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5.xml" ContentType="application/vnd.openxmlformats-officedocument.drawing+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drawings/drawing6.xml" ContentType="application/vnd.openxmlformats-officedocument.drawing+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drawings/drawing7.xml" ContentType="application/vnd.openxmlformats-officedocument.drawing+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drawings/drawing8.xml" ContentType="application/vnd.openxmlformats-officedocument.drawing+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drawings/drawing9.xml" ContentType="application/vnd.openxmlformats-officedocument.drawing+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drawings/drawing10.xml" ContentType="application/vnd.openxmlformats-officedocument.drawing+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drawings/drawing11.xml" ContentType="application/vnd.openxmlformats-officedocument.drawing+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drawings/drawing12.xml" ContentType="application/vnd.openxmlformats-officedocument.drawing+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drawings/drawing13.xml" ContentType="application/vnd.openxmlformats-officedocument.drawing+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drawings/drawing14.xml" ContentType="application/vnd.openxmlformats-officedocument.drawing+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drawings/drawing15.xml" ContentType="application/vnd.openxmlformats-officedocument.drawing+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harts/chart116.xml" ContentType="application/vnd.openxmlformats-officedocument.drawingml.chart+xml"/>
  <Override PartName="/xl/charts/chart117.xml" ContentType="application/vnd.openxmlformats-officedocument.drawingml.chart+xml"/>
  <Override PartName="/xl/charts/chart118.xml" ContentType="application/vnd.openxmlformats-officedocument.drawingml.chart+xml"/>
  <Override PartName="/xl/charts/chart119.xml" ContentType="application/vnd.openxmlformats-officedocument.drawingml.chart+xml"/>
  <Override PartName="/xl/drawings/drawing16.xml" ContentType="application/vnd.openxmlformats-officedocument.drawing+xml"/>
  <Override PartName="/xl/charts/chart120.xml" ContentType="application/vnd.openxmlformats-officedocument.drawingml.chart+xml"/>
  <Override PartName="/xl/charts/chart121.xml" ContentType="application/vnd.openxmlformats-officedocument.drawingml.chart+xml"/>
  <Override PartName="/xl/charts/chart122.xml" ContentType="application/vnd.openxmlformats-officedocument.drawingml.chart+xml"/>
  <Override PartName="/xl/charts/chart123.xml" ContentType="application/vnd.openxmlformats-officedocument.drawingml.chart+xml"/>
  <Override PartName="/xl/charts/chart124.xml" ContentType="application/vnd.openxmlformats-officedocument.drawingml.chart+xml"/>
  <Override PartName="/xl/charts/chart125.xml" ContentType="application/vnd.openxmlformats-officedocument.drawingml.chart+xml"/>
  <Override PartName="/xl/charts/chart126.xml" ContentType="application/vnd.openxmlformats-officedocument.drawingml.chart+xml"/>
  <Override PartName="/xl/charts/chart127.xml" ContentType="application/vnd.openxmlformats-officedocument.drawingml.chart+xml"/>
  <Override PartName="/xl/charts/chart128.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480" yWindow="60" windowWidth="9360" windowHeight="5808" tabRatio="920" firstSheet="2" activeTab="10"/>
  </bookViews>
  <sheets>
    <sheet name="LICENSE AGREEMENT" sheetId="99" r:id="rId1"/>
    <sheet name="Low load SFOC" sheetId="47" r:id="rId2"/>
    <sheet name="Normal SFOC" sheetId="46" r:id="rId3"/>
    <sheet name="Emission factors" sheetId="12" r:id="rId4"/>
    <sheet name="PLOTS" sheetId="100" r:id="rId5"/>
    <sheet name="SHIP DATA" sheetId="4" r:id="rId6"/>
    <sheet name="Emissions in harbor" sheetId="49" r:id="rId7"/>
    <sheet name="Emissions-TEU" sheetId="27" r:id="rId8"/>
    <sheet name="Emissions-ton" sheetId="26" r:id="rId9"/>
    <sheet name="WEIGHT" sheetId="43" r:id="rId10"/>
    <sheet name="PS1" sheetId="6" r:id="rId11"/>
    <sheet name="PT1-1" sheetId="7" r:id="rId12"/>
    <sheet name="PT1-2" sheetId="35" r:id="rId13"/>
    <sheet name="PAS1" sheetId="14" r:id="rId14"/>
    <sheet name="PS2" sheetId="8" r:id="rId15"/>
    <sheet name="PT2-1" sheetId="9" r:id="rId16"/>
    <sheet name="PT2-2" sheetId="36" r:id="rId17"/>
    <sheet name="PAS2" sheetId="13" r:id="rId18"/>
    <sheet name="PS3" sheetId="10" r:id="rId19"/>
    <sheet name="PT3-1" sheetId="11" r:id="rId20"/>
    <sheet name="PT3-2" sheetId="37" r:id="rId21"/>
    <sheet name="PAS3" sheetId="25" r:id="rId22"/>
    <sheet name="Ark1" sheetId="98" r:id="rId23"/>
  </sheets>
  <definedNames>
    <definedName name="b">#REF!</definedName>
    <definedName name="b_1">#REF!</definedName>
    <definedName name="b_2">#REF!</definedName>
    <definedName name="b_3">#REF!</definedName>
    <definedName name="b_4">#REF!</definedName>
    <definedName name="b_5">#REF!</definedName>
    <definedName name="beta">#REF!</definedName>
    <definedName name="beta_1">#REF!</definedName>
    <definedName name="beta_2">#REF!</definedName>
    <definedName name="beta_3">#REF!</definedName>
    <definedName name="beta_4">#REF!</definedName>
    <definedName name="beta_5">#REF!</definedName>
    <definedName name="BT">#REF!</definedName>
    <definedName name="BT_1">#REF!</definedName>
    <definedName name="BT_2">#REF!</definedName>
    <definedName name="BT_3">#REF!</definedName>
    <definedName name="BT_4">#REF!</definedName>
    <definedName name="BT_5">#REF!</definedName>
    <definedName name="Cb">#REF!</definedName>
    <definedName name="Cb_1">#REF!</definedName>
    <definedName name="Cb_2">#REF!</definedName>
    <definedName name="Cb_3">#REF!</definedName>
    <definedName name="Cb_4">#REF!</definedName>
    <definedName name="Cb_5">#REF!</definedName>
    <definedName name="_xlnm.Database" localSheetId="13">'PAS1'!#REF!</definedName>
    <definedName name="_xlnm.Database" localSheetId="17">'PAS2'!#REF!</definedName>
    <definedName name="_xlnm.Database" localSheetId="21">'PAS3'!#REF!</definedName>
    <definedName name="_xlnm.Database" localSheetId="10">'PS1'!#REF!</definedName>
    <definedName name="_xlnm.Database" localSheetId="14">'PS2'!#REF!</definedName>
    <definedName name="_xlnm.Database" localSheetId="18">'PS3'!#REF!</definedName>
    <definedName name="_xlnm.Database" localSheetId="11">'PT1-1'!#REF!</definedName>
    <definedName name="_xlnm.Database" localSheetId="12">'PT1-2'!#REF!</definedName>
    <definedName name="_xlnm.Database" localSheetId="15">'PT2-1'!#REF!</definedName>
    <definedName name="_xlnm.Database" localSheetId="16">'PT2-2'!#REF!</definedName>
    <definedName name="_xlnm.Database" localSheetId="19">'PT3-1'!#REF!</definedName>
    <definedName name="_xlnm.Database" localSheetId="20">'PT3-2'!#REF!</definedName>
    <definedName name="_xlnm.Database" localSheetId="9">#REF!</definedName>
    <definedName name="_xlnm.Database">#REF!</definedName>
    <definedName name="Fn">#REF!</definedName>
    <definedName name="Fn_1">#REF!</definedName>
    <definedName name="Fn_2">#REF!</definedName>
    <definedName name="Fn_3">#REF!</definedName>
    <definedName name="Fn_4">#REF!</definedName>
    <definedName name="Fn_5">#REF!</definedName>
    <definedName name="g">#REF!</definedName>
    <definedName name="Hs">#REF!</definedName>
    <definedName name="Hs_1">#REF!</definedName>
    <definedName name="Hs_2">#REF!</definedName>
    <definedName name="Hs_3">#REF!</definedName>
    <definedName name="Hs_4">#REF!</definedName>
    <definedName name="Hs_5">#REF!</definedName>
    <definedName name="lpp">#REF!</definedName>
    <definedName name="lpp_1">#REF!</definedName>
    <definedName name="lpp_2">#REF!</definedName>
    <definedName name="lpp_3">#REF!</definedName>
    <definedName name="lpp_4">#REF!</definedName>
    <definedName name="lpp_5">#REF!</definedName>
    <definedName name="LppB">#REF!</definedName>
    <definedName name="LppB_1">#REF!</definedName>
    <definedName name="LppB_2">#REF!</definedName>
    <definedName name="LppB_3">#REF!</definedName>
    <definedName name="LppB_4">#REF!</definedName>
    <definedName name="LppB_5">#REF!</definedName>
    <definedName name="LppT">#REF!</definedName>
    <definedName name="LppT_1">#REF!</definedName>
    <definedName name="LppT_2">#REF!</definedName>
    <definedName name="LppT_3">#REF!</definedName>
    <definedName name="LppT_4">#REF!</definedName>
    <definedName name="LppT_5">#REF!</definedName>
    <definedName name="nabla">#REF!</definedName>
    <definedName name="nabla_1">#REF!</definedName>
    <definedName name="nabla_2">#REF!</definedName>
    <definedName name="nabla_3">#REF!</definedName>
    <definedName name="nabla_4">#REF!</definedName>
    <definedName name="nabla_5">#REF!</definedName>
    <definedName name="OLE_LINK4" localSheetId="5">'SHIP DATA'!#REF!</definedName>
    <definedName name="rho">#REF!</definedName>
    <definedName name="t">#REF!</definedName>
    <definedName name="t_1">#REF!</definedName>
    <definedName name="t_2">#REF!</definedName>
    <definedName name="t_3">#REF!</definedName>
    <definedName name="t_4">#REF!</definedName>
    <definedName name="t_5">#REF!</definedName>
    <definedName name="Type">#REF!</definedName>
    <definedName name="Type_1">#REF!</definedName>
    <definedName name="Type_2">#REF!</definedName>
    <definedName name="Type_3">#REF!</definedName>
    <definedName name="Type_4">#REF!</definedName>
    <definedName name="Type_5">#REF!</definedName>
    <definedName name="Tz">#REF!</definedName>
    <definedName name="Tz_1">#REF!</definedName>
    <definedName name="Tz_2">#REF!</definedName>
    <definedName name="Tz_3">#REF!</definedName>
    <definedName name="Tz_4">#REF!</definedName>
    <definedName name="Tz_5">#REF!</definedName>
    <definedName name="_xlnm.Print_Area" localSheetId="9">WEIGHT!$1:$1048576</definedName>
    <definedName name="Vs">#REF!</definedName>
    <definedName name="Vs_1">#REF!</definedName>
    <definedName name="Vs_2">#REF!</definedName>
    <definedName name="Vs_3">#REF!</definedName>
    <definedName name="Vs_4">#REF!</definedName>
    <definedName name="Vs_5">#REF!</definedName>
  </definedNames>
  <calcPr calcId="145621"/>
</workbook>
</file>

<file path=xl/calcChain.xml><?xml version="1.0" encoding="utf-8"?>
<calcChain xmlns="http://schemas.openxmlformats.org/spreadsheetml/2006/main">
  <c r="D118" i="4" l="1"/>
  <c r="C118" i="4"/>
  <c r="O16" i="25" l="1"/>
  <c r="O16" i="10" l="1"/>
  <c r="O18" i="10"/>
  <c r="O17" i="10"/>
  <c r="D107" i="4"/>
  <c r="E107" i="4" s="1"/>
  <c r="O16" i="13"/>
  <c r="O14" i="13"/>
  <c r="O16" i="8"/>
  <c r="O16" i="14"/>
  <c r="O16" i="6"/>
  <c r="C27" i="6"/>
  <c r="E121" i="4" l="1"/>
  <c r="O17" i="25" s="1"/>
  <c r="C105" i="4" l="1"/>
  <c r="C106" i="4" s="1"/>
  <c r="D2" i="26" l="1"/>
  <c r="C2" i="26"/>
  <c r="D3" i="27"/>
  <c r="C3" i="27"/>
  <c r="C4" i="4" l="1"/>
  <c r="O12" i="6" l="1"/>
  <c r="O12" i="14"/>
  <c r="E3" i="27" l="1"/>
  <c r="E2" i="26"/>
  <c r="C45" i="4" l="1"/>
  <c r="O18" i="6" s="1"/>
  <c r="C122" i="4"/>
  <c r="O18" i="14" s="1"/>
  <c r="D60" i="7" l="1"/>
  <c r="E122" i="4" l="1"/>
  <c r="O18" i="25" s="1"/>
  <c r="D122" i="4"/>
  <c r="O18" i="13" s="1"/>
  <c r="D45" i="4"/>
  <c r="E45" i="4"/>
  <c r="O18" i="8" l="1"/>
  <c r="D44" i="4"/>
  <c r="E44" i="4"/>
  <c r="C44" i="4"/>
  <c r="D121" i="4"/>
  <c r="O17" i="13" s="1"/>
  <c r="C121" i="4"/>
  <c r="O17" i="14" s="1"/>
  <c r="O17" i="8" l="1"/>
  <c r="D2" i="4" l="1"/>
  <c r="E2" i="4"/>
  <c r="C27" i="10" s="1"/>
  <c r="D27" i="10" s="1"/>
  <c r="E27" i="10" s="1"/>
  <c r="F27" i="10" s="1"/>
  <c r="G27" i="10" s="1"/>
  <c r="H27" i="10" s="1"/>
  <c r="I27" i="10" s="1"/>
  <c r="J27" i="10" s="1"/>
  <c r="K27" i="10" s="1"/>
  <c r="L27" i="10" s="1"/>
  <c r="M27" i="10" s="1"/>
  <c r="N27" i="10" s="1"/>
  <c r="O27" i="10" s="1"/>
  <c r="P27" i="10" s="1"/>
  <c r="C18" i="4"/>
  <c r="C16" i="10"/>
  <c r="J7" i="10" s="1"/>
  <c r="C17" i="10"/>
  <c r="G26" i="10" s="1"/>
  <c r="O14" i="10"/>
  <c r="K18" i="10"/>
  <c r="K17" i="10"/>
  <c r="E92" i="4"/>
  <c r="E48" i="4" s="1"/>
  <c r="E57" i="4"/>
  <c r="F4" i="12"/>
  <c r="G4" i="12" s="1"/>
  <c r="G21" i="12" s="1"/>
  <c r="F11" i="12"/>
  <c r="F37" i="12" s="1"/>
  <c r="G37" i="12" s="1"/>
  <c r="E101" i="4"/>
  <c r="F7" i="12" s="1"/>
  <c r="F40" i="12" s="1"/>
  <c r="F8" i="12"/>
  <c r="G8" i="12" s="1"/>
  <c r="F6" i="12"/>
  <c r="F5" i="12"/>
  <c r="F3" i="12"/>
  <c r="C36" i="4"/>
  <c r="C16" i="25"/>
  <c r="C17" i="25"/>
  <c r="O26" i="25" s="1"/>
  <c r="O14" i="25"/>
  <c r="K18" i="25"/>
  <c r="K17" i="25"/>
  <c r="D5" i="12"/>
  <c r="D4" i="12"/>
  <c r="E4" i="12" s="1"/>
  <c r="E34" i="12" s="1"/>
  <c r="D92" i="4"/>
  <c r="D2" i="12" s="1"/>
  <c r="D3" i="12"/>
  <c r="D11" i="12"/>
  <c r="D37" i="12" s="1"/>
  <c r="E37" i="12" s="1"/>
  <c r="D101" i="4"/>
  <c r="D7" i="12" s="1"/>
  <c r="E7" i="12" s="1"/>
  <c r="E40" i="12" s="1"/>
  <c r="D8" i="12"/>
  <c r="E8" i="12" s="1"/>
  <c r="D6" i="12"/>
  <c r="C16" i="13"/>
  <c r="C17" i="13"/>
  <c r="K26" i="13" s="1"/>
  <c r="K18" i="13"/>
  <c r="K17" i="13"/>
  <c r="C16" i="8"/>
  <c r="J7" i="8" s="1"/>
  <c r="C17" i="8"/>
  <c r="C26" i="8" s="1"/>
  <c r="O14" i="8"/>
  <c r="K18" i="8"/>
  <c r="K17" i="8"/>
  <c r="C16" i="6"/>
  <c r="C17" i="6"/>
  <c r="D27" i="6"/>
  <c r="E27" i="6" s="1"/>
  <c r="F27" i="6" s="1"/>
  <c r="G27" i="6" s="1"/>
  <c r="H27" i="6" s="1"/>
  <c r="I27" i="6" s="1"/>
  <c r="J27" i="6" s="1"/>
  <c r="K27" i="6" s="1"/>
  <c r="L27" i="6" s="1"/>
  <c r="M27" i="6" s="1"/>
  <c r="N27" i="6" s="1"/>
  <c r="O27" i="6" s="1"/>
  <c r="P27" i="6" s="1"/>
  <c r="K12" i="6"/>
  <c r="O13" i="6"/>
  <c r="O14" i="6"/>
  <c r="O17" i="6"/>
  <c r="C16" i="14"/>
  <c r="J7" i="14" s="1"/>
  <c r="C17" i="14"/>
  <c r="M26" i="14" s="1"/>
  <c r="C27" i="14"/>
  <c r="D27" i="14" s="1"/>
  <c r="E27" i="14" s="1"/>
  <c r="F27" i="14" s="1"/>
  <c r="G27" i="14" s="1"/>
  <c r="H27" i="14" s="1"/>
  <c r="I27" i="14" s="1"/>
  <c r="J27" i="14" s="1"/>
  <c r="K27" i="14" s="1"/>
  <c r="L27" i="14" s="1"/>
  <c r="M27" i="14" s="1"/>
  <c r="N27" i="14" s="1"/>
  <c r="O27" i="14" s="1"/>
  <c r="P27" i="14" s="1"/>
  <c r="O13" i="14"/>
  <c r="O14" i="14"/>
  <c r="K12" i="14"/>
  <c r="D57" i="4"/>
  <c r="C57" i="4"/>
  <c r="K18" i="6"/>
  <c r="K17" i="6"/>
  <c r="C48" i="4"/>
  <c r="J6" i="37" s="1"/>
  <c r="C61" i="4"/>
  <c r="E61" i="4"/>
  <c r="C10" i="11"/>
  <c r="C16" i="11"/>
  <c r="J7" i="11" s="1"/>
  <c r="C17" i="11"/>
  <c r="I26" i="11" s="1"/>
  <c r="K18" i="11"/>
  <c r="K17" i="11"/>
  <c r="D61" i="4"/>
  <c r="C16" i="9"/>
  <c r="J7" i="9" s="1"/>
  <c r="C10" i="9"/>
  <c r="C17" i="9"/>
  <c r="G26" i="9" s="1"/>
  <c r="K18" i="9"/>
  <c r="K17" i="9"/>
  <c r="C10" i="7"/>
  <c r="C16" i="7"/>
  <c r="J7" i="7" s="1"/>
  <c r="C17" i="7"/>
  <c r="L26" i="7" s="1"/>
  <c r="C27" i="7"/>
  <c r="I27" i="7" s="1"/>
  <c r="J27" i="7" s="1"/>
  <c r="K27" i="7" s="1"/>
  <c r="L27" i="7" s="1"/>
  <c r="M27" i="7" s="1"/>
  <c r="N27" i="7" s="1"/>
  <c r="O27" i="7" s="1"/>
  <c r="P27" i="7" s="1"/>
  <c r="K18" i="7"/>
  <c r="K17" i="7"/>
  <c r="B5" i="12"/>
  <c r="B4" i="12"/>
  <c r="B2" i="12"/>
  <c r="B3" i="12"/>
  <c r="B11" i="12"/>
  <c r="B7" i="12"/>
  <c r="B40" i="12" s="1"/>
  <c r="B8" i="12"/>
  <c r="C8" i="12" s="1"/>
  <c r="B6" i="12"/>
  <c r="K65" i="10"/>
  <c r="E70" i="10"/>
  <c r="I60" i="37"/>
  <c r="C16" i="37"/>
  <c r="C17" i="37"/>
  <c r="I26" i="37" s="1"/>
  <c r="E65" i="37"/>
  <c r="K18" i="37"/>
  <c r="K17" i="37"/>
  <c r="J60" i="37"/>
  <c r="K60" i="37"/>
  <c r="N12" i="43"/>
  <c r="J17" i="43"/>
  <c r="M52" i="43"/>
  <c r="G12" i="43"/>
  <c r="F52" i="43"/>
  <c r="K65" i="8"/>
  <c r="E70" i="8"/>
  <c r="G74" i="8"/>
  <c r="I60" i="36"/>
  <c r="E65" i="36"/>
  <c r="G69" i="36"/>
  <c r="J60" i="36"/>
  <c r="K60" i="36"/>
  <c r="M60" i="37"/>
  <c r="N60" i="37"/>
  <c r="L60" i="37"/>
  <c r="K65" i="6"/>
  <c r="E70" i="6"/>
  <c r="I60" i="35"/>
  <c r="C16" i="35"/>
  <c r="C27" i="35"/>
  <c r="D27" i="35" s="1"/>
  <c r="E27" i="35" s="1"/>
  <c r="F27" i="35" s="1"/>
  <c r="G27" i="35" s="1"/>
  <c r="H27" i="35" s="1"/>
  <c r="C17" i="35"/>
  <c r="M26" i="35" s="1"/>
  <c r="E65" i="35"/>
  <c r="K18" i="35"/>
  <c r="K17" i="35"/>
  <c r="J60" i="35"/>
  <c r="K60" i="35"/>
  <c r="P22" i="25"/>
  <c r="P54" i="25" s="1"/>
  <c r="P65" i="25"/>
  <c r="O65" i="25"/>
  <c r="N65" i="25"/>
  <c r="M65" i="25"/>
  <c r="L65" i="25"/>
  <c r="K65" i="25"/>
  <c r="J65" i="25"/>
  <c r="I65" i="25"/>
  <c r="H65" i="25"/>
  <c r="G65" i="25"/>
  <c r="F65" i="25"/>
  <c r="E65" i="25"/>
  <c r="D65" i="25"/>
  <c r="C65" i="25"/>
  <c r="L65" i="8"/>
  <c r="P22" i="14"/>
  <c r="P65" i="14"/>
  <c r="O65" i="14"/>
  <c r="N65" i="14"/>
  <c r="M65" i="14"/>
  <c r="L65" i="14"/>
  <c r="K65" i="14"/>
  <c r="J65" i="14"/>
  <c r="I65" i="14"/>
  <c r="H65" i="14"/>
  <c r="G65" i="14"/>
  <c r="F65" i="14"/>
  <c r="E65" i="14"/>
  <c r="D65" i="14"/>
  <c r="C65" i="14"/>
  <c r="P22" i="35"/>
  <c r="P49" i="35" s="1"/>
  <c r="P60" i="35"/>
  <c r="O60" i="35"/>
  <c r="N60" i="35"/>
  <c r="M60" i="35"/>
  <c r="L60" i="35"/>
  <c r="H60" i="35"/>
  <c r="G60" i="35"/>
  <c r="F60" i="35"/>
  <c r="E60" i="35"/>
  <c r="D60" i="35"/>
  <c r="C60" i="35"/>
  <c r="P22" i="7"/>
  <c r="P60" i="7"/>
  <c r="I60" i="7"/>
  <c r="E65" i="7"/>
  <c r="J60" i="7"/>
  <c r="K60" i="7"/>
  <c r="O60" i="7"/>
  <c r="N60" i="7"/>
  <c r="M60" i="7"/>
  <c r="L60" i="7"/>
  <c r="H60" i="7"/>
  <c r="G60" i="7"/>
  <c r="F60" i="7"/>
  <c r="E60" i="7"/>
  <c r="C60" i="7"/>
  <c r="P22" i="6"/>
  <c r="P54" i="6" s="1"/>
  <c r="P65" i="6"/>
  <c r="O65" i="6"/>
  <c r="N65" i="6"/>
  <c r="M65" i="6"/>
  <c r="L65" i="6"/>
  <c r="J65" i="6"/>
  <c r="I65" i="6"/>
  <c r="H65" i="6"/>
  <c r="G65" i="6"/>
  <c r="F65" i="6"/>
  <c r="E65" i="6"/>
  <c r="D65" i="6"/>
  <c r="C65" i="6"/>
  <c r="P22" i="37"/>
  <c r="P49" i="37"/>
  <c r="P60" i="37"/>
  <c r="O60" i="37"/>
  <c r="H60" i="37"/>
  <c r="G60" i="37"/>
  <c r="F60" i="37"/>
  <c r="E60" i="37"/>
  <c r="D60" i="37"/>
  <c r="C60" i="37"/>
  <c r="P22" i="11"/>
  <c r="P60" i="11"/>
  <c r="I60" i="11"/>
  <c r="E65" i="11"/>
  <c r="J60" i="11"/>
  <c r="K60" i="11"/>
  <c r="O60" i="11"/>
  <c r="N60" i="11"/>
  <c r="M60" i="11"/>
  <c r="L60" i="11"/>
  <c r="H60" i="11"/>
  <c r="G60" i="11"/>
  <c r="F60" i="11"/>
  <c r="E60" i="11"/>
  <c r="D60" i="11"/>
  <c r="C60" i="11"/>
  <c r="P22" i="10"/>
  <c r="P54" i="10" s="1"/>
  <c r="P65" i="10"/>
  <c r="O65" i="10"/>
  <c r="N65" i="10"/>
  <c r="M65" i="10"/>
  <c r="L65" i="10"/>
  <c r="J65" i="10"/>
  <c r="I65" i="10"/>
  <c r="H65" i="10"/>
  <c r="G65" i="10"/>
  <c r="F65" i="10"/>
  <c r="E65" i="10"/>
  <c r="D65" i="10"/>
  <c r="C65" i="10"/>
  <c r="P22" i="13"/>
  <c r="P54" i="13" s="1"/>
  <c r="P65" i="13"/>
  <c r="O65" i="13"/>
  <c r="N65" i="13"/>
  <c r="M65" i="13"/>
  <c r="L65" i="13"/>
  <c r="K65" i="13"/>
  <c r="J65" i="13"/>
  <c r="I65" i="13"/>
  <c r="H65" i="13"/>
  <c r="G65" i="13"/>
  <c r="F65" i="13"/>
  <c r="E65" i="13"/>
  <c r="D65" i="13"/>
  <c r="C65" i="13"/>
  <c r="P22" i="36"/>
  <c r="P60" i="36"/>
  <c r="O60" i="36"/>
  <c r="N60" i="36"/>
  <c r="M60" i="36"/>
  <c r="L60" i="36"/>
  <c r="H60" i="36"/>
  <c r="G60" i="36"/>
  <c r="F60" i="36"/>
  <c r="E60" i="36"/>
  <c r="D60" i="36"/>
  <c r="C60" i="36"/>
  <c r="F60" i="9"/>
  <c r="G60" i="9"/>
  <c r="H60" i="9"/>
  <c r="I60" i="9"/>
  <c r="J60" i="9"/>
  <c r="K60" i="9"/>
  <c r="E65" i="9"/>
  <c r="G69" i="9"/>
  <c r="L60" i="9"/>
  <c r="M60" i="9"/>
  <c r="N60" i="9"/>
  <c r="O60" i="9"/>
  <c r="P22" i="9"/>
  <c r="P60" i="9"/>
  <c r="D60" i="9"/>
  <c r="E60" i="9"/>
  <c r="C60" i="9"/>
  <c r="U12" i="43"/>
  <c r="Q17" i="43"/>
  <c r="D65" i="8"/>
  <c r="E65" i="8"/>
  <c r="F65" i="8"/>
  <c r="G65" i="8"/>
  <c r="H65" i="8"/>
  <c r="I65" i="8"/>
  <c r="J65" i="8"/>
  <c r="M65" i="8"/>
  <c r="N65" i="8"/>
  <c r="O65" i="8"/>
  <c r="P22" i="8"/>
  <c r="P54" i="8" s="1"/>
  <c r="P65" i="8"/>
  <c r="C65" i="8"/>
  <c r="E70" i="13"/>
  <c r="G74" i="13"/>
  <c r="E70" i="14"/>
  <c r="K18" i="14"/>
  <c r="K17" i="14"/>
  <c r="C26" i="43"/>
  <c r="D10" i="12"/>
  <c r="B10" i="12"/>
  <c r="C10" i="12" s="1"/>
  <c r="F10" i="12"/>
  <c r="F9" i="12"/>
  <c r="D9" i="12"/>
  <c r="T52" i="43"/>
  <c r="G69" i="37"/>
  <c r="G74" i="10"/>
  <c r="G69" i="11"/>
  <c r="G69" i="35"/>
  <c r="G74" i="6"/>
  <c r="G69" i="7"/>
  <c r="G74" i="25"/>
  <c r="G74" i="14"/>
  <c r="C4" i="47"/>
  <c r="E4" i="47"/>
  <c r="G4" i="47"/>
  <c r="I4" i="47"/>
  <c r="K4" i="47"/>
  <c r="M4" i="47"/>
  <c r="C5" i="47"/>
  <c r="E5" i="47"/>
  <c r="G5" i="47"/>
  <c r="I5" i="47"/>
  <c r="K5" i="47"/>
  <c r="M5" i="47"/>
  <c r="C6" i="47"/>
  <c r="E6" i="47"/>
  <c r="G6" i="47"/>
  <c r="I6" i="47"/>
  <c r="K6" i="47"/>
  <c r="M6" i="47"/>
  <c r="C7" i="47"/>
  <c r="E7" i="47"/>
  <c r="G7" i="47"/>
  <c r="I7" i="47"/>
  <c r="K7" i="47"/>
  <c r="M7" i="47"/>
  <c r="C8" i="47"/>
  <c r="E8" i="47"/>
  <c r="G8" i="47"/>
  <c r="I8" i="47"/>
  <c r="K8" i="47"/>
  <c r="M8" i="47"/>
  <c r="C9" i="47"/>
  <c r="E9" i="47"/>
  <c r="G9" i="47"/>
  <c r="I9" i="47"/>
  <c r="K9" i="47"/>
  <c r="M9" i="47"/>
  <c r="C10" i="47"/>
  <c r="E10" i="47"/>
  <c r="G10" i="47"/>
  <c r="I10" i="47"/>
  <c r="K10" i="47"/>
  <c r="M10" i="47"/>
  <c r="C11" i="47"/>
  <c r="E11" i="47"/>
  <c r="G11" i="47"/>
  <c r="I11" i="47"/>
  <c r="K11" i="47"/>
  <c r="M11" i="47"/>
  <c r="C12" i="47"/>
  <c r="E12" i="47"/>
  <c r="G12" i="47"/>
  <c r="I12" i="47"/>
  <c r="K12" i="47"/>
  <c r="M12" i="47"/>
  <c r="C13" i="47"/>
  <c r="E13" i="47"/>
  <c r="G13" i="47"/>
  <c r="I13" i="47"/>
  <c r="K13" i="47"/>
  <c r="M13" i="47"/>
  <c r="C14" i="47"/>
  <c r="E14" i="47"/>
  <c r="G14" i="47"/>
  <c r="I14" i="47"/>
  <c r="K14" i="47"/>
  <c r="M14" i="47"/>
  <c r="C15" i="47"/>
  <c r="E15" i="47"/>
  <c r="G15" i="47"/>
  <c r="I15" i="47"/>
  <c r="K15" i="47"/>
  <c r="M15" i="47"/>
  <c r="C16" i="47"/>
  <c r="E16" i="47"/>
  <c r="G16" i="47"/>
  <c r="I16" i="47"/>
  <c r="K16" i="47"/>
  <c r="M16" i="47"/>
  <c r="C17" i="47"/>
  <c r="E17" i="47"/>
  <c r="G17" i="47"/>
  <c r="I17" i="47"/>
  <c r="K17" i="47"/>
  <c r="M17" i="47"/>
  <c r="C18" i="47"/>
  <c r="E18" i="47"/>
  <c r="G18" i="47"/>
  <c r="I18" i="47"/>
  <c r="K18" i="47"/>
  <c r="M18" i="47"/>
  <c r="C19" i="47"/>
  <c r="E19" i="47"/>
  <c r="G19" i="47"/>
  <c r="I19" i="47"/>
  <c r="K19" i="47"/>
  <c r="M19" i="47"/>
  <c r="B52" i="47"/>
  <c r="B53" i="47"/>
  <c r="B54" i="47"/>
  <c r="B55" i="47"/>
  <c r="B56" i="47"/>
  <c r="B57" i="47"/>
  <c r="B58" i="47"/>
  <c r="B59" i="47"/>
  <c r="B60" i="47"/>
  <c r="B61" i="47"/>
  <c r="B62" i="47"/>
  <c r="B63" i="47"/>
  <c r="B64" i="47"/>
  <c r="B65" i="47"/>
  <c r="B66" i="47"/>
  <c r="B67" i="47"/>
  <c r="D3" i="46"/>
  <c r="F3" i="46"/>
  <c r="D4" i="46"/>
  <c r="F4" i="46"/>
  <c r="D5" i="46"/>
  <c r="F5" i="46"/>
  <c r="D6" i="46"/>
  <c r="F6" i="46"/>
  <c r="D7" i="46"/>
  <c r="F7" i="46"/>
  <c r="D8" i="46"/>
  <c r="F8" i="46"/>
  <c r="D9" i="46"/>
  <c r="F9" i="46"/>
  <c r="D10" i="46"/>
  <c r="F10" i="46"/>
  <c r="D11" i="46"/>
  <c r="F11" i="46"/>
  <c r="D12" i="46"/>
  <c r="F12" i="46"/>
  <c r="D13" i="46"/>
  <c r="F13" i="46"/>
  <c r="D14" i="46"/>
  <c r="F14" i="46"/>
  <c r="D15" i="46"/>
  <c r="F15" i="46"/>
  <c r="D16" i="46"/>
  <c r="F16" i="46"/>
  <c r="D17" i="46"/>
  <c r="F17" i="46"/>
  <c r="D18" i="46"/>
  <c r="F18" i="46"/>
  <c r="D36" i="46"/>
  <c r="D37" i="46"/>
  <c r="D38" i="46"/>
  <c r="D39" i="46"/>
  <c r="D40" i="46"/>
  <c r="D41" i="46"/>
  <c r="D42" i="46"/>
  <c r="D43" i="46"/>
  <c r="D44" i="46"/>
  <c r="D45" i="46"/>
  <c r="D46" i="46"/>
  <c r="D47" i="46"/>
  <c r="D48" i="46"/>
  <c r="D49" i="46"/>
  <c r="D50" i="46"/>
  <c r="D51" i="46"/>
  <c r="E70" i="25"/>
  <c r="K9" i="35"/>
  <c r="K10" i="35"/>
  <c r="F12" i="43"/>
  <c r="M12" i="43"/>
  <c r="T12" i="43"/>
  <c r="O117" i="43"/>
  <c r="S52" i="43"/>
  <c r="L52" i="43"/>
  <c r="E52" i="43"/>
  <c r="S12" i="43"/>
  <c r="L12" i="43"/>
  <c r="E12" i="43"/>
  <c r="K9" i="37"/>
  <c r="K10" i="37"/>
  <c r="K9" i="36"/>
  <c r="K10" i="36"/>
  <c r="K9" i="25"/>
  <c r="K10" i="25"/>
  <c r="K9" i="11"/>
  <c r="K10" i="11"/>
  <c r="K9" i="10"/>
  <c r="K10" i="10"/>
  <c r="K9" i="13"/>
  <c r="K10" i="13"/>
  <c r="K9" i="9"/>
  <c r="K10" i="9"/>
  <c r="K9" i="8"/>
  <c r="K10" i="8"/>
  <c r="K9" i="14"/>
  <c r="K10" i="14"/>
  <c r="K9" i="7"/>
  <c r="K10" i="7"/>
  <c r="K9" i="6"/>
  <c r="K10" i="6"/>
  <c r="C3" i="49"/>
  <c r="B9" i="12"/>
  <c r="C17" i="36"/>
  <c r="M26" i="36" s="1"/>
  <c r="C16" i="36"/>
  <c r="J7" i="36" s="1"/>
  <c r="K17" i="36"/>
  <c r="K18" i="36"/>
  <c r="E118" i="4" l="1"/>
  <c r="I30" i="14"/>
  <c r="N30" i="14"/>
  <c r="O30" i="14"/>
  <c r="F30" i="14"/>
  <c r="M30" i="14"/>
  <c r="E30" i="14"/>
  <c r="L30" i="14"/>
  <c r="D30" i="14"/>
  <c r="K30" i="14"/>
  <c r="C30" i="14"/>
  <c r="J30" i="14"/>
  <c r="H30" i="14"/>
  <c r="G30" i="14"/>
  <c r="O13" i="13"/>
  <c r="O12" i="13"/>
  <c r="J26" i="10"/>
  <c r="H30" i="6"/>
  <c r="D30" i="6"/>
  <c r="I30" i="6"/>
  <c r="C30" i="6"/>
  <c r="J30" i="6"/>
  <c r="K30" i="6"/>
  <c r="E30" i="6"/>
  <c r="N30" i="6"/>
  <c r="G30" i="6"/>
  <c r="L30" i="6"/>
  <c r="M30" i="6"/>
  <c r="F30" i="6"/>
  <c r="O30" i="6"/>
  <c r="C26" i="6"/>
  <c r="E4" i="4"/>
  <c r="E6" i="4" s="1"/>
  <c r="E105" i="4"/>
  <c r="E106" i="4" s="1"/>
  <c r="D3" i="49"/>
  <c r="D105" i="4"/>
  <c r="D106" i="4" s="1"/>
  <c r="P10" i="35"/>
  <c r="J21" i="35" s="1"/>
  <c r="I21" i="35" s="1"/>
  <c r="C16" i="4"/>
  <c r="C109" i="4"/>
  <c r="D109" i="4" s="1"/>
  <c r="E109" i="4" s="1"/>
  <c r="Q26" i="43"/>
  <c r="Q32" i="43" s="1"/>
  <c r="C27" i="8"/>
  <c r="D27" i="8" s="1"/>
  <c r="E27" i="8" s="1"/>
  <c r="F27" i="8" s="1"/>
  <c r="G27" i="8" s="1"/>
  <c r="H27" i="8" s="1"/>
  <c r="I27" i="8" s="1"/>
  <c r="J27" i="8" s="1"/>
  <c r="K27" i="8" s="1"/>
  <c r="L27" i="8" s="1"/>
  <c r="M27" i="8" s="1"/>
  <c r="N27" i="8" s="1"/>
  <c r="O27" i="8" s="1"/>
  <c r="P27" i="8" s="1"/>
  <c r="D4" i="4"/>
  <c r="J26" i="43"/>
  <c r="J32" i="43" s="1"/>
  <c r="C27" i="36"/>
  <c r="I27" i="36" s="1"/>
  <c r="J27" i="36" s="1"/>
  <c r="K27" i="36" s="1"/>
  <c r="L27" i="36" s="1"/>
  <c r="M27" i="36" s="1"/>
  <c r="N27" i="36" s="1"/>
  <c r="O27" i="36" s="1"/>
  <c r="P27" i="36" s="1"/>
  <c r="O12" i="25"/>
  <c r="O12" i="10"/>
  <c r="O12" i="8"/>
  <c r="D36" i="4"/>
  <c r="E3" i="49"/>
  <c r="J6" i="9"/>
  <c r="C27" i="13"/>
  <c r="D27" i="13" s="1"/>
  <c r="E27" i="13" s="1"/>
  <c r="F27" i="13" s="1"/>
  <c r="G27" i="13" s="1"/>
  <c r="H27" i="13" s="1"/>
  <c r="I27" i="13" s="1"/>
  <c r="J27" i="13" s="1"/>
  <c r="K27" i="13" s="1"/>
  <c r="L27" i="13" s="1"/>
  <c r="M27" i="13" s="1"/>
  <c r="N27" i="13" s="1"/>
  <c r="O27" i="13" s="1"/>
  <c r="P27" i="13" s="1"/>
  <c r="N26" i="11"/>
  <c r="J6" i="36"/>
  <c r="C27" i="9"/>
  <c r="I27" i="9" s="1"/>
  <c r="J27" i="9" s="1"/>
  <c r="K27" i="9" s="1"/>
  <c r="L27" i="9" s="1"/>
  <c r="M27" i="9" s="1"/>
  <c r="N27" i="9" s="1"/>
  <c r="O27" i="9" s="1"/>
  <c r="P27" i="9" s="1"/>
  <c r="O13" i="8"/>
  <c r="L26" i="14"/>
  <c r="G26" i="11"/>
  <c r="P26" i="13"/>
  <c r="M26" i="11"/>
  <c r="O26" i="37"/>
  <c r="F26" i="9"/>
  <c r="L26" i="9"/>
  <c r="C26" i="13"/>
  <c r="E26" i="13"/>
  <c r="P26" i="36"/>
  <c r="E26" i="9"/>
  <c r="P75" i="8"/>
  <c r="D26" i="9"/>
  <c r="H26" i="9"/>
  <c r="I27" i="35"/>
  <c r="J27" i="35" s="1"/>
  <c r="K27" i="35" s="1"/>
  <c r="L27" i="35" s="1"/>
  <c r="M27" i="35" s="1"/>
  <c r="N27" i="35" s="1"/>
  <c r="O27" i="35" s="1"/>
  <c r="P27" i="35" s="1"/>
  <c r="O26" i="13"/>
  <c r="G26" i="25"/>
  <c r="B16" i="12"/>
  <c r="P75" i="13"/>
  <c r="J26" i="13"/>
  <c r="D26" i="13"/>
  <c r="I26" i="13"/>
  <c r="L26" i="13"/>
  <c r="E26" i="25"/>
  <c r="P26" i="37"/>
  <c r="H26" i="13"/>
  <c r="N26" i="13"/>
  <c r="G26" i="13"/>
  <c r="M26" i="13"/>
  <c r="F26" i="13"/>
  <c r="G26" i="8"/>
  <c r="N26" i="8"/>
  <c r="F26" i="8"/>
  <c r="M26" i="8"/>
  <c r="L26" i="8"/>
  <c r="J26" i="8"/>
  <c r="D26" i="8"/>
  <c r="C26" i="14"/>
  <c r="O26" i="36"/>
  <c r="J26" i="36"/>
  <c r="M26" i="6"/>
  <c r="D26" i="7"/>
  <c r="I26" i="7"/>
  <c r="C26" i="35"/>
  <c r="P75" i="14"/>
  <c r="K26" i="14"/>
  <c r="P26" i="35"/>
  <c r="C10" i="4"/>
  <c r="C6" i="43" s="1"/>
  <c r="D15" i="43" s="1"/>
  <c r="C12" i="4"/>
  <c r="C7" i="43" s="1"/>
  <c r="C19" i="4"/>
  <c r="C9" i="4"/>
  <c r="C6" i="4"/>
  <c r="C63" i="4" s="1"/>
  <c r="C10" i="49" s="1"/>
  <c r="P10" i="7"/>
  <c r="K21" i="7" s="1"/>
  <c r="J21" i="7" s="1"/>
  <c r="D41" i="12"/>
  <c r="F34" i="12"/>
  <c r="F33" i="12" s="1"/>
  <c r="J26" i="7"/>
  <c r="P10" i="6"/>
  <c r="K21" i="6" s="1"/>
  <c r="B36" i="12"/>
  <c r="C19" i="12"/>
  <c r="L26" i="25"/>
  <c r="M26" i="9"/>
  <c r="H26" i="35"/>
  <c r="M26" i="10"/>
  <c r="L26" i="35"/>
  <c r="P26" i="9"/>
  <c r="H26" i="25"/>
  <c r="G26" i="6"/>
  <c r="G34" i="12"/>
  <c r="G33" i="12" s="1"/>
  <c r="G27" i="12" s="1"/>
  <c r="F26" i="35"/>
  <c r="O26" i="9"/>
  <c r="N26" i="9"/>
  <c r="P75" i="25"/>
  <c r="H26" i="14"/>
  <c r="E26" i="14"/>
  <c r="J26" i="14"/>
  <c r="J26" i="35"/>
  <c r="B41" i="12"/>
  <c r="F26" i="14"/>
  <c r="F26" i="10"/>
  <c r="O26" i="35"/>
  <c r="D26" i="35"/>
  <c r="O26" i="14"/>
  <c r="E11" i="12"/>
  <c r="E41" i="12" s="1"/>
  <c r="G26" i="35"/>
  <c r="O26" i="10"/>
  <c r="I26" i="10"/>
  <c r="I26" i="9"/>
  <c r="G26" i="14"/>
  <c r="D26" i="10"/>
  <c r="D26" i="14"/>
  <c r="G16" i="12"/>
  <c r="C7" i="12"/>
  <c r="C40" i="12" s="1"/>
  <c r="C26" i="10"/>
  <c r="E26" i="35"/>
  <c r="P70" i="35"/>
  <c r="N26" i="35"/>
  <c r="N26" i="14"/>
  <c r="K26" i="35"/>
  <c r="H26" i="37"/>
  <c r="P26" i="14"/>
  <c r="H26" i="10"/>
  <c r="I26" i="14"/>
  <c r="D26" i="25"/>
  <c r="L26" i="6"/>
  <c r="F26" i="25"/>
  <c r="P26" i="25"/>
  <c r="E26" i="8"/>
  <c r="I26" i="8"/>
  <c r="I26" i="25"/>
  <c r="P75" i="6"/>
  <c r="J26" i="6"/>
  <c r="G11" i="12"/>
  <c r="P70" i="7"/>
  <c r="J26" i="9"/>
  <c r="M26" i="25"/>
  <c r="E15" i="12"/>
  <c r="C26" i="9"/>
  <c r="O26" i="8"/>
  <c r="P26" i="8"/>
  <c r="H26" i="8"/>
  <c r="E16" i="12"/>
  <c r="C26" i="25"/>
  <c r="J26" i="25"/>
  <c r="E26" i="6"/>
  <c r="F41" i="12"/>
  <c r="D27" i="7"/>
  <c r="E27" i="7" s="1"/>
  <c r="F27" i="7" s="1"/>
  <c r="G27" i="7" s="1"/>
  <c r="H27" i="7" s="1"/>
  <c r="E21" i="12"/>
  <c r="K26" i="25"/>
  <c r="N26" i="6"/>
  <c r="N26" i="25"/>
  <c r="D36" i="12"/>
  <c r="F19" i="12"/>
  <c r="G19" i="12"/>
  <c r="P49" i="9"/>
  <c r="P70" i="9"/>
  <c r="P70" i="36"/>
  <c r="L26" i="36"/>
  <c r="K26" i="36"/>
  <c r="E26" i="36"/>
  <c r="H26" i="36"/>
  <c r="I26" i="36"/>
  <c r="N26" i="36"/>
  <c r="F26" i="36"/>
  <c r="D26" i="36"/>
  <c r="G10" i="12"/>
  <c r="B42" i="12"/>
  <c r="D26" i="37"/>
  <c r="P26" i="11"/>
  <c r="E26" i="37"/>
  <c r="L26" i="10"/>
  <c r="O26" i="6"/>
  <c r="P26" i="10"/>
  <c r="F26" i="6"/>
  <c r="E26" i="7"/>
  <c r="N26" i="7"/>
  <c r="N26" i="10"/>
  <c r="C26" i="37"/>
  <c r="F26" i="11"/>
  <c r="D42" i="12"/>
  <c r="J6" i="14"/>
  <c r="P54" i="14"/>
  <c r="L26" i="37"/>
  <c r="M26" i="37"/>
  <c r="J26" i="37"/>
  <c r="B21" i="12"/>
  <c r="J6" i="7"/>
  <c r="J6" i="6"/>
  <c r="D48" i="4"/>
  <c r="F2" i="12"/>
  <c r="F21" i="12" s="1"/>
  <c r="G26" i="7"/>
  <c r="O26" i="7"/>
  <c r="D26" i="11"/>
  <c r="F26" i="37"/>
  <c r="K26" i="7"/>
  <c r="P75" i="10"/>
  <c r="E26" i="10"/>
  <c r="C26" i="11"/>
  <c r="P70" i="37"/>
  <c r="C26" i="7"/>
  <c r="H26" i="7"/>
  <c r="P26" i="7"/>
  <c r="E26" i="11"/>
  <c r="G26" i="37"/>
  <c r="N26" i="37"/>
  <c r="K26" i="37"/>
  <c r="K26" i="11"/>
  <c r="G26" i="36"/>
  <c r="C26" i="36"/>
  <c r="E10" i="12"/>
  <c r="E19" i="12"/>
  <c r="P49" i="36"/>
  <c r="P49" i="11"/>
  <c r="P70" i="11"/>
  <c r="P49" i="7"/>
  <c r="B37" i="12"/>
  <c r="C11" i="12"/>
  <c r="C41" i="12" s="1"/>
  <c r="B34" i="12"/>
  <c r="B33" i="12" s="1"/>
  <c r="C4" i="12"/>
  <c r="B19" i="12"/>
  <c r="B15" i="12"/>
  <c r="K26" i="6"/>
  <c r="D26" i="6"/>
  <c r="I26" i="6"/>
  <c r="P26" i="6"/>
  <c r="H26" i="6"/>
  <c r="E33" i="12"/>
  <c r="E27" i="12" s="1"/>
  <c r="J7" i="13"/>
  <c r="F38" i="12"/>
  <c r="G38" i="12" s="1"/>
  <c r="G39" i="12" s="1"/>
  <c r="G7" i="12"/>
  <c r="G40" i="12" s="1"/>
  <c r="G15" i="12" s="1"/>
  <c r="O13" i="25"/>
  <c r="O13" i="10"/>
  <c r="C27" i="25"/>
  <c r="D27" i="25" s="1"/>
  <c r="E27" i="25" s="1"/>
  <c r="F27" i="25" s="1"/>
  <c r="G27" i="25" s="1"/>
  <c r="H27" i="25" s="1"/>
  <c r="I27" i="25" s="1"/>
  <c r="J27" i="25" s="1"/>
  <c r="K27" i="25" s="1"/>
  <c r="L27" i="25" s="1"/>
  <c r="M27" i="25" s="1"/>
  <c r="N27" i="25" s="1"/>
  <c r="O27" i="25" s="1"/>
  <c r="P27" i="25" s="1"/>
  <c r="C27" i="11"/>
  <c r="E36" i="4"/>
  <c r="C27" i="37"/>
  <c r="J7" i="35"/>
  <c r="M26" i="7"/>
  <c r="F26" i="7"/>
  <c r="J26" i="11"/>
  <c r="H26" i="11"/>
  <c r="O26" i="11"/>
  <c r="L26" i="11"/>
  <c r="J7" i="6"/>
  <c r="D38" i="12"/>
  <c r="D40" i="12"/>
  <c r="D15" i="12" s="1"/>
  <c r="D34" i="12"/>
  <c r="D33" i="12" s="1"/>
  <c r="D21" i="12"/>
  <c r="D16" i="12"/>
  <c r="D19" i="12"/>
  <c r="J6" i="10"/>
  <c r="J6" i="25"/>
  <c r="J7" i="37"/>
  <c r="J6" i="11"/>
  <c r="J6" i="35"/>
  <c r="I26" i="35"/>
  <c r="B38" i="12"/>
  <c r="C38" i="12" s="1"/>
  <c r="K26" i="9"/>
  <c r="K26" i="8"/>
  <c r="J7" i="25"/>
  <c r="K26" i="10"/>
  <c r="D12" i="4" l="1"/>
  <c r="D11" i="4"/>
  <c r="C6" i="8" s="1"/>
  <c r="D41" i="4"/>
  <c r="E41" i="4"/>
  <c r="K12" i="10" s="1"/>
  <c r="J21" i="6"/>
  <c r="P10" i="25"/>
  <c r="K12" i="13"/>
  <c r="C83" i="4"/>
  <c r="C87" i="4" s="1"/>
  <c r="H21" i="35"/>
  <c r="K21" i="35"/>
  <c r="F21" i="35"/>
  <c r="E21" i="35" s="1"/>
  <c r="D21" i="35" s="1"/>
  <c r="G21" i="35"/>
  <c r="C73" i="4"/>
  <c r="C72" i="4"/>
  <c r="D27" i="36"/>
  <c r="E27" i="36" s="1"/>
  <c r="D6" i="4"/>
  <c r="D18" i="4"/>
  <c r="D16" i="4" s="1"/>
  <c r="D73" i="4" s="1"/>
  <c r="P10" i="8"/>
  <c r="K21" i="8" s="1"/>
  <c r="E9" i="4"/>
  <c r="D19" i="4"/>
  <c r="D10" i="4"/>
  <c r="J6" i="43" s="1"/>
  <c r="K15" i="43" s="1"/>
  <c r="D9" i="4"/>
  <c r="E12" i="4"/>
  <c r="C6" i="11" s="1"/>
  <c r="E10" i="4"/>
  <c r="Q6" i="43" s="1"/>
  <c r="R15" i="43" s="1"/>
  <c r="E19" i="4"/>
  <c r="E18" i="4"/>
  <c r="E16" i="4" s="1"/>
  <c r="P10" i="36"/>
  <c r="G21" i="36" s="1"/>
  <c r="P10" i="9"/>
  <c r="H21" i="9" s="1"/>
  <c r="B18" i="12"/>
  <c r="D27" i="9"/>
  <c r="E27" i="9" s="1"/>
  <c r="F27" i="9" s="1"/>
  <c r="G27" i="9" s="1"/>
  <c r="H27" i="9" s="1"/>
  <c r="G13" i="12"/>
  <c r="F18" i="12"/>
  <c r="E18" i="12"/>
  <c r="D18" i="12"/>
  <c r="E42" i="12"/>
  <c r="F27" i="12"/>
  <c r="C11" i="4"/>
  <c r="C46" i="4" s="1"/>
  <c r="C36" i="43"/>
  <c r="C56" i="43" s="1"/>
  <c r="C5" i="6"/>
  <c r="G21" i="7"/>
  <c r="C5" i="43"/>
  <c r="C15" i="43" s="1"/>
  <c r="I21" i="7"/>
  <c r="C37" i="43"/>
  <c r="D56" i="43" s="1"/>
  <c r="F21" i="7"/>
  <c r="E21" i="7" s="1"/>
  <c r="D21" i="7" s="1"/>
  <c r="C21" i="7" s="1"/>
  <c r="H21" i="7"/>
  <c r="C7" i="4"/>
  <c r="C4" i="7" s="1"/>
  <c r="C8" i="4"/>
  <c r="C35" i="43"/>
  <c r="B56" i="43" s="1"/>
  <c r="C4" i="43"/>
  <c r="B15" i="43" s="1"/>
  <c r="G15" i="43" s="1"/>
  <c r="G16" i="43" s="1"/>
  <c r="L21" i="6"/>
  <c r="C6" i="7"/>
  <c r="C66" i="4"/>
  <c r="C38" i="43"/>
  <c r="C5" i="35"/>
  <c r="C5" i="7"/>
  <c r="C5" i="14"/>
  <c r="C8" i="27"/>
  <c r="B27" i="12"/>
  <c r="G42" i="12"/>
  <c r="G41" i="12"/>
  <c r="G18" i="12" s="1"/>
  <c r="F15" i="12"/>
  <c r="F16" i="12"/>
  <c r="F42" i="12"/>
  <c r="F36" i="12"/>
  <c r="F39" i="12" s="1"/>
  <c r="F13" i="12" s="1"/>
  <c r="J6" i="8"/>
  <c r="J6" i="13"/>
  <c r="P10" i="14"/>
  <c r="K21" i="14" s="1"/>
  <c r="C8" i="26"/>
  <c r="D27" i="11"/>
  <c r="E27" i="11" s="1"/>
  <c r="F27" i="11" s="1"/>
  <c r="G27" i="11" s="1"/>
  <c r="H27" i="11" s="1"/>
  <c r="I27" i="11"/>
  <c r="J27" i="11" s="1"/>
  <c r="K27" i="11" s="1"/>
  <c r="L27" i="11" s="1"/>
  <c r="M27" i="11" s="1"/>
  <c r="N27" i="11" s="1"/>
  <c r="O27" i="11" s="1"/>
  <c r="P27" i="11" s="1"/>
  <c r="C34" i="12"/>
  <c r="C33" i="12" s="1"/>
  <c r="C21" i="12"/>
  <c r="C42" i="12"/>
  <c r="C15" i="12"/>
  <c r="C16" i="12"/>
  <c r="C18" i="12"/>
  <c r="E7" i="4"/>
  <c r="E38" i="4" s="1"/>
  <c r="E63" i="4"/>
  <c r="Q4" i="43"/>
  <c r="E8" i="4"/>
  <c r="Q35" i="43"/>
  <c r="D27" i="37"/>
  <c r="E27" i="37" s="1"/>
  <c r="I27" i="37"/>
  <c r="J27" i="37" s="1"/>
  <c r="K27" i="37" s="1"/>
  <c r="L27" i="37" s="1"/>
  <c r="M27" i="37" s="1"/>
  <c r="N27" i="37" s="1"/>
  <c r="O27" i="37" s="1"/>
  <c r="P27" i="37" s="1"/>
  <c r="C37" i="12"/>
  <c r="C39" i="12" s="1"/>
  <c r="B39" i="12"/>
  <c r="B13" i="12" s="1"/>
  <c r="B22" i="12" s="1"/>
  <c r="B28" i="12" s="1"/>
  <c r="D27" i="12"/>
  <c r="E38" i="12"/>
  <c r="E39" i="12" s="1"/>
  <c r="E13" i="12" s="1"/>
  <c r="D39" i="12"/>
  <c r="D13" i="12" s="1"/>
  <c r="P10" i="10"/>
  <c r="K21" i="10" s="1"/>
  <c r="P10" i="37"/>
  <c r="P10" i="11"/>
  <c r="E11" i="4"/>
  <c r="D29" i="4" l="1"/>
  <c r="C10" i="8" s="1"/>
  <c r="D13" i="4"/>
  <c r="C6" i="9"/>
  <c r="J38" i="43"/>
  <c r="D66" i="4"/>
  <c r="C18" i="13" s="1"/>
  <c r="J7" i="43"/>
  <c r="D46" i="4"/>
  <c r="K30" i="10"/>
  <c r="C30" i="10"/>
  <c r="J30" i="10"/>
  <c r="O30" i="10"/>
  <c r="N30" i="10"/>
  <c r="M30" i="10"/>
  <c r="D30" i="10"/>
  <c r="I30" i="10"/>
  <c r="H30" i="10"/>
  <c r="G30" i="10"/>
  <c r="F30" i="10"/>
  <c r="E30" i="10"/>
  <c r="L30" i="10"/>
  <c r="N30" i="13"/>
  <c r="F30" i="13"/>
  <c r="M30" i="13"/>
  <c r="E30" i="13"/>
  <c r="L30" i="13"/>
  <c r="D30" i="13"/>
  <c r="J30" i="13"/>
  <c r="I30" i="13"/>
  <c r="G30" i="13"/>
  <c r="K30" i="13"/>
  <c r="C30" i="13"/>
  <c r="H30" i="13"/>
  <c r="O30" i="13"/>
  <c r="E46" i="4"/>
  <c r="M21" i="6"/>
  <c r="I21" i="6"/>
  <c r="H21" i="6" s="1"/>
  <c r="G20" i="12"/>
  <c r="G26" i="12" s="1"/>
  <c r="G32" i="12" s="1"/>
  <c r="G22" i="12"/>
  <c r="G28" i="12" s="1"/>
  <c r="E72" i="4"/>
  <c r="G43" i="12"/>
  <c r="G14" i="12"/>
  <c r="G24" i="12"/>
  <c r="G30" i="12" s="1"/>
  <c r="G23" i="12"/>
  <c r="G29" i="12" s="1"/>
  <c r="J21" i="8"/>
  <c r="C89" i="4"/>
  <c r="J4" i="43"/>
  <c r="I15" i="43" s="1"/>
  <c r="E8" i="27"/>
  <c r="C85" i="4"/>
  <c r="E8" i="26"/>
  <c r="K12" i="25"/>
  <c r="C4" i="6"/>
  <c r="C66" i="6" s="1"/>
  <c r="Q37" i="43"/>
  <c r="R56" i="43" s="1"/>
  <c r="J35" i="43"/>
  <c r="I56" i="43" s="1"/>
  <c r="D8" i="4"/>
  <c r="D63" i="4"/>
  <c r="D10" i="49" s="1"/>
  <c r="D7" i="4"/>
  <c r="C4" i="8" s="1"/>
  <c r="C21" i="8" s="1"/>
  <c r="Q36" i="43"/>
  <c r="Q56" i="43" s="1"/>
  <c r="D83" i="4"/>
  <c r="D87" i="4" s="1"/>
  <c r="D72" i="4"/>
  <c r="L21" i="8"/>
  <c r="C38" i="4"/>
  <c r="C4" i="14"/>
  <c r="C4" i="35"/>
  <c r="D23" i="35" s="1"/>
  <c r="E83" i="4"/>
  <c r="E85" i="4" s="1"/>
  <c r="E73" i="4"/>
  <c r="H21" i="36"/>
  <c r="E21" i="4"/>
  <c r="Q28" i="43" s="1"/>
  <c r="Q5" i="43"/>
  <c r="Q15" i="43" s="1"/>
  <c r="C5" i="11"/>
  <c r="I59" i="11" s="1"/>
  <c r="C5" i="37"/>
  <c r="C5" i="25"/>
  <c r="C5" i="10"/>
  <c r="J37" i="43"/>
  <c r="K56" i="43" s="1"/>
  <c r="M21" i="14"/>
  <c r="N21" i="14" s="1"/>
  <c r="C5" i="13"/>
  <c r="C5" i="9"/>
  <c r="C5" i="8"/>
  <c r="M64" i="8" s="1"/>
  <c r="C5" i="36"/>
  <c r="J36" i="43"/>
  <c r="J56" i="43" s="1"/>
  <c r="J5" i="43"/>
  <c r="J15" i="43" s="1"/>
  <c r="C23" i="43"/>
  <c r="C6" i="6"/>
  <c r="E66" i="4"/>
  <c r="C18" i="25" s="1"/>
  <c r="E15" i="43"/>
  <c r="F15" i="43" s="1"/>
  <c r="F16" i="43" s="1"/>
  <c r="C21" i="43" s="1"/>
  <c r="G21" i="9"/>
  <c r="F21" i="9"/>
  <c r="E21" i="9" s="1"/>
  <c r="Q38" i="43"/>
  <c r="K21" i="9"/>
  <c r="J21" i="9" s="1"/>
  <c r="Q7" i="43"/>
  <c r="F21" i="36"/>
  <c r="E21" i="36" s="1"/>
  <c r="J21" i="36"/>
  <c r="K21" i="36" s="1"/>
  <c r="E56" i="43"/>
  <c r="E57" i="43" s="1"/>
  <c r="C8" i="43"/>
  <c r="G25" i="12"/>
  <c r="G31" i="12" s="1"/>
  <c r="C29" i="4"/>
  <c r="C10" i="6" s="1"/>
  <c r="C13" i="4"/>
  <c r="C18" i="14"/>
  <c r="C18" i="6"/>
  <c r="C18" i="7"/>
  <c r="D18" i="7" s="1"/>
  <c r="C18" i="35"/>
  <c r="D59" i="7"/>
  <c r="G59" i="7"/>
  <c r="F59" i="7"/>
  <c r="J59" i="7"/>
  <c r="P59" i="7"/>
  <c r="L59" i="7"/>
  <c r="O59" i="7"/>
  <c r="I59" i="7"/>
  <c r="C59" i="7"/>
  <c r="K59" i="7"/>
  <c r="M59" i="7"/>
  <c r="E59" i="7"/>
  <c r="H59" i="7"/>
  <c r="N59" i="7"/>
  <c r="E29" i="4"/>
  <c r="C10" i="10" s="1"/>
  <c r="P10" i="13"/>
  <c r="M21" i="13" s="1"/>
  <c r="F23" i="12"/>
  <c r="F29" i="12" s="1"/>
  <c r="F24" i="12"/>
  <c r="F30" i="12" s="1"/>
  <c r="F22" i="12"/>
  <c r="F28" i="12" s="1"/>
  <c r="F43" i="12"/>
  <c r="F25" i="12"/>
  <c r="F31" i="12" s="1"/>
  <c r="F14" i="12"/>
  <c r="F20" i="12"/>
  <c r="F26" i="12" s="1"/>
  <c r="F32" i="12" s="1"/>
  <c r="D22" i="7"/>
  <c r="D8" i="26"/>
  <c r="E13" i="4"/>
  <c r="I23" i="7"/>
  <c r="D8" i="27"/>
  <c r="C13" i="12"/>
  <c r="C20" i="12" s="1"/>
  <c r="C26" i="12" s="1"/>
  <c r="C32" i="12" s="1"/>
  <c r="C18" i="8"/>
  <c r="C18" i="9"/>
  <c r="C18" i="36"/>
  <c r="C21" i="35"/>
  <c r="B25" i="12"/>
  <c r="B31" i="12" s="1"/>
  <c r="J21" i="14"/>
  <c r="K22" i="14"/>
  <c r="G21" i="11"/>
  <c r="F21" i="11"/>
  <c r="K21" i="11"/>
  <c r="H21" i="11"/>
  <c r="R35" i="43"/>
  <c r="P56" i="43"/>
  <c r="G21" i="37"/>
  <c r="F21" i="37"/>
  <c r="J21" i="37"/>
  <c r="H21" i="37"/>
  <c r="C62" i="7"/>
  <c r="E63" i="7"/>
  <c r="E62" i="7"/>
  <c r="C63" i="7"/>
  <c r="K23" i="7"/>
  <c r="G22" i="7"/>
  <c r="F23" i="7"/>
  <c r="G23" i="7"/>
  <c r="H23" i="7"/>
  <c r="E23" i="7"/>
  <c r="E61" i="7"/>
  <c r="C61" i="7"/>
  <c r="F22" i="7"/>
  <c r="H22" i="7"/>
  <c r="E22" i="7"/>
  <c r="P21" i="7"/>
  <c r="K22" i="7"/>
  <c r="J22" i="7"/>
  <c r="D14" i="12"/>
  <c r="D24" i="12"/>
  <c r="D30" i="12" s="1"/>
  <c r="D20" i="12"/>
  <c r="D26" i="12" s="1"/>
  <c r="D32" i="12" s="1"/>
  <c r="D43" i="12"/>
  <c r="B20" i="12"/>
  <c r="B26" i="12" s="1"/>
  <c r="B32" i="12" s="1"/>
  <c r="B43" i="12"/>
  <c r="B23" i="12"/>
  <c r="B29" i="12" s="1"/>
  <c r="B14" i="12"/>
  <c r="B24" i="12"/>
  <c r="B30" i="12" s="1"/>
  <c r="D23" i="12"/>
  <c r="D29" i="12" s="1"/>
  <c r="C4" i="10"/>
  <c r="C21" i="10" s="1"/>
  <c r="C4" i="25"/>
  <c r="C21" i="25" s="1"/>
  <c r="C23" i="25" s="1"/>
  <c r="C4" i="11"/>
  <c r="C4" i="37"/>
  <c r="C27" i="12"/>
  <c r="D25" i="12"/>
  <c r="D31" i="12" s="1"/>
  <c r="K21" i="25"/>
  <c r="M21" i="25"/>
  <c r="E43" i="12"/>
  <c r="E24" i="12"/>
  <c r="E30" i="12" s="1"/>
  <c r="E20" i="12"/>
  <c r="E26" i="12" s="1"/>
  <c r="E32" i="12" s="1"/>
  <c r="E14" i="12"/>
  <c r="E23" i="12"/>
  <c r="E29" i="12" s="1"/>
  <c r="E22" i="12"/>
  <c r="E28" i="12" s="1"/>
  <c r="C62" i="35"/>
  <c r="E63" i="35"/>
  <c r="P21" i="35"/>
  <c r="E61" i="35"/>
  <c r="I22" i="35"/>
  <c r="F22" i="35"/>
  <c r="K22" i="35"/>
  <c r="P15" i="43"/>
  <c r="C22" i="7"/>
  <c r="C23" i="7"/>
  <c r="J59" i="11"/>
  <c r="O59" i="11"/>
  <c r="G59" i="11"/>
  <c r="E59" i="11"/>
  <c r="K59" i="11"/>
  <c r="P59" i="11"/>
  <c r="H59" i="11"/>
  <c r="D59" i="11"/>
  <c r="M59" i="11"/>
  <c r="L59" i="11"/>
  <c r="C6" i="10"/>
  <c r="K35" i="43"/>
  <c r="J21" i="10"/>
  <c r="L21" i="10"/>
  <c r="D22" i="12"/>
  <c r="D28" i="12" s="1"/>
  <c r="E130" i="4"/>
  <c r="E10" i="49"/>
  <c r="D23" i="7"/>
  <c r="I22" i="7"/>
  <c r="J23" i="7"/>
  <c r="E25" i="12"/>
  <c r="E31" i="12" s="1"/>
  <c r="R36" i="43" l="1"/>
  <c r="K37" i="43"/>
  <c r="E59" i="9"/>
  <c r="C18" i="10"/>
  <c r="E71" i="10" s="1"/>
  <c r="K21" i="13"/>
  <c r="J21" i="13" s="1"/>
  <c r="F59" i="11"/>
  <c r="C59" i="11"/>
  <c r="K32" i="10"/>
  <c r="L64" i="8"/>
  <c r="N59" i="11"/>
  <c r="C63" i="11"/>
  <c r="L32" i="10"/>
  <c r="E62" i="35"/>
  <c r="H22" i="35"/>
  <c r="J22" i="35"/>
  <c r="C23" i="10"/>
  <c r="C32" i="10"/>
  <c r="D22" i="35"/>
  <c r="J32" i="10"/>
  <c r="F23" i="35"/>
  <c r="K23" i="35"/>
  <c r="J23" i="35"/>
  <c r="E23" i="35"/>
  <c r="I23" i="35"/>
  <c r="C63" i="35"/>
  <c r="D130" i="4"/>
  <c r="D13" i="49" s="1"/>
  <c r="E66" i="35"/>
  <c r="L32" i="8"/>
  <c r="D38" i="4"/>
  <c r="C61" i="35"/>
  <c r="G23" i="35"/>
  <c r="H23" i="35"/>
  <c r="G22" i="35"/>
  <c r="G49" i="35" s="1"/>
  <c r="G64" i="8"/>
  <c r="H30" i="25"/>
  <c r="O30" i="25"/>
  <c r="G30" i="25"/>
  <c r="N30" i="25"/>
  <c r="F30" i="25"/>
  <c r="C30" i="25"/>
  <c r="M30" i="25"/>
  <c r="E30" i="25"/>
  <c r="L30" i="25"/>
  <c r="D30" i="25"/>
  <c r="K30" i="25"/>
  <c r="J30" i="25"/>
  <c r="I30" i="25"/>
  <c r="H59" i="9"/>
  <c r="I64" i="10"/>
  <c r="R37" i="43"/>
  <c r="E22" i="35"/>
  <c r="E70" i="35" s="1"/>
  <c r="J32" i="8"/>
  <c r="K32" i="6"/>
  <c r="C32" i="8"/>
  <c r="K32" i="8"/>
  <c r="I21" i="8"/>
  <c r="I32" i="8" s="1"/>
  <c r="E68" i="14"/>
  <c r="C21" i="14"/>
  <c r="M22" i="14"/>
  <c r="M75" i="14" s="1"/>
  <c r="L21" i="14"/>
  <c r="L22" i="14" s="1"/>
  <c r="C18" i="37"/>
  <c r="C18" i="11"/>
  <c r="D18" i="11" s="1"/>
  <c r="I21" i="36"/>
  <c r="K36" i="43"/>
  <c r="M21" i="8"/>
  <c r="M32" i="8" s="1"/>
  <c r="E74" i="4"/>
  <c r="C7" i="37" s="1"/>
  <c r="H28" i="37" s="1"/>
  <c r="H32" i="6"/>
  <c r="C66" i="35"/>
  <c r="C67" i="35" s="1"/>
  <c r="J32" i="6"/>
  <c r="L32" i="6"/>
  <c r="M32" i="6"/>
  <c r="K22" i="6"/>
  <c r="K75" i="6" s="1"/>
  <c r="C21" i="6"/>
  <c r="I32" i="6"/>
  <c r="N21" i="6"/>
  <c r="N32" i="6" s="1"/>
  <c r="P64" i="6"/>
  <c r="M23" i="6"/>
  <c r="E68" i="10"/>
  <c r="I21" i="9"/>
  <c r="J23" i="6"/>
  <c r="M22" i="6"/>
  <c r="I22" i="6"/>
  <c r="E68" i="6"/>
  <c r="K23" i="6"/>
  <c r="C71" i="6"/>
  <c r="C72" i="6" s="1"/>
  <c r="O15" i="6"/>
  <c r="D64" i="8"/>
  <c r="E67" i="14"/>
  <c r="C66" i="7"/>
  <c r="C67" i="7" s="1"/>
  <c r="E71" i="14"/>
  <c r="P64" i="8"/>
  <c r="P21" i="14"/>
  <c r="P23" i="14" s="1"/>
  <c r="M23" i="14"/>
  <c r="O64" i="8"/>
  <c r="C68" i="14"/>
  <c r="E66" i="25"/>
  <c r="I64" i="8"/>
  <c r="E24" i="4"/>
  <c r="E28" i="4" s="1"/>
  <c r="D59" i="9"/>
  <c r="O15" i="8"/>
  <c r="J22" i="6"/>
  <c r="C67" i="6"/>
  <c r="J64" i="8"/>
  <c r="E64" i="8"/>
  <c r="C66" i="14"/>
  <c r="Q8" i="43"/>
  <c r="Q39" i="43" s="1"/>
  <c r="Q40" i="43" s="1"/>
  <c r="Q41" i="43" s="1"/>
  <c r="E71" i="6"/>
  <c r="E67" i="6"/>
  <c r="F64" i="8"/>
  <c r="K64" i="8"/>
  <c r="C71" i="14"/>
  <c r="C72" i="14" s="1"/>
  <c r="E66" i="14"/>
  <c r="L23" i="6"/>
  <c r="N64" i="8"/>
  <c r="C64" i="8"/>
  <c r="C67" i="14"/>
  <c r="F56" i="43"/>
  <c r="F57" i="43" s="1"/>
  <c r="C43" i="43" s="1"/>
  <c r="C46" i="43" s="1"/>
  <c r="L22" i="6"/>
  <c r="P21" i="6"/>
  <c r="P23" i="6" s="1"/>
  <c r="E66" i="6"/>
  <c r="K23" i="14"/>
  <c r="H64" i="8"/>
  <c r="D18" i="6"/>
  <c r="C68" i="6"/>
  <c r="I23" i="6"/>
  <c r="K64" i="6"/>
  <c r="J22" i="8"/>
  <c r="L59" i="9"/>
  <c r="N59" i="9"/>
  <c r="C4" i="9"/>
  <c r="F22" i="9" s="1"/>
  <c r="F70" i="9" s="1"/>
  <c r="F59" i="9"/>
  <c r="C4" i="36"/>
  <c r="H22" i="36" s="1"/>
  <c r="H49" i="36" s="1"/>
  <c r="O59" i="9"/>
  <c r="J59" i="9"/>
  <c r="C4" i="13"/>
  <c r="G59" i="9"/>
  <c r="I59" i="9"/>
  <c r="K59" i="9"/>
  <c r="E63" i="37"/>
  <c r="P59" i="9"/>
  <c r="E16" i="43"/>
  <c r="M59" i="9"/>
  <c r="C59" i="9"/>
  <c r="D64" i="6"/>
  <c r="J8" i="43"/>
  <c r="N4" i="43" s="1"/>
  <c r="E64" i="6"/>
  <c r="G4" i="43"/>
  <c r="C39" i="43"/>
  <c r="C40" i="43" s="1"/>
  <c r="C41" i="43" s="1"/>
  <c r="C42" i="43" s="1"/>
  <c r="D85" i="4"/>
  <c r="D89" i="4"/>
  <c r="E89" i="4"/>
  <c r="E87" i="4"/>
  <c r="G64" i="6"/>
  <c r="L64" i="6"/>
  <c r="M64" i="6"/>
  <c r="O64" i="6"/>
  <c r="F64" i="6"/>
  <c r="C64" i="6"/>
  <c r="I64" i="6"/>
  <c r="N64" i="6"/>
  <c r="H64" i="6"/>
  <c r="J64" i="6"/>
  <c r="K23" i="10"/>
  <c r="E66" i="10"/>
  <c r="E66" i="7"/>
  <c r="D70" i="7"/>
  <c r="D49" i="7"/>
  <c r="E62" i="11"/>
  <c r="C24" i="12"/>
  <c r="C30" i="12" s="1"/>
  <c r="E67" i="25"/>
  <c r="C22" i="12"/>
  <c r="C28" i="12" s="1"/>
  <c r="J23" i="8"/>
  <c r="C67" i="25"/>
  <c r="E68" i="25"/>
  <c r="C130" i="4"/>
  <c r="E67" i="10"/>
  <c r="C66" i="25"/>
  <c r="C68" i="25"/>
  <c r="C25" i="12"/>
  <c r="C31" i="12" s="1"/>
  <c r="C43" i="12"/>
  <c r="E68" i="8"/>
  <c r="E63" i="11"/>
  <c r="C14" i="12"/>
  <c r="C23" i="12"/>
  <c r="C29" i="12" s="1"/>
  <c r="D64" i="10"/>
  <c r="O15" i="10"/>
  <c r="C66" i="8"/>
  <c r="L23" i="8"/>
  <c r="L56" i="43"/>
  <c r="L57" i="43" s="1"/>
  <c r="E61" i="11"/>
  <c r="E64" i="10"/>
  <c r="C61" i="37"/>
  <c r="O64" i="10"/>
  <c r="E62" i="37"/>
  <c r="C71" i="25"/>
  <c r="C72" i="25" s="1"/>
  <c r="E71" i="25"/>
  <c r="I49" i="7"/>
  <c r="I70" i="7"/>
  <c r="C66" i="37"/>
  <c r="C67" i="37" s="1"/>
  <c r="E66" i="37"/>
  <c r="N22" i="14"/>
  <c r="O21" i="14"/>
  <c r="N23" i="14"/>
  <c r="C49" i="7"/>
  <c r="C70" i="7"/>
  <c r="F49" i="35"/>
  <c r="F70" i="35"/>
  <c r="H49" i="35"/>
  <c r="H70" i="35"/>
  <c r="P23" i="35"/>
  <c r="J49" i="35"/>
  <c r="J70" i="35"/>
  <c r="J75" i="8"/>
  <c r="F64" i="10"/>
  <c r="C66" i="10"/>
  <c r="M64" i="10"/>
  <c r="L64" i="10"/>
  <c r="C67" i="10"/>
  <c r="P21" i="11"/>
  <c r="L21" i="13"/>
  <c r="N21" i="13"/>
  <c r="J49" i="7"/>
  <c r="J70" i="7"/>
  <c r="D21" i="36"/>
  <c r="K49" i="7"/>
  <c r="K70" i="7"/>
  <c r="F49" i="7"/>
  <c r="F70" i="7"/>
  <c r="E21" i="37"/>
  <c r="F22" i="37"/>
  <c r="F23" i="37"/>
  <c r="D21" i="9"/>
  <c r="S56" i="43"/>
  <c r="S57" i="43" s="1"/>
  <c r="G22" i="11"/>
  <c r="G23" i="11"/>
  <c r="K54" i="14"/>
  <c r="K75" i="14"/>
  <c r="C66" i="11"/>
  <c r="C67" i="11" s="1"/>
  <c r="E15" i="49"/>
  <c r="E16" i="49"/>
  <c r="E13" i="49"/>
  <c r="E18" i="49"/>
  <c r="E14" i="49"/>
  <c r="E12" i="49"/>
  <c r="E17" i="49"/>
  <c r="J22" i="10"/>
  <c r="J23" i="10"/>
  <c r="I21" i="10"/>
  <c r="I32" i="10" s="1"/>
  <c r="P21" i="8"/>
  <c r="K22" i="8"/>
  <c r="K23" i="8"/>
  <c r="C62" i="11"/>
  <c r="G70" i="35"/>
  <c r="M22" i="25"/>
  <c r="L21" i="25"/>
  <c r="N21" i="25"/>
  <c r="M23" i="25"/>
  <c r="N15" i="43"/>
  <c r="N16" i="43" s="1"/>
  <c r="J23" i="43" s="1"/>
  <c r="L15" i="43"/>
  <c r="P64" i="10"/>
  <c r="C64" i="10"/>
  <c r="N64" i="10"/>
  <c r="K64" i="10"/>
  <c r="P21" i="25"/>
  <c r="C62" i="37"/>
  <c r="P23" i="7"/>
  <c r="G22" i="37"/>
  <c r="G23" i="37"/>
  <c r="H22" i="11"/>
  <c r="H23" i="11"/>
  <c r="I21" i="14"/>
  <c r="J22" i="14"/>
  <c r="J23" i="14"/>
  <c r="E67" i="8"/>
  <c r="C67" i="8"/>
  <c r="J28" i="37"/>
  <c r="M28" i="37"/>
  <c r="N28" i="37"/>
  <c r="L28" i="37"/>
  <c r="C28" i="37"/>
  <c r="O28" i="37"/>
  <c r="K28" i="37"/>
  <c r="E28" i="37"/>
  <c r="D28" i="37"/>
  <c r="N21" i="8"/>
  <c r="N32" i="8" s="1"/>
  <c r="M23" i="8"/>
  <c r="S15" i="43"/>
  <c r="U15" i="43"/>
  <c r="U16" i="43" s="1"/>
  <c r="Q23" i="43" s="1"/>
  <c r="I49" i="35"/>
  <c r="I70" i="35"/>
  <c r="K23" i="25"/>
  <c r="J21" i="25"/>
  <c r="K22" i="25"/>
  <c r="P21" i="10"/>
  <c r="E66" i="13"/>
  <c r="C67" i="13"/>
  <c r="E49" i="7"/>
  <c r="E70" i="7"/>
  <c r="H22" i="37"/>
  <c r="H23" i="37"/>
  <c r="D15" i="49"/>
  <c r="D11" i="49"/>
  <c r="D12" i="49"/>
  <c r="D17" i="49"/>
  <c r="D14" i="49"/>
  <c r="D18" i="49"/>
  <c r="K23" i="11"/>
  <c r="I21" i="11"/>
  <c r="J21" i="11"/>
  <c r="K22" i="11"/>
  <c r="C22" i="35"/>
  <c r="C23" i="35"/>
  <c r="D18" i="9"/>
  <c r="D18" i="10"/>
  <c r="C71" i="10"/>
  <c r="C72" i="10" s="1"/>
  <c r="L22" i="10"/>
  <c r="M21" i="10"/>
  <c r="M32" i="10" s="1"/>
  <c r="L23" i="10"/>
  <c r="K22" i="10"/>
  <c r="C61" i="11"/>
  <c r="K70" i="35"/>
  <c r="K49" i="35"/>
  <c r="J64" i="10"/>
  <c r="H64" i="10"/>
  <c r="G64" i="10"/>
  <c r="C68" i="10"/>
  <c r="C13" i="37"/>
  <c r="P21" i="37"/>
  <c r="E68" i="13"/>
  <c r="E61" i="37"/>
  <c r="C63" i="37"/>
  <c r="H70" i="7"/>
  <c r="H49" i="7"/>
  <c r="G49" i="7"/>
  <c r="G70" i="7"/>
  <c r="J22" i="37"/>
  <c r="I21" i="37"/>
  <c r="J23" i="37"/>
  <c r="K21" i="37"/>
  <c r="I23" i="36"/>
  <c r="E21" i="11"/>
  <c r="F22" i="11"/>
  <c r="F23" i="11"/>
  <c r="C68" i="8"/>
  <c r="E66" i="8"/>
  <c r="G21" i="6"/>
  <c r="G32" i="6" s="1"/>
  <c r="H23" i="6"/>
  <c r="H22" i="6"/>
  <c r="L22" i="8"/>
  <c r="D49" i="35"/>
  <c r="D70" i="35"/>
  <c r="E71" i="8"/>
  <c r="C71" i="8"/>
  <c r="C72" i="8" s="1"/>
  <c r="D18" i="8"/>
  <c r="N6" i="43"/>
  <c r="N5" i="43"/>
  <c r="J20" i="43" s="1"/>
  <c r="K23" i="13" l="1"/>
  <c r="M54" i="14"/>
  <c r="D16" i="49"/>
  <c r="M22" i="8"/>
  <c r="I28" i="37"/>
  <c r="P28" i="37"/>
  <c r="F28" i="37"/>
  <c r="G28" i="37"/>
  <c r="I22" i="8"/>
  <c r="I54" i="8" s="1"/>
  <c r="E35" i="4"/>
  <c r="C8" i="11" s="1"/>
  <c r="C9" i="11" s="1"/>
  <c r="F23" i="36"/>
  <c r="E63" i="36"/>
  <c r="E61" i="36"/>
  <c r="E66" i="36"/>
  <c r="E22" i="36"/>
  <c r="E70" i="36" s="1"/>
  <c r="K23" i="36"/>
  <c r="C66" i="36"/>
  <c r="C67" i="36" s="1"/>
  <c r="P21" i="36"/>
  <c r="P23" i="36" s="1"/>
  <c r="K22" i="36"/>
  <c r="E66" i="11"/>
  <c r="E23" i="36"/>
  <c r="E49" i="35"/>
  <c r="M31" i="10"/>
  <c r="M33" i="10" s="1"/>
  <c r="L31" i="10"/>
  <c r="L33" i="10" s="1"/>
  <c r="K31" i="10"/>
  <c r="K33" i="10" s="1"/>
  <c r="C31" i="10"/>
  <c r="C33" i="10" s="1"/>
  <c r="J31" i="10"/>
  <c r="J33" i="10" s="1"/>
  <c r="I31" i="10"/>
  <c r="I33" i="10" s="1"/>
  <c r="J31" i="8"/>
  <c r="J33" i="8" s="1"/>
  <c r="I31" i="8"/>
  <c r="I33" i="8" s="1"/>
  <c r="N31" i="8"/>
  <c r="N33" i="8" s="1"/>
  <c r="L31" i="8"/>
  <c r="L33" i="8" s="1"/>
  <c r="M31" i="8"/>
  <c r="M33" i="8" s="1"/>
  <c r="K31" i="8"/>
  <c r="K33" i="8" s="1"/>
  <c r="C31" i="8"/>
  <c r="C33" i="8" s="1"/>
  <c r="M23" i="13"/>
  <c r="C21" i="13"/>
  <c r="J54" i="8"/>
  <c r="I22" i="36"/>
  <c r="I70" i="36" s="1"/>
  <c r="C71" i="13"/>
  <c r="C72" i="13" s="1"/>
  <c r="E67" i="13"/>
  <c r="N23" i="6"/>
  <c r="E71" i="13"/>
  <c r="C66" i="13"/>
  <c r="C44" i="43"/>
  <c r="C45" i="43" s="1"/>
  <c r="K22" i="13"/>
  <c r="K54" i="13" s="1"/>
  <c r="I23" i="8"/>
  <c r="H21" i="8"/>
  <c r="H32" i="8" s="1"/>
  <c r="L23" i="14"/>
  <c r="M22" i="13"/>
  <c r="M75" i="13" s="1"/>
  <c r="R41" i="43"/>
  <c r="C68" i="13"/>
  <c r="P21" i="13"/>
  <c r="P23" i="13" s="1"/>
  <c r="P21" i="9"/>
  <c r="P23" i="9" s="1"/>
  <c r="G23" i="9"/>
  <c r="Q42" i="43"/>
  <c r="R42" i="43" s="1"/>
  <c r="F23" i="9"/>
  <c r="I22" i="9"/>
  <c r="I49" i="9" s="1"/>
  <c r="N22" i="6"/>
  <c r="N54" i="6" s="1"/>
  <c r="E63" i="9"/>
  <c r="O21" i="6"/>
  <c r="O32" i="6" s="1"/>
  <c r="G22" i="9"/>
  <c r="G49" i="9" s="1"/>
  <c r="I23" i="9"/>
  <c r="C66" i="9"/>
  <c r="C67" i="9" s="1"/>
  <c r="E61" i="9"/>
  <c r="E23" i="9"/>
  <c r="K23" i="9"/>
  <c r="Q29" i="43"/>
  <c r="G23" i="36"/>
  <c r="H23" i="36"/>
  <c r="G31" i="6"/>
  <c r="G33" i="6" s="1"/>
  <c r="K31" i="6"/>
  <c r="K33" i="6" s="1"/>
  <c r="H31" i="6"/>
  <c r="H33" i="6" s="1"/>
  <c r="L31" i="6"/>
  <c r="L33" i="6" s="1"/>
  <c r="I31" i="6"/>
  <c r="I33" i="6" s="1"/>
  <c r="M31" i="6"/>
  <c r="M33" i="6" s="1"/>
  <c r="N31" i="6"/>
  <c r="N33" i="6" s="1"/>
  <c r="J31" i="6"/>
  <c r="J33" i="6" s="1"/>
  <c r="C31" i="6"/>
  <c r="C32" i="6"/>
  <c r="C23" i="6"/>
  <c r="K54" i="6"/>
  <c r="L75" i="6"/>
  <c r="J54" i="6"/>
  <c r="I54" i="6"/>
  <c r="M54" i="6"/>
  <c r="M75" i="6"/>
  <c r="J75" i="6"/>
  <c r="I75" i="6"/>
  <c r="H22" i="9"/>
  <c r="H49" i="9" s="1"/>
  <c r="C61" i="9"/>
  <c r="F49" i="9"/>
  <c r="C63" i="9"/>
  <c r="C62" i="9"/>
  <c r="J22" i="9"/>
  <c r="J70" i="9" s="1"/>
  <c r="E22" i="9"/>
  <c r="E49" i="9" s="1"/>
  <c r="E26" i="4"/>
  <c r="E66" i="9"/>
  <c r="J23" i="9"/>
  <c r="K22" i="9"/>
  <c r="K49" i="9" s="1"/>
  <c r="J22" i="36"/>
  <c r="J49" i="36" s="1"/>
  <c r="U4" i="43"/>
  <c r="U6" i="43" s="1"/>
  <c r="Q24" i="43" s="1"/>
  <c r="C7" i="11"/>
  <c r="L28" i="11" s="1"/>
  <c r="E62" i="9"/>
  <c r="H23" i="9"/>
  <c r="G22" i="36"/>
  <c r="G49" i="36" s="1"/>
  <c r="C62" i="36"/>
  <c r="L54" i="6"/>
  <c r="J39" i="43"/>
  <c r="J40" i="43" s="1"/>
  <c r="J41" i="43" s="1"/>
  <c r="J29" i="43"/>
  <c r="H70" i="36"/>
  <c r="C63" i="36"/>
  <c r="J23" i="36"/>
  <c r="F22" i="36"/>
  <c r="F70" i="36" s="1"/>
  <c r="E62" i="36"/>
  <c r="C61" i="36"/>
  <c r="G5" i="43"/>
  <c r="C20" i="43" s="1"/>
  <c r="C22" i="43" s="1"/>
  <c r="G6" i="43"/>
  <c r="C24" i="43" s="1"/>
  <c r="C13" i="49"/>
  <c r="C15" i="49"/>
  <c r="C12" i="49"/>
  <c r="C11" i="49"/>
  <c r="C18" i="49"/>
  <c r="C14" i="49"/>
  <c r="C16" i="49"/>
  <c r="C17" i="49"/>
  <c r="T56" i="43"/>
  <c r="T57" i="43" s="1"/>
  <c r="Q43" i="43" s="1"/>
  <c r="Q46" i="43" s="1"/>
  <c r="M56" i="43"/>
  <c r="M57" i="43" s="1"/>
  <c r="J43" i="43" s="1"/>
  <c r="J24" i="43"/>
  <c r="D22" i="4" s="1"/>
  <c r="P23" i="37"/>
  <c r="K54" i="10"/>
  <c r="K75" i="10"/>
  <c r="L54" i="10"/>
  <c r="L75" i="10"/>
  <c r="I23" i="11"/>
  <c r="I22" i="11"/>
  <c r="M54" i="8"/>
  <c r="M75" i="8"/>
  <c r="G70" i="37"/>
  <c r="G49" i="37"/>
  <c r="I22" i="10"/>
  <c r="H21" i="10"/>
  <c r="H32" i="10" s="1"/>
  <c r="I23" i="10"/>
  <c r="D22" i="9"/>
  <c r="C21" i="9"/>
  <c r="D23" i="9"/>
  <c r="F49" i="37"/>
  <c r="F70" i="37"/>
  <c r="E49" i="36"/>
  <c r="O21" i="13"/>
  <c r="N22" i="13"/>
  <c r="N23" i="13"/>
  <c r="N54" i="14"/>
  <c r="N75" i="14"/>
  <c r="L54" i="14"/>
  <c r="L75" i="14"/>
  <c r="H54" i="6"/>
  <c r="H75" i="6"/>
  <c r="F70" i="11"/>
  <c r="F49" i="11"/>
  <c r="I23" i="37"/>
  <c r="I22" i="37"/>
  <c r="I57" i="37" s="1"/>
  <c r="I44" i="37"/>
  <c r="I56" i="37"/>
  <c r="J45" i="37"/>
  <c r="J57" i="37"/>
  <c r="K47" i="37"/>
  <c r="M44" i="37"/>
  <c r="N56" i="37"/>
  <c r="L56" i="37"/>
  <c r="I47" i="37"/>
  <c r="J44" i="37"/>
  <c r="K56" i="37"/>
  <c r="M47" i="37"/>
  <c r="M46" i="37"/>
  <c r="N44" i="37"/>
  <c r="P47" i="37"/>
  <c r="O47" i="37"/>
  <c r="O45" i="37"/>
  <c r="H45" i="37"/>
  <c r="H57" i="37"/>
  <c r="F45" i="37"/>
  <c r="F57" i="37"/>
  <c r="D45" i="37"/>
  <c r="I45" i="37"/>
  <c r="L44" i="37"/>
  <c r="P56" i="37"/>
  <c r="O44" i="37"/>
  <c r="H56" i="37"/>
  <c r="G56" i="37"/>
  <c r="F47" i="37"/>
  <c r="E47" i="37"/>
  <c r="E46" i="37"/>
  <c r="D46" i="37"/>
  <c r="C45" i="37"/>
  <c r="J56" i="37"/>
  <c r="K44" i="37"/>
  <c r="M56" i="37"/>
  <c r="N47" i="37"/>
  <c r="L45" i="37"/>
  <c r="P46" i="37"/>
  <c r="O56" i="37"/>
  <c r="G57" i="37"/>
  <c r="F56" i="37"/>
  <c r="E45" i="37"/>
  <c r="D47" i="37"/>
  <c r="C47" i="37"/>
  <c r="I46" i="37"/>
  <c r="K45" i="37"/>
  <c r="L46" i="37"/>
  <c r="N46" i="37"/>
  <c r="J47" i="37"/>
  <c r="K46" i="37"/>
  <c r="L47" i="37"/>
  <c r="N45" i="37"/>
  <c r="P57" i="37"/>
  <c r="H44" i="37"/>
  <c r="F46" i="37"/>
  <c r="D44" i="37"/>
  <c r="J46" i="37"/>
  <c r="M45" i="37"/>
  <c r="O46" i="37"/>
  <c r="H47" i="37"/>
  <c r="H46" i="37"/>
  <c r="G44" i="37"/>
  <c r="E44" i="37"/>
  <c r="C44" i="37"/>
  <c r="P45" i="37"/>
  <c r="G45" i="37"/>
  <c r="G47" i="37"/>
  <c r="F44" i="37"/>
  <c r="D56" i="37"/>
  <c r="C46" i="37"/>
  <c r="P44" i="37"/>
  <c r="G46" i="37"/>
  <c r="C56" i="37"/>
  <c r="E56" i="37"/>
  <c r="H49" i="37"/>
  <c r="H70" i="37"/>
  <c r="P23" i="10"/>
  <c r="J23" i="25"/>
  <c r="J22" i="25"/>
  <c r="I21" i="25"/>
  <c r="J22" i="13"/>
  <c r="I21" i="13"/>
  <c r="J23" i="13"/>
  <c r="P23" i="25"/>
  <c r="L23" i="25"/>
  <c r="L22" i="25"/>
  <c r="K54" i="8"/>
  <c r="K75" i="8"/>
  <c r="N75" i="6"/>
  <c r="E22" i="37"/>
  <c r="D21" i="37"/>
  <c r="E23" i="37"/>
  <c r="P23" i="11"/>
  <c r="L54" i="8"/>
  <c r="L75" i="8"/>
  <c r="E22" i="11"/>
  <c r="D21" i="11"/>
  <c r="E23" i="11"/>
  <c r="K22" i="37"/>
  <c r="K57" i="37" s="1"/>
  <c r="K23" i="37"/>
  <c r="K49" i="11"/>
  <c r="K70" i="11"/>
  <c r="S16" i="43"/>
  <c r="T15" i="43"/>
  <c r="T16" i="43" s="1"/>
  <c r="Q21" i="43" s="1"/>
  <c r="J54" i="14"/>
  <c r="J75" i="14"/>
  <c r="N23" i="25"/>
  <c r="N22" i="25"/>
  <c r="O21" i="25"/>
  <c r="M54" i="25"/>
  <c r="M75" i="25"/>
  <c r="P23" i="8"/>
  <c r="J54" i="10"/>
  <c r="J75" i="10"/>
  <c r="G49" i="11"/>
  <c r="G70" i="11"/>
  <c r="O23" i="6"/>
  <c r="F21" i="6"/>
  <c r="F32" i="6" s="1"/>
  <c r="G22" i="6"/>
  <c r="G23" i="6"/>
  <c r="I49" i="36"/>
  <c r="J49" i="37"/>
  <c r="J70" i="37"/>
  <c r="M22" i="10"/>
  <c r="N21" i="10"/>
  <c r="N32" i="10" s="1"/>
  <c r="M23" i="10"/>
  <c r="C49" i="35"/>
  <c r="C70" i="35"/>
  <c r="J23" i="11"/>
  <c r="J22" i="11"/>
  <c r="K54" i="25"/>
  <c r="K75" i="25"/>
  <c r="O21" i="8"/>
  <c r="O32" i="8" s="1"/>
  <c r="N22" i="8"/>
  <c r="N23" i="8"/>
  <c r="H21" i="14"/>
  <c r="I22" i="14"/>
  <c r="I23" i="14"/>
  <c r="H49" i="11"/>
  <c r="H70" i="11"/>
  <c r="K49" i="36"/>
  <c r="K70" i="36"/>
  <c r="L16" i="43"/>
  <c r="M15" i="43"/>
  <c r="M16" i="43" s="1"/>
  <c r="J21" i="43" s="1"/>
  <c r="J22" i="43" s="1"/>
  <c r="G21" i="8"/>
  <c r="G32" i="8" s="1"/>
  <c r="H22" i="8"/>
  <c r="D22" i="36"/>
  <c r="C21" i="36"/>
  <c r="D23" i="36"/>
  <c r="L22" i="13"/>
  <c r="L23" i="13"/>
  <c r="O22" i="14"/>
  <c r="O23" i="14"/>
  <c r="I75" i="8" l="1"/>
  <c r="E34" i="4"/>
  <c r="C8" i="10" s="1"/>
  <c r="C9" i="10" s="1"/>
  <c r="H23" i="8"/>
  <c r="E70" i="9"/>
  <c r="N31" i="10"/>
  <c r="N33" i="10" s="1"/>
  <c r="K70" i="9"/>
  <c r="H31" i="10"/>
  <c r="H33" i="10" s="1"/>
  <c r="M54" i="13"/>
  <c r="O31" i="8"/>
  <c r="O33" i="8" s="1"/>
  <c r="G31" i="8"/>
  <c r="G33" i="8" s="1"/>
  <c r="H31" i="8"/>
  <c r="H33" i="8" s="1"/>
  <c r="O22" i="6"/>
  <c r="O75" i="6" s="1"/>
  <c r="K75" i="13"/>
  <c r="J49" i="9"/>
  <c r="O31" i="6"/>
  <c r="O33" i="6" s="1"/>
  <c r="P28" i="11"/>
  <c r="M28" i="11"/>
  <c r="G70" i="9"/>
  <c r="H70" i="9"/>
  <c r="I70" i="9"/>
  <c r="J70" i="36"/>
  <c r="U5" i="43"/>
  <c r="Q20" i="43" s="1"/>
  <c r="Q22" i="43" s="1"/>
  <c r="C33" i="6"/>
  <c r="F28" i="11"/>
  <c r="F31" i="6"/>
  <c r="F33" i="6" s="1"/>
  <c r="C13" i="11"/>
  <c r="M47" i="11" s="1"/>
  <c r="G28" i="11"/>
  <c r="O28" i="11"/>
  <c r="I28" i="11"/>
  <c r="D28" i="11"/>
  <c r="E33" i="4"/>
  <c r="E15" i="4" s="1"/>
  <c r="E17" i="4" s="1"/>
  <c r="E76" i="4"/>
  <c r="E32" i="4"/>
  <c r="C11" i="11"/>
  <c r="J28" i="11"/>
  <c r="E28" i="11"/>
  <c r="N28" i="11"/>
  <c r="H28" i="11"/>
  <c r="K28" i="11"/>
  <c r="C28" i="11"/>
  <c r="G70" i="36"/>
  <c r="K41" i="43"/>
  <c r="J42" i="43"/>
  <c r="K42" i="43" s="1"/>
  <c r="F49" i="36"/>
  <c r="C21" i="4"/>
  <c r="C22" i="4"/>
  <c r="C48" i="43"/>
  <c r="C47" i="43" s="1"/>
  <c r="Q44" i="43"/>
  <c r="R44" i="43" s="1"/>
  <c r="R43" i="43"/>
  <c r="Q45" i="43"/>
  <c r="P55" i="37"/>
  <c r="P58" i="37" s="1"/>
  <c r="I55" i="37"/>
  <c r="I58" i="37" s="1"/>
  <c r="H55" i="37"/>
  <c r="H58" i="37" s="1"/>
  <c r="K43" i="43"/>
  <c r="J46" i="43"/>
  <c r="F55" i="37"/>
  <c r="F58" i="37" s="1"/>
  <c r="D22" i="11"/>
  <c r="C21" i="11"/>
  <c r="D23" i="11"/>
  <c r="O22" i="8"/>
  <c r="O23" i="8"/>
  <c r="J54" i="13"/>
  <c r="J75" i="13"/>
  <c r="N54" i="25"/>
  <c r="N75" i="25"/>
  <c r="G55" i="37"/>
  <c r="G58" i="37" s="1"/>
  <c r="H23" i="10"/>
  <c r="G21" i="10"/>
  <c r="H22" i="10"/>
  <c r="O21" i="10"/>
  <c r="N22" i="10"/>
  <c r="N23" i="10"/>
  <c r="E21" i="6"/>
  <c r="F22" i="6"/>
  <c r="F23" i="6"/>
  <c r="J54" i="25"/>
  <c r="J75" i="25"/>
  <c r="C22" i="9"/>
  <c r="C23" i="9"/>
  <c r="D49" i="36"/>
  <c r="D70" i="36"/>
  <c r="H54" i="8"/>
  <c r="H75" i="8"/>
  <c r="H22" i="14"/>
  <c r="G21" i="14"/>
  <c r="H23" i="14"/>
  <c r="E49" i="37"/>
  <c r="E70" i="37"/>
  <c r="E57" i="37"/>
  <c r="I49" i="11"/>
  <c r="I70" i="11"/>
  <c r="E49" i="11"/>
  <c r="E70" i="11"/>
  <c r="N54" i="13"/>
  <c r="N75" i="13"/>
  <c r="O54" i="14"/>
  <c r="O75" i="14"/>
  <c r="M54" i="10"/>
  <c r="M75" i="10"/>
  <c r="G54" i="6"/>
  <c r="G75" i="6"/>
  <c r="O23" i="25"/>
  <c r="O22" i="25"/>
  <c r="D22" i="37"/>
  <c r="D55" i="37" s="1"/>
  <c r="C21" i="37"/>
  <c r="D23" i="37"/>
  <c r="L54" i="25"/>
  <c r="L75" i="25"/>
  <c r="I23" i="13"/>
  <c r="I22" i="13"/>
  <c r="H21" i="13"/>
  <c r="H21" i="25"/>
  <c r="I22" i="25"/>
  <c r="I23" i="25"/>
  <c r="E55" i="37"/>
  <c r="O22" i="13"/>
  <c r="O23" i="13"/>
  <c r="L54" i="13"/>
  <c r="L75" i="13"/>
  <c r="C22" i="36"/>
  <c r="C23" i="36"/>
  <c r="F21" i="8"/>
  <c r="G22" i="8"/>
  <c r="G23" i="8"/>
  <c r="I54" i="14"/>
  <c r="I75" i="14"/>
  <c r="N54" i="8"/>
  <c r="N75" i="8"/>
  <c r="J49" i="11"/>
  <c r="J70" i="11"/>
  <c r="O54" i="6"/>
  <c r="K49" i="37"/>
  <c r="K70" i="37"/>
  <c r="E22" i="4"/>
  <c r="K55" i="37"/>
  <c r="K58" i="37" s="1"/>
  <c r="J55" i="37"/>
  <c r="J58" i="37" s="1"/>
  <c r="I49" i="37"/>
  <c r="I70" i="37"/>
  <c r="D49" i="9"/>
  <c r="D70" i="9"/>
  <c r="I54" i="10"/>
  <c r="I75" i="10"/>
  <c r="J45" i="43" l="1"/>
  <c r="O32" i="10"/>
  <c r="O31" i="10"/>
  <c r="O33" i="10" s="1"/>
  <c r="G32" i="10"/>
  <c r="G31" i="10"/>
  <c r="F32" i="8"/>
  <c r="F31" i="8"/>
  <c r="P44" i="11"/>
  <c r="K56" i="11"/>
  <c r="E57" i="11"/>
  <c r="F47" i="11"/>
  <c r="G47" i="11"/>
  <c r="H57" i="11"/>
  <c r="I47" i="11"/>
  <c r="J45" i="11"/>
  <c r="J63" i="43"/>
  <c r="D56" i="11"/>
  <c r="O44" i="11"/>
  <c r="H45" i="11"/>
  <c r="G46" i="11"/>
  <c r="M45" i="11"/>
  <c r="E44" i="11"/>
  <c r="K57" i="11"/>
  <c r="P56" i="11"/>
  <c r="M44" i="11"/>
  <c r="D46" i="11"/>
  <c r="E47" i="11"/>
  <c r="F57" i="11"/>
  <c r="E45" i="11"/>
  <c r="E32" i="6"/>
  <c r="E31" i="6"/>
  <c r="C64" i="11"/>
  <c r="C65" i="11"/>
  <c r="G68" i="11"/>
  <c r="E64" i="11"/>
  <c r="E68" i="11" s="1"/>
  <c r="K4" i="11" s="1"/>
  <c r="C12" i="11"/>
  <c r="D51" i="11" s="1"/>
  <c r="D52" i="11" s="1"/>
  <c r="C69" i="11"/>
  <c r="E69" i="11" s="1"/>
  <c r="J44" i="11"/>
  <c r="N45" i="11"/>
  <c r="I46" i="11"/>
  <c r="H46" i="11"/>
  <c r="L44" i="11"/>
  <c r="J47" i="11"/>
  <c r="F45" i="11"/>
  <c r="D47" i="11"/>
  <c r="G45" i="11"/>
  <c r="G57" i="11"/>
  <c r="K46" i="11"/>
  <c r="D45" i="11"/>
  <c r="F44" i="11"/>
  <c r="D44" i="11"/>
  <c r="O46" i="11"/>
  <c r="E46" i="11"/>
  <c r="I45" i="11"/>
  <c r="J56" i="11"/>
  <c r="C47" i="11"/>
  <c r="M56" i="11"/>
  <c r="E56" i="11"/>
  <c r="K44" i="11"/>
  <c r="K47" i="11"/>
  <c r="C44" i="11"/>
  <c r="G44" i="11"/>
  <c r="P47" i="11"/>
  <c r="K45" i="11"/>
  <c r="H47" i="11"/>
  <c r="C56" i="11"/>
  <c r="P46" i="11"/>
  <c r="L46" i="11"/>
  <c r="I44" i="11"/>
  <c r="N56" i="11"/>
  <c r="O47" i="11"/>
  <c r="M46" i="11"/>
  <c r="N44" i="11"/>
  <c r="P57" i="11"/>
  <c r="O45" i="11"/>
  <c r="H44" i="11"/>
  <c r="C46" i="11"/>
  <c r="L47" i="11"/>
  <c r="L56" i="11"/>
  <c r="N47" i="11"/>
  <c r="G56" i="11"/>
  <c r="L45" i="11"/>
  <c r="F46" i="11"/>
  <c r="J46" i="11"/>
  <c r="H56" i="11"/>
  <c r="I57" i="11"/>
  <c r="F56" i="11"/>
  <c r="C45" i="11"/>
  <c r="I56" i="11"/>
  <c r="E23" i="4"/>
  <c r="E14" i="4"/>
  <c r="J57" i="11"/>
  <c r="P45" i="11"/>
  <c r="O56" i="11"/>
  <c r="N46" i="11"/>
  <c r="J44" i="43"/>
  <c r="K44" i="43" s="1"/>
  <c r="Q63" i="43"/>
  <c r="Q60" i="43"/>
  <c r="J58" i="43"/>
  <c r="Q59" i="43"/>
  <c r="J59" i="43"/>
  <c r="Q58" i="43"/>
  <c r="J60" i="43"/>
  <c r="C24" i="4"/>
  <c r="C28" i="43"/>
  <c r="C74" i="4"/>
  <c r="C7" i="35" s="1"/>
  <c r="J28" i="35" s="1"/>
  <c r="E58" i="37"/>
  <c r="G21" i="13"/>
  <c r="H22" i="13"/>
  <c r="H23" i="13"/>
  <c r="G22" i="10"/>
  <c r="G23" i="10"/>
  <c r="F21" i="10"/>
  <c r="C22" i="11"/>
  <c r="C23" i="11"/>
  <c r="I75" i="25"/>
  <c r="I54" i="25"/>
  <c r="I54" i="13"/>
  <c r="I75" i="13"/>
  <c r="G54" i="8"/>
  <c r="G75" i="8"/>
  <c r="C49" i="36"/>
  <c r="C70" i="36"/>
  <c r="C22" i="37"/>
  <c r="C23" i="37"/>
  <c r="O54" i="25"/>
  <c r="O75" i="25"/>
  <c r="C49" i="9"/>
  <c r="C70" i="9"/>
  <c r="F54" i="6"/>
  <c r="F75" i="6"/>
  <c r="N75" i="10"/>
  <c r="N54" i="10"/>
  <c r="H54" i="10"/>
  <c r="H75" i="10"/>
  <c r="F22" i="8"/>
  <c r="F23" i="8"/>
  <c r="E21" i="8"/>
  <c r="O54" i="13"/>
  <c r="O75" i="13"/>
  <c r="D49" i="37"/>
  <c r="D70" i="37"/>
  <c r="D57" i="37"/>
  <c r="D58" i="37" s="1"/>
  <c r="O22" i="10"/>
  <c r="O23" i="10"/>
  <c r="F21" i="14"/>
  <c r="G22" i="14"/>
  <c r="G23" i="14"/>
  <c r="D21" i="6"/>
  <c r="E22" i="6"/>
  <c r="E23" i="6"/>
  <c r="D49" i="11"/>
  <c r="D70" i="11"/>
  <c r="D57" i="11"/>
  <c r="H22" i="25"/>
  <c r="G21" i="25"/>
  <c r="H23" i="25"/>
  <c r="H54" i="14"/>
  <c r="H75" i="14"/>
  <c r="O54" i="8"/>
  <c r="O75" i="8"/>
  <c r="G33" i="10" l="1"/>
  <c r="F32" i="10"/>
  <c r="F31" i="10"/>
  <c r="G55" i="11"/>
  <c r="G58" i="11" s="1"/>
  <c r="F33" i="8"/>
  <c r="E32" i="8"/>
  <c r="E31" i="8"/>
  <c r="I28" i="35"/>
  <c r="G28" i="35"/>
  <c r="C28" i="35"/>
  <c r="C13" i="35"/>
  <c r="I45" i="35" s="1"/>
  <c r="M28" i="35"/>
  <c r="H28" i="35"/>
  <c r="E28" i="35"/>
  <c r="F28" i="35"/>
  <c r="N28" i="35"/>
  <c r="O28" i="35"/>
  <c r="D28" i="35"/>
  <c r="H55" i="11"/>
  <c r="H58" i="11" s="1"/>
  <c r="C68" i="11"/>
  <c r="K3" i="11" s="1"/>
  <c r="J37" i="11" s="1"/>
  <c r="E55" i="11"/>
  <c r="E58" i="11" s="1"/>
  <c r="J55" i="11"/>
  <c r="J58" i="11" s="1"/>
  <c r="E33" i="6"/>
  <c r="P55" i="11"/>
  <c r="P58" i="11" s="1"/>
  <c r="I55" i="11"/>
  <c r="I58" i="11" s="1"/>
  <c r="F55" i="11"/>
  <c r="F58" i="11" s="1"/>
  <c r="D55" i="11"/>
  <c r="D58" i="11" s="1"/>
  <c r="D32" i="6"/>
  <c r="D31" i="6"/>
  <c r="L28" i="35"/>
  <c r="K28" i="35"/>
  <c r="K51" i="11"/>
  <c r="K52" i="11" s="1"/>
  <c r="E53" i="11"/>
  <c r="E54" i="11" s="1"/>
  <c r="F53" i="11"/>
  <c r="F54" i="11" s="1"/>
  <c r="D48" i="11"/>
  <c r="D50" i="11" s="1"/>
  <c r="K53" i="11"/>
  <c r="K54" i="11" s="1"/>
  <c r="J48" i="11"/>
  <c r="J50" i="11" s="1"/>
  <c r="G51" i="11"/>
  <c r="G52" i="11" s="1"/>
  <c r="E51" i="11"/>
  <c r="E52" i="11" s="1"/>
  <c r="H51" i="11"/>
  <c r="H52" i="11" s="1"/>
  <c r="P53" i="11"/>
  <c r="P54" i="11" s="1"/>
  <c r="L48" i="11"/>
  <c r="I48" i="11"/>
  <c r="I50" i="11" s="1"/>
  <c r="N48" i="11"/>
  <c r="I51" i="11"/>
  <c r="I52" i="11" s="1"/>
  <c r="N53" i="11"/>
  <c r="J53" i="11"/>
  <c r="J54" i="11" s="1"/>
  <c r="H53" i="11"/>
  <c r="H54" i="11" s="1"/>
  <c r="C53" i="11"/>
  <c r="C54" i="11" s="1"/>
  <c r="P51" i="11"/>
  <c r="P52" i="11" s="1"/>
  <c r="I53" i="11"/>
  <c r="I54" i="11" s="1"/>
  <c r="D53" i="11"/>
  <c r="D54" i="11" s="1"/>
  <c r="G48" i="11"/>
  <c r="G50" i="11" s="1"/>
  <c r="C48" i="11"/>
  <c r="M48" i="11"/>
  <c r="M53" i="11"/>
  <c r="E48" i="11"/>
  <c r="E50" i="11" s="1"/>
  <c r="O48" i="11"/>
  <c r="F51" i="11"/>
  <c r="F52" i="11" s="1"/>
  <c r="K48" i="11"/>
  <c r="K50" i="11" s="1"/>
  <c r="H48" i="11"/>
  <c r="H50" i="11" s="1"/>
  <c r="P48" i="11"/>
  <c r="P50" i="11" s="1"/>
  <c r="G53" i="11"/>
  <c r="G54" i="11" s="1"/>
  <c r="J51" i="11"/>
  <c r="J52" i="11" s="1"/>
  <c r="F48" i="11"/>
  <c r="F50" i="11" s="1"/>
  <c r="O53" i="11"/>
  <c r="L53" i="11"/>
  <c r="P28" i="35"/>
  <c r="E77" i="4"/>
  <c r="C7" i="10"/>
  <c r="C28" i="10" s="1"/>
  <c r="E25" i="4"/>
  <c r="E31" i="4" s="1"/>
  <c r="E27" i="4"/>
  <c r="K55" i="11"/>
  <c r="K58" i="11" s="1"/>
  <c r="J61" i="43"/>
  <c r="J62" i="43" s="1"/>
  <c r="J64" i="43" s="1"/>
  <c r="J47" i="43" s="1"/>
  <c r="J48" i="43" s="1"/>
  <c r="J66" i="43" s="1"/>
  <c r="J30" i="43" s="1"/>
  <c r="Q61" i="43"/>
  <c r="Q62" i="43" s="1"/>
  <c r="Q64" i="43" s="1"/>
  <c r="Q47" i="43" s="1"/>
  <c r="Q48" i="43" s="1"/>
  <c r="Q66" i="43" s="1"/>
  <c r="Q30" i="43" s="1"/>
  <c r="C7" i="7"/>
  <c r="C26" i="4"/>
  <c r="C35" i="4"/>
  <c r="C28" i="4"/>
  <c r="F21" i="25"/>
  <c r="G22" i="25"/>
  <c r="G23" i="25"/>
  <c r="E54" i="6"/>
  <c r="E75" i="6"/>
  <c r="G54" i="14"/>
  <c r="G75" i="14"/>
  <c r="O54" i="10"/>
  <c r="O75" i="10"/>
  <c r="D21" i="8"/>
  <c r="E22" i="8"/>
  <c r="E23" i="8"/>
  <c r="F22" i="10"/>
  <c r="F23" i="10"/>
  <c r="E21" i="10"/>
  <c r="H54" i="25"/>
  <c r="H75" i="25"/>
  <c r="D23" i="6"/>
  <c r="D22" i="6"/>
  <c r="E21" i="14"/>
  <c r="F22" i="14"/>
  <c r="F23" i="14"/>
  <c r="H54" i="13"/>
  <c r="H75" i="13"/>
  <c r="F54" i="8"/>
  <c r="F75" i="8"/>
  <c r="I56" i="35"/>
  <c r="G75" i="10"/>
  <c r="G54" i="10"/>
  <c r="F21" i="13"/>
  <c r="G23" i="13"/>
  <c r="G22" i="13"/>
  <c r="C70" i="37"/>
  <c r="C49" i="37"/>
  <c r="C57" i="37"/>
  <c r="C55" i="37"/>
  <c r="C51" i="11"/>
  <c r="C52" i="11" s="1"/>
  <c r="C70" i="11"/>
  <c r="C49" i="11"/>
  <c r="C57" i="11"/>
  <c r="C55" i="11"/>
  <c r="L44" i="35" l="1"/>
  <c r="E47" i="35"/>
  <c r="O56" i="35"/>
  <c r="P57" i="35"/>
  <c r="C44" i="35"/>
  <c r="M44" i="35"/>
  <c r="F37" i="11"/>
  <c r="F44" i="35"/>
  <c r="J45" i="35"/>
  <c r="E57" i="35"/>
  <c r="L46" i="35"/>
  <c r="J56" i="35"/>
  <c r="D45" i="35"/>
  <c r="G44" i="35"/>
  <c r="G55" i="35" s="1"/>
  <c r="P47" i="35"/>
  <c r="I44" i="35"/>
  <c r="F47" i="35"/>
  <c r="L47" i="35"/>
  <c r="H57" i="35"/>
  <c r="J57" i="35"/>
  <c r="K44" i="35"/>
  <c r="H56" i="35"/>
  <c r="N44" i="35"/>
  <c r="H44" i="35"/>
  <c r="M45" i="35"/>
  <c r="D46" i="35"/>
  <c r="N56" i="35"/>
  <c r="N45" i="35"/>
  <c r="P56" i="35"/>
  <c r="G56" i="35"/>
  <c r="M47" i="35"/>
  <c r="H45" i="35"/>
  <c r="P46" i="35"/>
  <c r="O44" i="35"/>
  <c r="J46" i="35"/>
  <c r="E44" i="35"/>
  <c r="P45" i="35"/>
  <c r="N47" i="35"/>
  <c r="K57" i="35"/>
  <c r="C57" i="35"/>
  <c r="I57" i="35"/>
  <c r="C46" i="35"/>
  <c r="G45" i="35"/>
  <c r="D57" i="35"/>
  <c r="K45" i="35"/>
  <c r="F45" i="35"/>
  <c r="E56" i="35"/>
  <c r="E46" i="35"/>
  <c r="C45" i="35"/>
  <c r="O47" i="35"/>
  <c r="L28" i="10"/>
  <c r="D28" i="10"/>
  <c r="K28" i="10"/>
  <c r="E32" i="10"/>
  <c r="E31" i="10"/>
  <c r="C56" i="35"/>
  <c r="C47" i="35"/>
  <c r="F56" i="35"/>
  <c r="N46" i="35"/>
  <c r="G46" i="35"/>
  <c r="G47" i="35"/>
  <c r="G57" i="35"/>
  <c r="P44" i="35"/>
  <c r="H37" i="11"/>
  <c r="L56" i="35"/>
  <c r="I46" i="35"/>
  <c r="F33" i="10"/>
  <c r="E33" i="8"/>
  <c r="F57" i="35"/>
  <c r="D44" i="35"/>
  <c r="J47" i="35"/>
  <c r="I47" i="35"/>
  <c r="K46" i="35"/>
  <c r="K55" i="35" s="1"/>
  <c r="K58" i="35" s="1"/>
  <c r="H46" i="35"/>
  <c r="F46" i="35"/>
  <c r="K56" i="35"/>
  <c r="L45" i="35"/>
  <c r="K47" i="35"/>
  <c r="D47" i="35"/>
  <c r="O46" i="35"/>
  <c r="M46" i="35"/>
  <c r="H47" i="35"/>
  <c r="D56" i="35"/>
  <c r="J44" i="35"/>
  <c r="M56" i="35"/>
  <c r="E45" i="35"/>
  <c r="E55" i="35" s="1"/>
  <c r="O45" i="35"/>
  <c r="D32" i="8"/>
  <c r="D31" i="8"/>
  <c r="I37" i="11"/>
  <c r="D37" i="11"/>
  <c r="K5" i="11"/>
  <c r="P37" i="11"/>
  <c r="G37" i="11"/>
  <c r="C37" i="11"/>
  <c r="K37" i="11"/>
  <c r="E37" i="11"/>
  <c r="D33" i="6"/>
  <c r="J43" i="11"/>
  <c r="J24" i="11" s="1"/>
  <c r="J25" i="11" s="1"/>
  <c r="J29" i="11" s="1"/>
  <c r="J30" i="11" s="1"/>
  <c r="J35" i="11" s="1"/>
  <c r="E43" i="11"/>
  <c r="E24" i="11" s="1"/>
  <c r="E25" i="11" s="1"/>
  <c r="E29" i="11" s="1"/>
  <c r="E30" i="11" s="1"/>
  <c r="E35" i="11" s="1"/>
  <c r="H43" i="11"/>
  <c r="H24" i="11" s="1"/>
  <c r="H25" i="11" s="1"/>
  <c r="H29" i="11" s="1"/>
  <c r="H30" i="11" s="1"/>
  <c r="H31" i="11" s="1"/>
  <c r="F43" i="11"/>
  <c r="F24" i="11" s="1"/>
  <c r="F25" i="11" s="1"/>
  <c r="F29" i="11" s="1"/>
  <c r="F30" i="11" s="1"/>
  <c r="F31" i="11" s="1"/>
  <c r="I43" i="11"/>
  <c r="I24" i="11" s="1"/>
  <c r="I25" i="11" s="1"/>
  <c r="I29" i="11" s="1"/>
  <c r="I30" i="11" s="1"/>
  <c r="D43" i="11"/>
  <c r="D24" i="11" s="1"/>
  <c r="P24" i="11"/>
  <c r="P25" i="11" s="1"/>
  <c r="P29" i="11" s="1"/>
  <c r="P30" i="11" s="1"/>
  <c r="P31" i="11" s="1"/>
  <c r="C13" i="10"/>
  <c r="F62" i="10" s="1"/>
  <c r="C11" i="10"/>
  <c r="E78" i="4"/>
  <c r="C10" i="37" s="1"/>
  <c r="C6" i="37"/>
  <c r="E75" i="4"/>
  <c r="E79" i="4"/>
  <c r="C8" i="37" s="1"/>
  <c r="C9" i="37" s="1"/>
  <c r="G43" i="11"/>
  <c r="G24" i="11" s="1"/>
  <c r="G25" i="11" s="1"/>
  <c r="G29" i="11" s="1"/>
  <c r="G30" i="11" s="1"/>
  <c r="C50" i="11"/>
  <c r="D21" i="4"/>
  <c r="P43" i="11"/>
  <c r="K43" i="11"/>
  <c r="K24" i="11" s="1"/>
  <c r="K25" i="11" s="1"/>
  <c r="K29" i="11" s="1"/>
  <c r="K30" i="11" s="1"/>
  <c r="K31" i="11" s="1"/>
  <c r="C34" i="4"/>
  <c r="C8" i="6" s="1"/>
  <c r="C8" i="7"/>
  <c r="C9" i="7" s="1"/>
  <c r="C33" i="4"/>
  <c r="C15" i="4" s="1"/>
  <c r="C17" i="4" s="1"/>
  <c r="C32" i="4"/>
  <c r="C76" i="4"/>
  <c r="M28" i="7"/>
  <c r="D28" i="7"/>
  <c r="O28" i="7"/>
  <c r="H28" i="7"/>
  <c r="C11" i="7"/>
  <c r="P28" i="7"/>
  <c r="E28" i="7"/>
  <c r="N28" i="7"/>
  <c r="I28" i="7"/>
  <c r="G28" i="7"/>
  <c r="L28" i="7"/>
  <c r="C28" i="7"/>
  <c r="C13" i="7"/>
  <c r="K28" i="7"/>
  <c r="F28" i="7"/>
  <c r="J28" i="7"/>
  <c r="C108" i="4"/>
  <c r="C4" i="49"/>
  <c r="C58" i="37"/>
  <c r="F22" i="13"/>
  <c r="E21" i="13"/>
  <c r="F23" i="13"/>
  <c r="E54" i="8"/>
  <c r="E75" i="8"/>
  <c r="F22" i="25"/>
  <c r="E21" i="25"/>
  <c r="F23" i="25"/>
  <c r="F54" i="14"/>
  <c r="F75" i="14"/>
  <c r="D54" i="6"/>
  <c r="D75" i="6"/>
  <c r="F75" i="10"/>
  <c r="F54" i="10"/>
  <c r="D23" i="8"/>
  <c r="D22" i="8"/>
  <c r="G54" i="13"/>
  <c r="G75" i="13"/>
  <c r="E22" i="14"/>
  <c r="E23" i="14"/>
  <c r="D21" i="14"/>
  <c r="C58" i="11"/>
  <c r="E22" i="10"/>
  <c r="D21" i="10"/>
  <c r="E23" i="10"/>
  <c r="G54" i="25"/>
  <c r="G75" i="25"/>
  <c r="D25" i="11"/>
  <c r="D29" i="11" s="1"/>
  <c r="D30" i="11" s="1"/>
  <c r="I34" i="11" l="1"/>
  <c r="I36" i="11" s="1"/>
  <c r="G58" i="35"/>
  <c r="F55" i="35"/>
  <c r="C55" i="35"/>
  <c r="C58" i="35" s="1"/>
  <c r="P55" i="35"/>
  <c r="P58" i="35" s="1"/>
  <c r="F58" i="35"/>
  <c r="H55" i="35"/>
  <c r="H58" i="35" s="1"/>
  <c r="I55" i="35"/>
  <c r="I58" i="35" s="1"/>
  <c r="E58" i="35"/>
  <c r="D55" i="35"/>
  <c r="D58" i="35" s="1"/>
  <c r="J55" i="35"/>
  <c r="J58" i="35" s="1"/>
  <c r="D32" i="10"/>
  <c r="D31" i="10"/>
  <c r="E33" i="10"/>
  <c r="M28" i="10"/>
  <c r="E28" i="10"/>
  <c r="D33" i="8"/>
  <c r="P35" i="11"/>
  <c r="J31" i="11"/>
  <c r="P34" i="11"/>
  <c r="P36" i="11" s="1"/>
  <c r="P32" i="11" s="1"/>
  <c r="P33" i="11" s="1"/>
  <c r="J34" i="11"/>
  <c r="J36" i="11" s="1"/>
  <c r="J32" i="11" s="1"/>
  <c r="J33" i="11" s="1"/>
  <c r="F34" i="11"/>
  <c r="E34" i="11"/>
  <c r="E36" i="11" s="1"/>
  <c r="E32" i="11" s="1"/>
  <c r="K34" i="11"/>
  <c r="K36" i="11" s="1"/>
  <c r="K32" i="11" s="1"/>
  <c r="K33" i="11" s="1"/>
  <c r="I35" i="11"/>
  <c r="I31" i="11"/>
  <c r="H35" i="11"/>
  <c r="C43" i="11"/>
  <c r="C24" i="11" s="1"/>
  <c r="E31" i="11"/>
  <c r="H34" i="11"/>
  <c r="H36" i="11" s="1"/>
  <c r="H32" i="11" s="1"/>
  <c r="H33" i="11" s="1"/>
  <c r="F35" i="11"/>
  <c r="K35" i="11"/>
  <c r="J59" i="37"/>
  <c r="D18" i="37"/>
  <c r="I59" i="37"/>
  <c r="H59" i="37"/>
  <c r="M59" i="37"/>
  <c r="C11" i="37"/>
  <c r="G59" i="37"/>
  <c r="L59" i="37"/>
  <c r="F59" i="37"/>
  <c r="C59" i="37"/>
  <c r="N59" i="37"/>
  <c r="E59" i="37"/>
  <c r="K59" i="37"/>
  <c r="D59" i="37"/>
  <c r="P59" i="37"/>
  <c r="O59" i="37"/>
  <c r="G73" i="10"/>
  <c r="C69" i="10"/>
  <c r="C12" i="10"/>
  <c r="C70" i="10"/>
  <c r="C74" i="10"/>
  <c r="E74" i="10" s="1"/>
  <c r="E69" i="10"/>
  <c r="E73" i="10" s="1"/>
  <c r="K4" i="10" s="1"/>
  <c r="D24" i="4"/>
  <c r="J28" i="43"/>
  <c r="G34" i="11"/>
  <c r="G35" i="11"/>
  <c r="G31" i="11"/>
  <c r="C9" i="6"/>
  <c r="D74" i="4"/>
  <c r="C7" i="36" s="1"/>
  <c r="I28" i="36" s="1"/>
  <c r="K62" i="10"/>
  <c r="N51" i="10"/>
  <c r="I61" i="10"/>
  <c r="N52" i="10"/>
  <c r="K51" i="10"/>
  <c r="M51" i="10"/>
  <c r="K49" i="10"/>
  <c r="F49" i="10"/>
  <c r="F51" i="10"/>
  <c r="L49" i="10"/>
  <c r="K61" i="10"/>
  <c r="L50" i="10"/>
  <c r="P62" i="10"/>
  <c r="C52" i="10"/>
  <c r="J61" i="10"/>
  <c r="J52" i="10"/>
  <c r="M61" i="10"/>
  <c r="G52" i="10"/>
  <c r="E49" i="10"/>
  <c r="G51" i="10"/>
  <c r="J50" i="10"/>
  <c r="F52" i="10"/>
  <c r="P51" i="10"/>
  <c r="J62" i="10"/>
  <c r="J49" i="10"/>
  <c r="L51" i="10"/>
  <c r="D61" i="10"/>
  <c r="E52" i="10"/>
  <c r="C50" i="10"/>
  <c r="F61" i="10"/>
  <c r="I51" i="10"/>
  <c r="E61" i="10"/>
  <c r="O51" i="10"/>
  <c r="I49" i="10"/>
  <c r="C61" i="10"/>
  <c r="N49" i="10"/>
  <c r="D51" i="10"/>
  <c r="C51" i="10"/>
  <c r="K52" i="10"/>
  <c r="H61" i="10"/>
  <c r="O61" i="10"/>
  <c r="O62" i="10"/>
  <c r="H50" i="10"/>
  <c r="J51" i="10"/>
  <c r="P52" i="10"/>
  <c r="E51" i="10"/>
  <c r="N50" i="10"/>
  <c r="H62" i="10"/>
  <c r="I62" i="10"/>
  <c r="I50" i="10"/>
  <c r="O52" i="10"/>
  <c r="P50" i="10"/>
  <c r="M50" i="10"/>
  <c r="D49" i="10"/>
  <c r="G61" i="10"/>
  <c r="D52" i="10"/>
  <c r="O49" i="10"/>
  <c r="C49" i="10"/>
  <c r="N62" i="10"/>
  <c r="H52" i="10"/>
  <c r="L52" i="10"/>
  <c r="P61" i="10"/>
  <c r="K50" i="10"/>
  <c r="M52" i="10"/>
  <c r="O50" i="10"/>
  <c r="F50" i="10"/>
  <c r="H49" i="10"/>
  <c r="L61" i="10"/>
  <c r="H51" i="10"/>
  <c r="L62" i="10"/>
  <c r="N61" i="10"/>
  <c r="P49" i="10"/>
  <c r="M49" i="10"/>
  <c r="D50" i="10"/>
  <c r="G50" i="10"/>
  <c r="G62" i="10"/>
  <c r="I52" i="10"/>
  <c r="M62" i="10"/>
  <c r="G49" i="10"/>
  <c r="E50" i="10"/>
  <c r="I46" i="7"/>
  <c r="P56" i="7"/>
  <c r="G45" i="7"/>
  <c r="P45" i="7"/>
  <c r="E56" i="7"/>
  <c r="H57" i="7"/>
  <c r="M45" i="7"/>
  <c r="E47" i="7"/>
  <c r="F47" i="7"/>
  <c r="H56" i="7"/>
  <c r="O47" i="7"/>
  <c r="C47" i="7"/>
  <c r="H44" i="7"/>
  <c r="O56" i="7"/>
  <c r="C45" i="7"/>
  <c r="J56" i="7"/>
  <c r="G44" i="7"/>
  <c r="J46" i="7"/>
  <c r="E44" i="7"/>
  <c r="J57" i="7"/>
  <c r="N45" i="7"/>
  <c r="C57" i="7"/>
  <c r="H46" i="7"/>
  <c r="D47" i="7"/>
  <c r="K45" i="7"/>
  <c r="E45" i="7"/>
  <c r="M46" i="7"/>
  <c r="E46" i="7"/>
  <c r="P46" i="7"/>
  <c r="K57" i="7"/>
  <c r="E57" i="7"/>
  <c r="L46" i="7"/>
  <c r="C44" i="7"/>
  <c r="G46" i="7"/>
  <c r="N56" i="7"/>
  <c r="N44" i="7"/>
  <c r="D57" i="7"/>
  <c r="K56" i="7"/>
  <c r="D44" i="7"/>
  <c r="H45" i="7"/>
  <c r="M56" i="7"/>
  <c r="K47" i="7"/>
  <c r="O44" i="7"/>
  <c r="J47" i="7"/>
  <c r="D45" i="7"/>
  <c r="D46" i="7"/>
  <c r="K46" i="7"/>
  <c r="L45" i="7"/>
  <c r="I56" i="7"/>
  <c r="F44" i="7"/>
  <c r="L44" i="7"/>
  <c r="O46" i="7"/>
  <c r="N46" i="7"/>
  <c r="C56" i="7"/>
  <c r="F56" i="7"/>
  <c r="L47" i="7"/>
  <c r="J45" i="7"/>
  <c r="D56" i="7"/>
  <c r="I47" i="7"/>
  <c r="P44" i="7"/>
  <c r="L56" i="7"/>
  <c r="J44" i="7"/>
  <c r="F57" i="7"/>
  <c r="H47" i="7"/>
  <c r="M47" i="7"/>
  <c r="M44" i="7"/>
  <c r="G56" i="7"/>
  <c r="P57" i="7"/>
  <c r="G57" i="7"/>
  <c r="N47" i="7"/>
  <c r="F46" i="7"/>
  <c r="C46" i="7"/>
  <c r="O45" i="7"/>
  <c r="I57" i="7"/>
  <c r="G47" i="7"/>
  <c r="F45" i="7"/>
  <c r="I45" i="7"/>
  <c r="K44" i="7"/>
  <c r="I44" i="7"/>
  <c r="P47" i="7"/>
  <c r="E64" i="7"/>
  <c r="E68" i="7" s="1"/>
  <c r="K4" i="7" s="1"/>
  <c r="G68" i="7"/>
  <c r="C65" i="7"/>
  <c r="C12" i="7"/>
  <c r="C69" i="7"/>
  <c r="E69" i="7" s="1"/>
  <c r="C64" i="7"/>
  <c r="C23" i="4"/>
  <c r="C14" i="4"/>
  <c r="C4" i="27"/>
  <c r="C111" i="4"/>
  <c r="C110" i="4" s="1"/>
  <c r="C5" i="49"/>
  <c r="D4" i="49"/>
  <c r="D108" i="4"/>
  <c r="D4" i="27" s="1"/>
  <c r="E4" i="49"/>
  <c r="E108" i="4"/>
  <c r="E4" i="27" s="1"/>
  <c r="C25" i="11"/>
  <c r="C29" i="11" s="1"/>
  <c r="C30" i="11" s="1"/>
  <c r="C54" i="6"/>
  <c r="C75" i="6"/>
  <c r="I32" i="11"/>
  <c r="I38" i="11"/>
  <c r="D21" i="25"/>
  <c r="E23" i="25"/>
  <c r="E22" i="25"/>
  <c r="E54" i="14"/>
  <c r="E75" i="14"/>
  <c r="D54" i="8"/>
  <c r="D75" i="8"/>
  <c r="F54" i="25"/>
  <c r="F75" i="25"/>
  <c r="D34" i="11"/>
  <c r="D36" i="11" s="1"/>
  <c r="D31" i="11"/>
  <c r="D35" i="11"/>
  <c r="D23" i="10"/>
  <c r="D22" i="10"/>
  <c r="E22" i="13"/>
  <c r="D21" i="13"/>
  <c r="E23" i="13"/>
  <c r="E75" i="10"/>
  <c r="E54" i="10"/>
  <c r="E56" i="10"/>
  <c r="E57" i="10" s="1"/>
  <c r="E62" i="10"/>
  <c r="D22" i="14"/>
  <c r="D23" i="14"/>
  <c r="N28" i="36"/>
  <c r="E28" i="36"/>
  <c r="F54" i="13"/>
  <c r="F75" i="13"/>
  <c r="J28" i="36" l="1"/>
  <c r="T36" i="11"/>
  <c r="E33" i="11"/>
  <c r="M28" i="36"/>
  <c r="E38" i="11"/>
  <c r="I33" i="11"/>
  <c r="T34" i="11" s="1"/>
  <c r="F28" i="10"/>
  <c r="N28" i="10"/>
  <c r="D33" i="10"/>
  <c r="K38" i="11"/>
  <c r="K40" i="11" s="1"/>
  <c r="P38" i="11"/>
  <c r="P39" i="11" s="1"/>
  <c r="P41" i="11" s="1"/>
  <c r="P42" i="11" s="1"/>
  <c r="J38" i="11"/>
  <c r="P60" i="10"/>
  <c r="P63" i="10" s="1"/>
  <c r="F36" i="11"/>
  <c r="F32" i="11" s="1"/>
  <c r="F33" i="11" s="1"/>
  <c r="Q35" i="11" s="1"/>
  <c r="F38" i="11"/>
  <c r="C13" i="36"/>
  <c r="I46" i="36" s="1"/>
  <c r="L28" i="36"/>
  <c r="F28" i="36"/>
  <c r="D28" i="36"/>
  <c r="C28" i="36"/>
  <c r="P28" i="36"/>
  <c r="H28" i="36"/>
  <c r="H38" i="11"/>
  <c r="G28" i="36"/>
  <c r="K28" i="36"/>
  <c r="M60" i="10"/>
  <c r="M63" i="10" s="1"/>
  <c r="J60" i="10"/>
  <c r="J63" i="10" s="1"/>
  <c r="O28" i="36"/>
  <c r="C73" i="10"/>
  <c r="K3" i="10" s="1"/>
  <c r="I42" i="10" s="1"/>
  <c r="H60" i="10"/>
  <c r="H63" i="10" s="1"/>
  <c r="E60" i="10"/>
  <c r="E63" i="10" s="1"/>
  <c r="D26" i="4"/>
  <c r="C7" i="9"/>
  <c r="D28" i="4"/>
  <c r="E64" i="37"/>
  <c r="E68" i="37" s="1"/>
  <c r="K4" i="37" s="1"/>
  <c r="G68" i="37"/>
  <c r="C69" i="37"/>
  <c r="E69" i="37" s="1"/>
  <c r="C65" i="37"/>
  <c r="C12" i="37"/>
  <c r="C64" i="37"/>
  <c r="N60" i="10"/>
  <c r="N63" i="10" s="1"/>
  <c r="I60" i="10"/>
  <c r="I63" i="10" s="1"/>
  <c r="L60" i="10"/>
  <c r="L63" i="10" s="1"/>
  <c r="G36" i="11"/>
  <c r="G32" i="11" s="1"/>
  <c r="G33" i="11" s="1"/>
  <c r="Q36" i="11" s="1"/>
  <c r="G38" i="11"/>
  <c r="G56" i="10"/>
  <c r="G57" i="10" s="1"/>
  <c r="K58" i="10"/>
  <c r="K59" i="10" s="1"/>
  <c r="D53" i="10"/>
  <c r="H58" i="10"/>
  <c r="H59" i="10" s="1"/>
  <c r="F58" i="10"/>
  <c r="F59" i="10" s="1"/>
  <c r="I56" i="10"/>
  <c r="I57" i="10" s="1"/>
  <c r="O56" i="10"/>
  <c r="O57" i="10" s="1"/>
  <c r="P58" i="10"/>
  <c r="P59" i="10" s="1"/>
  <c r="P53" i="10"/>
  <c r="P55" i="10" s="1"/>
  <c r="G53" i="10"/>
  <c r="G55" i="10" s="1"/>
  <c r="J58" i="10"/>
  <c r="J59" i="10" s="1"/>
  <c r="M56" i="10"/>
  <c r="M57" i="10" s="1"/>
  <c r="E58" i="10"/>
  <c r="E59" i="10" s="1"/>
  <c r="N56" i="10"/>
  <c r="N57" i="10" s="1"/>
  <c r="F56" i="10"/>
  <c r="F57" i="10" s="1"/>
  <c r="N53" i="10"/>
  <c r="N55" i="10" s="1"/>
  <c r="C53" i="10"/>
  <c r="D58" i="10"/>
  <c r="N58" i="10"/>
  <c r="N59" i="10" s="1"/>
  <c r="H56" i="10"/>
  <c r="H57" i="10" s="1"/>
  <c r="J53" i="10"/>
  <c r="J55" i="10" s="1"/>
  <c r="C58" i="10"/>
  <c r="L58" i="10"/>
  <c r="L59" i="10" s="1"/>
  <c r="M53" i="10"/>
  <c r="M55" i="10" s="1"/>
  <c r="K53" i="10"/>
  <c r="K55" i="10" s="1"/>
  <c r="E53" i="10"/>
  <c r="H53" i="10"/>
  <c r="H55" i="10" s="1"/>
  <c r="P56" i="10"/>
  <c r="P57" i="10" s="1"/>
  <c r="I58" i="10"/>
  <c r="I59" i="10" s="1"/>
  <c r="K56" i="10"/>
  <c r="K57" i="10" s="1"/>
  <c r="M58" i="10"/>
  <c r="M59" i="10" s="1"/>
  <c r="L56" i="10"/>
  <c r="L57" i="10" s="1"/>
  <c r="F53" i="10"/>
  <c r="F55" i="10" s="1"/>
  <c r="L53" i="10"/>
  <c r="L55" i="10" s="1"/>
  <c r="G58" i="10"/>
  <c r="G59" i="10" s="1"/>
  <c r="J56" i="10"/>
  <c r="J57" i="10" s="1"/>
  <c r="O58" i="10"/>
  <c r="O59" i="10" s="1"/>
  <c r="I53" i="10"/>
  <c r="I55" i="10" s="1"/>
  <c r="O53" i="10"/>
  <c r="O55" i="10" s="1"/>
  <c r="O60" i="10"/>
  <c r="O63" i="10" s="1"/>
  <c r="F60" i="10"/>
  <c r="F63" i="10" s="1"/>
  <c r="E55" i="10"/>
  <c r="G60" i="10"/>
  <c r="G63" i="10" s="1"/>
  <c r="K60" i="10"/>
  <c r="K63" i="10" s="1"/>
  <c r="J55" i="7"/>
  <c r="J58" i="7" s="1"/>
  <c r="C68" i="7"/>
  <c r="K3" i="7" s="1"/>
  <c r="G55" i="7"/>
  <c r="G58" i="7" s="1"/>
  <c r="I55" i="7"/>
  <c r="I58" i="7" s="1"/>
  <c r="D55" i="7"/>
  <c r="D58" i="7" s="1"/>
  <c r="C7" i="6"/>
  <c r="C28" i="6" s="1"/>
  <c r="C27" i="4"/>
  <c r="C77" i="4"/>
  <c r="C25" i="4"/>
  <c r="K55" i="7"/>
  <c r="K58" i="7" s="1"/>
  <c r="H55" i="7"/>
  <c r="H58" i="7" s="1"/>
  <c r="L48" i="7"/>
  <c r="E48" i="7"/>
  <c r="E50" i="7" s="1"/>
  <c r="H53" i="7"/>
  <c r="H54" i="7" s="1"/>
  <c r="M48" i="7"/>
  <c r="G51" i="7"/>
  <c r="G52" i="7" s="1"/>
  <c r="D48" i="7"/>
  <c r="D50" i="7" s="1"/>
  <c r="M53" i="7"/>
  <c r="D53" i="7"/>
  <c r="D54" i="7" s="1"/>
  <c r="C48" i="7"/>
  <c r="C50" i="7" s="1"/>
  <c r="I48" i="7"/>
  <c r="I50" i="7" s="1"/>
  <c r="H48" i="7"/>
  <c r="H50" i="7" s="1"/>
  <c r="F51" i="7"/>
  <c r="F52" i="7" s="1"/>
  <c r="L53" i="7"/>
  <c r="K53" i="7"/>
  <c r="K54" i="7" s="1"/>
  <c r="D51" i="7"/>
  <c r="D52" i="7" s="1"/>
  <c r="O53" i="7"/>
  <c r="P53" i="7"/>
  <c r="P54" i="7" s="1"/>
  <c r="F48" i="7"/>
  <c r="F50" i="7" s="1"/>
  <c r="E51" i="7"/>
  <c r="E52" i="7" s="1"/>
  <c r="I53" i="7"/>
  <c r="I54" i="7" s="1"/>
  <c r="I51" i="7"/>
  <c r="I52" i="7" s="1"/>
  <c r="N53" i="7"/>
  <c r="J53" i="7"/>
  <c r="J54" i="7" s="1"/>
  <c r="J48" i="7"/>
  <c r="J50" i="7" s="1"/>
  <c r="K48" i="7"/>
  <c r="K50" i="7" s="1"/>
  <c r="G53" i="7"/>
  <c r="G54" i="7" s="1"/>
  <c r="P51" i="7"/>
  <c r="P52" i="7" s="1"/>
  <c r="H51" i="7"/>
  <c r="H52" i="7" s="1"/>
  <c r="E53" i="7"/>
  <c r="E54" i="7" s="1"/>
  <c r="C53" i="7"/>
  <c r="C54" i="7" s="1"/>
  <c r="P48" i="7"/>
  <c r="P50" i="7" s="1"/>
  <c r="O48" i="7"/>
  <c r="N48" i="7"/>
  <c r="J51" i="7"/>
  <c r="J52" i="7" s="1"/>
  <c r="G48" i="7"/>
  <c r="G50" i="7" s="1"/>
  <c r="F53" i="7"/>
  <c r="F54" i="7" s="1"/>
  <c r="K51" i="7"/>
  <c r="K52" i="7" s="1"/>
  <c r="C51" i="7"/>
  <c r="C52" i="7" s="1"/>
  <c r="P55" i="7"/>
  <c r="P58" i="7" s="1"/>
  <c r="E55" i="7"/>
  <c r="E58" i="7" s="1"/>
  <c r="F55" i="7"/>
  <c r="F58" i="7" s="1"/>
  <c r="C55" i="7"/>
  <c r="C58" i="7" s="1"/>
  <c r="C4" i="26"/>
  <c r="C6" i="26" s="1"/>
  <c r="D5" i="49"/>
  <c r="D111" i="4"/>
  <c r="D110" i="4" s="1"/>
  <c r="E111" i="4"/>
  <c r="E110" i="4" s="1"/>
  <c r="E5" i="49"/>
  <c r="C31" i="11"/>
  <c r="C35" i="11"/>
  <c r="C34" i="11"/>
  <c r="C36" i="11" s="1"/>
  <c r="K44" i="36"/>
  <c r="K56" i="36"/>
  <c r="O45" i="36"/>
  <c r="C45" i="36"/>
  <c r="I56" i="36"/>
  <c r="M45" i="36"/>
  <c r="I44" i="36"/>
  <c r="J45" i="36"/>
  <c r="N46" i="36"/>
  <c r="M46" i="36"/>
  <c r="L44" i="36"/>
  <c r="G56" i="36"/>
  <c r="L45" i="36"/>
  <c r="D44" i="36"/>
  <c r="P57" i="36"/>
  <c r="E57" i="36"/>
  <c r="N47" i="36"/>
  <c r="D32" i="11"/>
  <c r="D33" i="11" s="1"/>
  <c r="D38" i="11"/>
  <c r="I39" i="11"/>
  <c r="I41" i="11" s="1"/>
  <c r="I42" i="11" s="1"/>
  <c r="I40" i="11"/>
  <c r="C42" i="10"/>
  <c r="K39" i="11"/>
  <c r="K41" i="11" s="1"/>
  <c r="K42" i="11" s="1"/>
  <c r="E54" i="25"/>
  <c r="E75" i="25"/>
  <c r="C75" i="8"/>
  <c r="C54" i="8"/>
  <c r="T35" i="11"/>
  <c r="U36" i="11" s="1"/>
  <c r="D54" i="14"/>
  <c r="D75" i="14"/>
  <c r="P40" i="11"/>
  <c r="D23" i="13"/>
  <c r="D22" i="13"/>
  <c r="D75" i="10"/>
  <c r="D54" i="10"/>
  <c r="D59" i="10"/>
  <c r="D56" i="10"/>
  <c r="D57" i="10" s="1"/>
  <c r="D62" i="10"/>
  <c r="D60" i="10"/>
  <c r="C23" i="14"/>
  <c r="E75" i="13"/>
  <c r="E54" i="13"/>
  <c r="E39" i="11"/>
  <c r="E41" i="11" s="1"/>
  <c r="E42" i="11" s="1"/>
  <c r="E40" i="11"/>
  <c r="D22" i="25"/>
  <c r="D23" i="25"/>
  <c r="F45" i="36" l="1"/>
  <c r="F55" i="36" s="1"/>
  <c r="F58" i="36" s="1"/>
  <c r="M44" i="36"/>
  <c r="P44" i="36"/>
  <c r="C47" i="36"/>
  <c r="F47" i="36"/>
  <c r="I57" i="36"/>
  <c r="N45" i="36"/>
  <c r="D47" i="36"/>
  <c r="G45" i="36"/>
  <c r="F57" i="36"/>
  <c r="O44" i="36"/>
  <c r="H46" i="36"/>
  <c r="E56" i="36"/>
  <c r="N56" i="36"/>
  <c r="G44" i="36"/>
  <c r="E47" i="36"/>
  <c r="O56" i="36"/>
  <c r="D57" i="36"/>
  <c r="H45" i="36"/>
  <c r="H55" i="36" s="1"/>
  <c r="H58" i="36" s="1"/>
  <c r="L47" i="36"/>
  <c r="L46" i="36"/>
  <c r="I47" i="36"/>
  <c r="J57" i="36"/>
  <c r="H57" i="36"/>
  <c r="K47" i="36"/>
  <c r="P45" i="36"/>
  <c r="J47" i="36"/>
  <c r="E45" i="36"/>
  <c r="C46" i="36"/>
  <c r="C56" i="36"/>
  <c r="O46" i="36"/>
  <c r="P56" i="36"/>
  <c r="E46" i="36"/>
  <c r="E55" i="36" s="1"/>
  <c r="E58" i="36" s="1"/>
  <c r="C57" i="36"/>
  <c r="N44" i="36"/>
  <c r="I45" i="36"/>
  <c r="D56" i="36"/>
  <c r="E44" i="36"/>
  <c r="C44" i="36"/>
  <c r="C55" i="36" s="1"/>
  <c r="K57" i="36"/>
  <c r="G47" i="36"/>
  <c r="F56" i="36"/>
  <c r="K46" i="36"/>
  <c r="G46" i="36"/>
  <c r="M47" i="36"/>
  <c r="H56" i="36"/>
  <c r="H44" i="36"/>
  <c r="F46" i="36"/>
  <c r="D45" i="36"/>
  <c r="K45" i="36"/>
  <c r="K55" i="36" s="1"/>
  <c r="K58" i="36" s="1"/>
  <c r="H47" i="36"/>
  <c r="F44" i="36"/>
  <c r="J46" i="36"/>
  <c r="O47" i="36"/>
  <c r="J56" i="36"/>
  <c r="P47" i="36"/>
  <c r="G57" i="36"/>
  <c r="P46" i="36"/>
  <c r="J44" i="36"/>
  <c r="L56" i="36"/>
  <c r="D46" i="36"/>
  <c r="M56" i="36"/>
  <c r="H42" i="10"/>
  <c r="D55" i="10"/>
  <c r="O28" i="10"/>
  <c r="G28" i="10"/>
  <c r="J40" i="11"/>
  <c r="J39" i="11"/>
  <c r="J41" i="11" s="1"/>
  <c r="J42" i="11" s="1"/>
  <c r="R36" i="11"/>
  <c r="E48" i="10"/>
  <c r="F39" i="11"/>
  <c r="F41" i="11" s="1"/>
  <c r="F42" i="11" s="1"/>
  <c r="F40" i="11"/>
  <c r="J42" i="10"/>
  <c r="H39" i="11"/>
  <c r="H41" i="11" s="1"/>
  <c r="H42" i="11" s="1"/>
  <c r="H40" i="11"/>
  <c r="F48" i="10"/>
  <c r="C68" i="37"/>
  <c r="K3" i="37" s="1"/>
  <c r="K5" i="37" s="1"/>
  <c r="L28" i="6"/>
  <c r="K28" i="6"/>
  <c r="D28" i="6"/>
  <c r="M48" i="10"/>
  <c r="N48" i="10"/>
  <c r="F42" i="10"/>
  <c r="G42" i="10"/>
  <c r="K42" i="10"/>
  <c r="N42" i="10"/>
  <c r="E42" i="10"/>
  <c r="K5" i="10"/>
  <c r="M42" i="10"/>
  <c r="P42" i="10"/>
  <c r="D42" i="10"/>
  <c r="O42" i="10"/>
  <c r="L42" i="10"/>
  <c r="I48" i="10"/>
  <c r="J48" i="10"/>
  <c r="H48" i="10"/>
  <c r="L48" i="10"/>
  <c r="G48" i="10"/>
  <c r="C13" i="9"/>
  <c r="C11" i="9"/>
  <c r="D28" i="9"/>
  <c r="J28" i="9"/>
  <c r="L28" i="9"/>
  <c r="G28" i="9"/>
  <c r="O28" i="9"/>
  <c r="C28" i="9"/>
  <c r="E28" i="9"/>
  <c r="M28" i="9"/>
  <c r="K28" i="9"/>
  <c r="I28" i="9"/>
  <c r="H28" i="9"/>
  <c r="N28" i="9"/>
  <c r="P28" i="9"/>
  <c r="F28" i="9"/>
  <c r="K48" i="10"/>
  <c r="P48" i="10"/>
  <c r="P24" i="10" s="1"/>
  <c r="P25" i="10" s="1"/>
  <c r="D35" i="4"/>
  <c r="D33" i="4"/>
  <c r="D15" i="4" s="1"/>
  <c r="D17" i="4" s="1"/>
  <c r="D76" i="4"/>
  <c r="D32" i="4"/>
  <c r="G40" i="11"/>
  <c r="G39" i="11"/>
  <c r="G41" i="11" s="1"/>
  <c r="G42" i="11" s="1"/>
  <c r="H48" i="37"/>
  <c r="H50" i="37" s="1"/>
  <c r="F48" i="37"/>
  <c r="F50" i="37" s="1"/>
  <c r="J51" i="37"/>
  <c r="J52" i="37" s="1"/>
  <c r="I48" i="37"/>
  <c r="I50" i="37" s="1"/>
  <c r="H53" i="37"/>
  <c r="H54" i="37" s="1"/>
  <c r="P51" i="37"/>
  <c r="P52" i="37" s="1"/>
  <c r="D48" i="37"/>
  <c r="D50" i="37" s="1"/>
  <c r="G51" i="37"/>
  <c r="G52" i="37" s="1"/>
  <c r="N53" i="37"/>
  <c r="M48" i="37"/>
  <c r="C53" i="37"/>
  <c r="C54" i="37" s="1"/>
  <c r="C48" i="37"/>
  <c r="C50" i="37" s="1"/>
  <c r="K51" i="37"/>
  <c r="K52" i="37" s="1"/>
  <c r="L53" i="37"/>
  <c r="N48" i="37"/>
  <c r="M53" i="37"/>
  <c r="O48" i="37"/>
  <c r="I51" i="37"/>
  <c r="I52" i="37" s="1"/>
  <c r="I53" i="37"/>
  <c r="I54" i="37" s="1"/>
  <c r="P53" i="37"/>
  <c r="P54" i="37" s="1"/>
  <c r="E48" i="37"/>
  <c r="E50" i="37" s="1"/>
  <c r="E51" i="37"/>
  <c r="E52" i="37" s="1"/>
  <c r="K53" i="37"/>
  <c r="K54" i="37" s="1"/>
  <c r="D51" i="37"/>
  <c r="D52" i="37" s="1"/>
  <c r="G48" i="37"/>
  <c r="G50" i="37" s="1"/>
  <c r="J48" i="37"/>
  <c r="J50" i="37" s="1"/>
  <c r="J53" i="37"/>
  <c r="J54" i="37" s="1"/>
  <c r="D53" i="37"/>
  <c r="D54" i="37" s="1"/>
  <c r="L48" i="37"/>
  <c r="G53" i="37"/>
  <c r="G54" i="37" s="1"/>
  <c r="K48" i="37"/>
  <c r="K50" i="37" s="1"/>
  <c r="F51" i="37"/>
  <c r="F52" i="37" s="1"/>
  <c r="C51" i="37"/>
  <c r="C52" i="37" s="1"/>
  <c r="F53" i="37"/>
  <c r="F54" i="37" s="1"/>
  <c r="O53" i="37"/>
  <c r="H51" i="37"/>
  <c r="H52" i="37" s="1"/>
  <c r="E53" i="37"/>
  <c r="E54" i="37" s="1"/>
  <c r="P48" i="37"/>
  <c r="P50" i="37" s="1"/>
  <c r="O48" i="10"/>
  <c r="Q34" i="11"/>
  <c r="D37" i="7"/>
  <c r="G37" i="7"/>
  <c r="P37" i="7"/>
  <c r="H37" i="7"/>
  <c r="K37" i="7"/>
  <c r="F37" i="7"/>
  <c r="I37" i="7"/>
  <c r="J37" i="7"/>
  <c r="C37" i="7"/>
  <c r="K5" i="7"/>
  <c r="E37" i="7"/>
  <c r="I43" i="7"/>
  <c r="I24" i="7" s="1"/>
  <c r="I25" i="7" s="1"/>
  <c r="I29" i="7" s="1"/>
  <c r="I30" i="7" s="1"/>
  <c r="K43" i="7"/>
  <c r="K24" i="7" s="1"/>
  <c r="K25" i="7" s="1"/>
  <c r="K29" i="7" s="1"/>
  <c r="K30" i="7" s="1"/>
  <c r="F43" i="7"/>
  <c r="F24" i="7" s="1"/>
  <c r="F25" i="7" s="1"/>
  <c r="F29" i="7" s="1"/>
  <c r="F30" i="7" s="1"/>
  <c r="F31" i="7" s="1"/>
  <c r="E43" i="7"/>
  <c r="E24" i="7" s="1"/>
  <c r="E25" i="7" s="1"/>
  <c r="E29" i="7" s="1"/>
  <c r="E30" i="7" s="1"/>
  <c r="C43" i="7"/>
  <c r="C24" i="7" s="1"/>
  <c r="C25" i="7" s="1"/>
  <c r="C29" i="7" s="1"/>
  <c r="C30" i="7" s="1"/>
  <c r="C35" i="7" s="1"/>
  <c r="J43" i="7"/>
  <c r="J24" i="7" s="1"/>
  <c r="J25" i="7" s="1"/>
  <c r="J29" i="7" s="1"/>
  <c r="J30" i="7" s="1"/>
  <c r="P43" i="7"/>
  <c r="P24" i="7"/>
  <c r="P25" i="7" s="1"/>
  <c r="P29" i="7" s="1"/>
  <c r="P30" i="7" s="1"/>
  <c r="P31" i="7" s="1"/>
  <c r="D43" i="7"/>
  <c r="C31" i="4"/>
  <c r="C75" i="4"/>
  <c r="C79" i="4"/>
  <c r="C8" i="35" s="1"/>
  <c r="C9" i="35" s="1"/>
  <c r="C6" i="35"/>
  <c r="C78" i="4"/>
  <c r="C10" i="35" s="1"/>
  <c r="G43" i="7"/>
  <c r="G24" i="7" s="1"/>
  <c r="H43" i="7"/>
  <c r="H24" i="7" s="1"/>
  <c r="H25" i="7" s="1"/>
  <c r="H29" i="7" s="1"/>
  <c r="H30" i="7" s="1"/>
  <c r="C13" i="6"/>
  <c r="C11" i="6"/>
  <c r="C3" i="26"/>
  <c r="C5" i="26" s="1"/>
  <c r="C6" i="49"/>
  <c r="C7" i="49" s="1"/>
  <c r="C5" i="27"/>
  <c r="C6" i="27" s="1"/>
  <c r="C112" i="4"/>
  <c r="E4" i="26"/>
  <c r="E6" i="26" s="1"/>
  <c r="D4" i="26"/>
  <c r="D6" i="26" s="1"/>
  <c r="D54" i="25"/>
  <c r="D75" i="25"/>
  <c r="D54" i="13"/>
  <c r="D75" i="13"/>
  <c r="C32" i="11"/>
  <c r="C33" i="11" s="1"/>
  <c r="C38" i="11"/>
  <c r="D63" i="10"/>
  <c r="D48" i="10" s="1"/>
  <c r="D24" i="10" s="1"/>
  <c r="C23" i="13"/>
  <c r="U34" i="11"/>
  <c r="U35" i="11"/>
  <c r="P55" i="36"/>
  <c r="P58" i="36" s="1"/>
  <c r="G55" i="36"/>
  <c r="G58" i="36" s="1"/>
  <c r="I55" i="36"/>
  <c r="P35" i="7"/>
  <c r="C54" i="14"/>
  <c r="C75" i="14"/>
  <c r="C59" i="10"/>
  <c r="C56" i="10"/>
  <c r="C57" i="10" s="1"/>
  <c r="C54" i="10"/>
  <c r="C55" i="10" s="1"/>
  <c r="C75" i="10"/>
  <c r="C62" i="10"/>
  <c r="C60" i="10"/>
  <c r="D39" i="11"/>
  <c r="D41" i="11" s="1"/>
  <c r="D42" i="11" s="1"/>
  <c r="D40" i="11"/>
  <c r="C58" i="36" l="1"/>
  <c r="D55" i="36"/>
  <c r="D58" i="36" s="1"/>
  <c r="J55" i="36"/>
  <c r="J58" i="36" s="1"/>
  <c r="I58" i="36"/>
  <c r="F24" i="10"/>
  <c r="F25" i="10" s="1"/>
  <c r="F29" i="10" s="1"/>
  <c r="F35" i="10" s="1"/>
  <c r="F34" i="10" s="1"/>
  <c r="K24" i="10"/>
  <c r="K25" i="10" s="1"/>
  <c r="K29" i="10" s="1"/>
  <c r="K35" i="10" s="1"/>
  <c r="K34" i="10" s="1"/>
  <c r="O24" i="10"/>
  <c r="O25" i="10" s="1"/>
  <c r="O29" i="10" s="1"/>
  <c r="O35" i="10" s="1"/>
  <c r="O34" i="10" s="1"/>
  <c r="G24" i="10"/>
  <c r="G25" i="10" s="1"/>
  <c r="G29" i="10" s="1"/>
  <c r="G35" i="10" s="1"/>
  <c r="G34" i="10" s="1"/>
  <c r="N25" i="10"/>
  <c r="N29" i="10" s="1"/>
  <c r="N35" i="10" s="1"/>
  <c r="N34" i="10" s="1"/>
  <c r="N24" i="10"/>
  <c r="P28" i="10"/>
  <c r="P29" i="10" s="1"/>
  <c r="P35" i="10" s="1"/>
  <c r="P36" i="10" s="1"/>
  <c r="H28" i="10"/>
  <c r="I28" i="10" s="1"/>
  <c r="J28" i="10" s="1"/>
  <c r="L24" i="10"/>
  <c r="L25" i="10" s="1"/>
  <c r="L29" i="10" s="1"/>
  <c r="L35" i="10" s="1"/>
  <c r="L34" i="10" s="1"/>
  <c r="M24" i="10"/>
  <c r="M25" i="10" s="1"/>
  <c r="M29" i="10" s="1"/>
  <c r="M35" i="10" s="1"/>
  <c r="H24" i="10"/>
  <c r="H25" i="10" s="1"/>
  <c r="J24" i="10"/>
  <c r="J25" i="10" s="1"/>
  <c r="I24" i="10"/>
  <c r="I25" i="10" s="1"/>
  <c r="E24" i="10"/>
  <c r="E25" i="10" s="1"/>
  <c r="E29" i="10" s="1"/>
  <c r="E35" i="10" s="1"/>
  <c r="E34" i="10" s="1"/>
  <c r="I37" i="37"/>
  <c r="F37" i="37"/>
  <c r="D37" i="37"/>
  <c r="C37" i="37"/>
  <c r="G37" i="37"/>
  <c r="J37" i="37"/>
  <c r="E37" i="37"/>
  <c r="K37" i="37"/>
  <c r="P37" i="37"/>
  <c r="H37" i="37"/>
  <c r="J43" i="37"/>
  <c r="J24" i="37" s="1"/>
  <c r="J25" i="37" s="1"/>
  <c r="J29" i="37" s="1"/>
  <c r="J30" i="37" s="1"/>
  <c r="J31" i="37" s="1"/>
  <c r="H43" i="37"/>
  <c r="H24" i="37" s="1"/>
  <c r="H25" i="37" s="1"/>
  <c r="H29" i="37" s="1"/>
  <c r="H30" i="37" s="1"/>
  <c r="H31" i="37" s="1"/>
  <c r="E28" i="6"/>
  <c r="M28" i="6"/>
  <c r="R34" i="11"/>
  <c r="R35" i="11"/>
  <c r="G68" i="9"/>
  <c r="E64" i="9"/>
  <c r="E68" i="9" s="1"/>
  <c r="K4" i="9" s="1"/>
  <c r="C64" i="9"/>
  <c r="C65" i="9"/>
  <c r="C69" i="9"/>
  <c r="E69" i="9" s="1"/>
  <c r="C12" i="9"/>
  <c r="K43" i="37"/>
  <c r="K24" i="37" s="1"/>
  <c r="K25" i="37" s="1"/>
  <c r="K29" i="37" s="1"/>
  <c r="K30" i="37" s="1"/>
  <c r="K34" i="37" s="1"/>
  <c r="K36" i="37" s="1"/>
  <c r="D43" i="37"/>
  <c r="D24" i="37" s="1"/>
  <c r="D25" i="37" s="1"/>
  <c r="D29" i="37" s="1"/>
  <c r="D30" i="37" s="1"/>
  <c r="D31" i="37" s="1"/>
  <c r="J47" i="9"/>
  <c r="I45" i="9"/>
  <c r="K44" i="9"/>
  <c r="P46" i="9"/>
  <c r="C45" i="9"/>
  <c r="H56" i="9"/>
  <c r="J44" i="9"/>
  <c r="J45" i="9"/>
  <c r="M45" i="9"/>
  <c r="G47" i="9"/>
  <c r="D45" i="9"/>
  <c r="G56" i="9"/>
  <c r="F46" i="9"/>
  <c r="D47" i="9"/>
  <c r="O46" i="9"/>
  <c r="P57" i="9"/>
  <c r="J56" i="9"/>
  <c r="K46" i="9"/>
  <c r="N44" i="9"/>
  <c r="G46" i="9"/>
  <c r="E47" i="9"/>
  <c r="H45" i="9"/>
  <c r="G44" i="9"/>
  <c r="D57" i="9"/>
  <c r="D56" i="9"/>
  <c r="E57" i="9"/>
  <c r="I44" i="9"/>
  <c r="F47" i="9"/>
  <c r="O56" i="9"/>
  <c r="H47" i="9"/>
  <c r="E46" i="9"/>
  <c r="M56" i="9"/>
  <c r="H57" i="9"/>
  <c r="E44" i="9"/>
  <c r="C56" i="9"/>
  <c r="F45" i="9"/>
  <c r="I57" i="9"/>
  <c r="F44" i="9"/>
  <c r="L47" i="9"/>
  <c r="C47" i="9"/>
  <c r="L45" i="9"/>
  <c r="C57" i="9"/>
  <c r="L44" i="9"/>
  <c r="P44" i="9"/>
  <c r="N45" i="9"/>
  <c r="N46" i="9"/>
  <c r="J57" i="9"/>
  <c r="F56" i="9"/>
  <c r="P56" i="9"/>
  <c r="L56" i="9"/>
  <c r="K57" i="9"/>
  <c r="O47" i="9"/>
  <c r="M44" i="9"/>
  <c r="H44" i="9"/>
  <c r="E45" i="9"/>
  <c r="G57" i="9"/>
  <c r="K56" i="9"/>
  <c r="H46" i="9"/>
  <c r="C46" i="9"/>
  <c r="O45" i="9"/>
  <c r="J46" i="9"/>
  <c r="D46" i="9"/>
  <c r="N47" i="9"/>
  <c r="D44" i="9"/>
  <c r="F57" i="9"/>
  <c r="P45" i="9"/>
  <c r="I46" i="9"/>
  <c r="I47" i="9"/>
  <c r="L46" i="9"/>
  <c r="I56" i="9"/>
  <c r="P47" i="9"/>
  <c r="K47" i="9"/>
  <c r="E56" i="9"/>
  <c r="N56" i="9"/>
  <c r="C44" i="9"/>
  <c r="G45" i="9"/>
  <c r="M47" i="9"/>
  <c r="K45" i="9"/>
  <c r="O44" i="9"/>
  <c r="M46" i="9"/>
  <c r="P24" i="37"/>
  <c r="P25" i="37" s="1"/>
  <c r="P29" i="37" s="1"/>
  <c r="P30" i="37" s="1"/>
  <c r="P43" i="37"/>
  <c r="E43" i="37"/>
  <c r="E24" i="37" s="1"/>
  <c r="E25" i="37" s="1"/>
  <c r="E29" i="37" s="1"/>
  <c r="E30" i="37" s="1"/>
  <c r="E35" i="37" s="1"/>
  <c r="C43" i="37"/>
  <c r="C24" i="37" s="1"/>
  <c r="C25" i="37" s="1"/>
  <c r="C29" i="37" s="1"/>
  <c r="C30" i="37" s="1"/>
  <c r="C31" i="37" s="1"/>
  <c r="I43" i="37"/>
  <c r="I24" i="37" s="1"/>
  <c r="I25" i="37" s="1"/>
  <c r="I29" i="37" s="1"/>
  <c r="I30" i="37" s="1"/>
  <c r="I31" i="37" s="1"/>
  <c r="D14" i="4"/>
  <c r="D23" i="4"/>
  <c r="D34" i="4"/>
  <c r="C8" i="9"/>
  <c r="C9" i="9" s="1"/>
  <c r="F43" i="37"/>
  <c r="F24" i="37" s="1"/>
  <c r="F25" i="37" s="1"/>
  <c r="F29" i="37" s="1"/>
  <c r="F30" i="37" s="1"/>
  <c r="G43" i="37"/>
  <c r="G24" i="37" s="1"/>
  <c r="G25" i="37" s="1"/>
  <c r="G29" i="37" s="1"/>
  <c r="G30" i="37" s="1"/>
  <c r="G35" i="37" s="1"/>
  <c r="F34" i="7"/>
  <c r="F36" i="7" s="1"/>
  <c r="F32" i="7" s="1"/>
  <c r="F33" i="7" s="1"/>
  <c r="F35" i="7"/>
  <c r="C31" i="7"/>
  <c r="C34" i="7"/>
  <c r="C38" i="7" s="1"/>
  <c r="C39" i="7" s="1"/>
  <c r="C41" i="7" s="1"/>
  <c r="C42" i="7" s="1"/>
  <c r="P34" i="7"/>
  <c r="P36" i="7" s="1"/>
  <c r="P32" i="7" s="1"/>
  <c r="P33" i="7" s="1"/>
  <c r="K34" i="7"/>
  <c r="K31" i="7"/>
  <c r="K35" i="7"/>
  <c r="I34" i="7"/>
  <c r="I31" i="7"/>
  <c r="I35" i="7"/>
  <c r="H31" i="7"/>
  <c r="H34" i="7"/>
  <c r="H35" i="7"/>
  <c r="G25" i="7"/>
  <c r="G29" i="7" s="1"/>
  <c r="G30" i="7" s="1"/>
  <c r="C69" i="6"/>
  <c r="C12" i="6"/>
  <c r="C70" i="6"/>
  <c r="G73" i="6"/>
  <c r="C74" i="6"/>
  <c r="E74" i="6" s="1"/>
  <c r="E69" i="6"/>
  <c r="E73" i="6" s="1"/>
  <c r="K4" i="6" s="1"/>
  <c r="F59" i="35"/>
  <c r="D18" i="35"/>
  <c r="C11" i="35"/>
  <c r="J59" i="35"/>
  <c r="D59" i="35"/>
  <c r="G59" i="35"/>
  <c r="K59" i="35"/>
  <c r="L59" i="35"/>
  <c r="H59" i="35"/>
  <c r="P59" i="35"/>
  <c r="I59" i="35"/>
  <c r="C59" i="35"/>
  <c r="M59" i="35"/>
  <c r="N59" i="35"/>
  <c r="E59" i="35"/>
  <c r="O59" i="35"/>
  <c r="J34" i="7"/>
  <c r="J31" i="7"/>
  <c r="J35" i="7"/>
  <c r="K62" i="6"/>
  <c r="L49" i="6"/>
  <c r="G49" i="6"/>
  <c r="C49" i="6"/>
  <c r="H49" i="6"/>
  <c r="P52" i="6"/>
  <c r="E50" i="6"/>
  <c r="F62" i="6"/>
  <c r="C51" i="6"/>
  <c r="E62" i="6"/>
  <c r="J50" i="6"/>
  <c r="K49" i="6"/>
  <c r="L61" i="6"/>
  <c r="C61" i="6"/>
  <c r="H62" i="6"/>
  <c r="P62" i="6"/>
  <c r="C50" i="6"/>
  <c r="P51" i="6"/>
  <c r="E52" i="6"/>
  <c r="M52" i="6"/>
  <c r="D51" i="6"/>
  <c r="I62" i="6"/>
  <c r="G61" i="6"/>
  <c r="D52" i="6"/>
  <c r="P50" i="6"/>
  <c r="N52" i="6"/>
  <c r="P61" i="6"/>
  <c r="N62" i="6"/>
  <c r="F49" i="6"/>
  <c r="D50" i="6"/>
  <c r="P49" i="6"/>
  <c r="J51" i="6"/>
  <c r="F51" i="6"/>
  <c r="O61" i="6"/>
  <c r="G62" i="6"/>
  <c r="O62" i="6"/>
  <c r="K61" i="6"/>
  <c r="K51" i="6"/>
  <c r="O51" i="6"/>
  <c r="O50" i="6"/>
  <c r="I52" i="6"/>
  <c r="F52" i="6"/>
  <c r="O49" i="6"/>
  <c r="K52" i="6"/>
  <c r="D62" i="6"/>
  <c r="G51" i="6"/>
  <c r="N61" i="6"/>
  <c r="N49" i="6"/>
  <c r="M62" i="6"/>
  <c r="J52" i="6"/>
  <c r="N51" i="6"/>
  <c r="I49" i="6"/>
  <c r="E49" i="6"/>
  <c r="M61" i="6"/>
  <c r="E51" i="6"/>
  <c r="J61" i="6"/>
  <c r="M51" i="6"/>
  <c r="L51" i="6"/>
  <c r="J49" i="6"/>
  <c r="H50" i="6"/>
  <c r="M50" i="6"/>
  <c r="I61" i="6"/>
  <c r="E61" i="6"/>
  <c r="L62" i="6"/>
  <c r="D49" i="6"/>
  <c r="I50" i="6"/>
  <c r="L50" i="6"/>
  <c r="H61" i="6"/>
  <c r="F50" i="6"/>
  <c r="N50" i="6"/>
  <c r="J62" i="6"/>
  <c r="K50" i="6"/>
  <c r="L52" i="6"/>
  <c r="G52" i="6"/>
  <c r="C52" i="6"/>
  <c r="I51" i="6"/>
  <c r="C62" i="6"/>
  <c r="F61" i="6"/>
  <c r="G50" i="6"/>
  <c r="D61" i="6"/>
  <c r="M49" i="6"/>
  <c r="O52" i="6"/>
  <c r="H51" i="6"/>
  <c r="H52" i="6"/>
  <c r="E34" i="7"/>
  <c r="E35" i="7"/>
  <c r="E31" i="7"/>
  <c r="D3" i="26"/>
  <c r="D5" i="26" s="1"/>
  <c r="D6" i="49"/>
  <c r="D7" i="49" s="1"/>
  <c r="D5" i="27"/>
  <c r="D6" i="27" s="1"/>
  <c r="D112" i="4"/>
  <c r="C7" i="14"/>
  <c r="C28" i="14" s="1"/>
  <c r="C113" i="4"/>
  <c r="C114" i="4" s="1"/>
  <c r="C123" i="4" s="1"/>
  <c r="E112" i="4"/>
  <c r="E5" i="27"/>
  <c r="E6" i="27" s="1"/>
  <c r="E6" i="49"/>
  <c r="E7" i="49" s="1"/>
  <c r="E3" i="26"/>
  <c r="E5" i="26" s="1"/>
  <c r="C63" i="10"/>
  <c r="C48" i="10" s="1"/>
  <c r="C24" i="10" s="1"/>
  <c r="K31" i="37"/>
  <c r="K35" i="37"/>
  <c r="P31" i="37"/>
  <c r="P34" i="37"/>
  <c r="P36" i="37" s="1"/>
  <c r="P35" i="37"/>
  <c r="C54" i="25"/>
  <c r="C75" i="25"/>
  <c r="D25" i="10"/>
  <c r="D29" i="10" s="1"/>
  <c r="D35" i="10" s="1"/>
  <c r="D34" i="10" s="1"/>
  <c r="C54" i="13"/>
  <c r="C75" i="13"/>
  <c r="C39" i="11"/>
  <c r="C41" i="11" s="1"/>
  <c r="C42" i="11" s="1"/>
  <c r="C40" i="11"/>
  <c r="I35" i="37" l="1"/>
  <c r="I34" i="37"/>
  <c r="I36" i="37" s="1"/>
  <c r="E31" i="37"/>
  <c r="I29" i="10"/>
  <c r="I35" i="10" s="1"/>
  <c r="I34" i="10" s="1"/>
  <c r="J29" i="10"/>
  <c r="J35" i="10" s="1"/>
  <c r="J34" i="10" s="1"/>
  <c r="O28" i="14"/>
  <c r="L28" i="14"/>
  <c r="K28" i="14"/>
  <c r="D28" i="14"/>
  <c r="P28" i="14"/>
  <c r="M34" i="10"/>
  <c r="M40" i="10"/>
  <c r="M39" i="10"/>
  <c r="M41" i="10" s="1"/>
  <c r="G31" i="37"/>
  <c r="H29" i="10"/>
  <c r="H35" i="10" s="1"/>
  <c r="H34" i="10" s="1"/>
  <c r="G34" i="37"/>
  <c r="G36" i="37" s="1"/>
  <c r="G32" i="37" s="1"/>
  <c r="G33" i="37" s="1"/>
  <c r="J34" i="37"/>
  <c r="J36" i="37" s="1"/>
  <c r="M36" i="10"/>
  <c r="P39" i="10"/>
  <c r="P41" i="10" s="1"/>
  <c r="P37" i="10" s="1"/>
  <c r="P38" i="10" s="1"/>
  <c r="P40" i="10"/>
  <c r="D55" i="9"/>
  <c r="D58" i="9" s="1"/>
  <c r="P55" i="9"/>
  <c r="P58" i="9" s="1"/>
  <c r="E34" i="37"/>
  <c r="E36" i="37" s="1"/>
  <c r="J35" i="37"/>
  <c r="C34" i="37"/>
  <c r="C36" i="37" s="1"/>
  <c r="C32" i="37" s="1"/>
  <c r="C33" i="37" s="1"/>
  <c r="H35" i="37"/>
  <c r="C35" i="37"/>
  <c r="H34" i="37"/>
  <c r="H36" i="37" s="1"/>
  <c r="D34" i="37"/>
  <c r="D36" i="37" s="1"/>
  <c r="D32" i="37" s="1"/>
  <c r="D33" i="37" s="1"/>
  <c r="D35" i="37"/>
  <c r="C68" i="9"/>
  <c r="K3" i="9" s="1"/>
  <c r="F36" i="10"/>
  <c r="F39" i="10"/>
  <c r="F40" i="10"/>
  <c r="C55" i="9"/>
  <c r="C58" i="9" s="1"/>
  <c r="K55" i="9"/>
  <c r="K58" i="9" s="1"/>
  <c r="F28" i="6"/>
  <c r="N28" i="6"/>
  <c r="F38" i="7"/>
  <c r="F40" i="7" s="1"/>
  <c r="C8" i="8"/>
  <c r="C9" i="8" s="1"/>
  <c r="E55" i="9"/>
  <c r="E58" i="9" s="1"/>
  <c r="C36" i="7"/>
  <c r="C32" i="7" s="1"/>
  <c r="C33" i="7" s="1"/>
  <c r="F35" i="37"/>
  <c r="F31" i="37"/>
  <c r="F34" i="37"/>
  <c r="D25" i="4"/>
  <c r="D31" i="4" s="1"/>
  <c r="D77" i="4"/>
  <c r="D27" i="4"/>
  <c r="C7" i="8"/>
  <c r="C28" i="8" s="1"/>
  <c r="L40" i="10"/>
  <c r="L36" i="10"/>
  <c r="L39" i="10"/>
  <c r="G55" i="9"/>
  <c r="G58" i="9" s="1"/>
  <c r="J55" i="9"/>
  <c r="J58" i="9" s="1"/>
  <c r="H55" i="9"/>
  <c r="H58" i="9" s="1"/>
  <c r="F55" i="9"/>
  <c r="F58" i="9" s="1"/>
  <c r="O39" i="10"/>
  <c r="O36" i="10"/>
  <c r="O40" i="10"/>
  <c r="I40" i="10"/>
  <c r="I36" i="10"/>
  <c r="I39" i="10"/>
  <c r="H39" i="10"/>
  <c r="H36" i="10"/>
  <c r="H40" i="10"/>
  <c r="F53" i="9"/>
  <c r="F54" i="9" s="1"/>
  <c r="K51" i="9"/>
  <c r="K52" i="9" s="1"/>
  <c r="J48" i="9"/>
  <c r="J50" i="9" s="1"/>
  <c r="P51" i="9"/>
  <c r="P52" i="9" s="1"/>
  <c r="H53" i="9"/>
  <c r="H54" i="9" s="1"/>
  <c r="N53" i="9"/>
  <c r="N48" i="9"/>
  <c r="F51" i="9"/>
  <c r="F52" i="9" s="1"/>
  <c r="C51" i="9"/>
  <c r="C52" i="9" s="1"/>
  <c r="L48" i="9"/>
  <c r="P53" i="9"/>
  <c r="P54" i="9" s="1"/>
  <c r="J53" i="9"/>
  <c r="J54" i="9" s="1"/>
  <c r="I51" i="9"/>
  <c r="I52" i="9" s="1"/>
  <c r="L53" i="9"/>
  <c r="E53" i="9"/>
  <c r="E54" i="9" s="1"/>
  <c r="P48" i="9"/>
  <c r="P50" i="9" s="1"/>
  <c r="D48" i="9"/>
  <c r="D50" i="9" s="1"/>
  <c r="O53" i="9"/>
  <c r="E51" i="9"/>
  <c r="E52" i="9" s="1"/>
  <c r="G48" i="9"/>
  <c r="G50" i="9" s="1"/>
  <c r="J51" i="9"/>
  <c r="J52" i="9" s="1"/>
  <c r="I53" i="9"/>
  <c r="I54" i="9" s="1"/>
  <c r="K48" i="9"/>
  <c r="K50" i="9" s="1"/>
  <c r="C53" i="9"/>
  <c r="C54" i="9" s="1"/>
  <c r="D53" i="9"/>
  <c r="D54" i="9" s="1"/>
  <c r="C48" i="9"/>
  <c r="C50" i="9" s="1"/>
  <c r="G51" i="9"/>
  <c r="G52" i="9" s="1"/>
  <c r="I48" i="9"/>
  <c r="I50" i="9" s="1"/>
  <c r="O48" i="9"/>
  <c r="M53" i="9"/>
  <c r="G53" i="9"/>
  <c r="G54" i="9" s="1"/>
  <c r="D51" i="9"/>
  <c r="D52" i="9" s="1"/>
  <c r="K53" i="9"/>
  <c r="K54" i="9" s="1"/>
  <c r="F48" i="9"/>
  <c r="F50" i="9" s="1"/>
  <c r="E48" i="9"/>
  <c r="E50" i="9" s="1"/>
  <c r="M48" i="9"/>
  <c r="H51" i="9"/>
  <c r="H52" i="9" s="1"/>
  <c r="H48" i="9"/>
  <c r="H50" i="9" s="1"/>
  <c r="G40" i="10"/>
  <c r="G39" i="10"/>
  <c r="G36" i="10"/>
  <c r="I55" i="9"/>
  <c r="I58" i="9" s="1"/>
  <c r="C40" i="7"/>
  <c r="P38" i="7"/>
  <c r="P40" i="7" s="1"/>
  <c r="E60" i="6"/>
  <c r="E63" i="6" s="1"/>
  <c r="M60" i="6"/>
  <c r="M63" i="6" s="1"/>
  <c r="D60" i="6"/>
  <c r="D63" i="6" s="1"/>
  <c r="I36" i="7"/>
  <c r="I32" i="7" s="1"/>
  <c r="I33" i="7" s="1"/>
  <c r="I38" i="7"/>
  <c r="N60" i="6"/>
  <c r="N63" i="6" s="1"/>
  <c r="K36" i="7"/>
  <c r="K32" i="7" s="1"/>
  <c r="K33" i="7" s="1"/>
  <c r="K38" i="7"/>
  <c r="G34" i="7"/>
  <c r="G31" i="7"/>
  <c r="G35" i="7"/>
  <c r="L60" i="6"/>
  <c r="L63" i="6" s="1"/>
  <c r="J58" i="6"/>
  <c r="J59" i="6" s="1"/>
  <c r="N53" i="6"/>
  <c r="N55" i="6" s="1"/>
  <c r="I53" i="6"/>
  <c r="I55" i="6" s="1"/>
  <c r="P56" i="6"/>
  <c r="P57" i="6" s="1"/>
  <c r="G56" i="6"/>
  <c r="G57" i="6" s="1"/>
  <c r="M58" i="6"/>
  <c r="M59" i="6" s="1"/>
  <c r="G53" i="6"/>
  <c r="G55" i="6" s="1"/>
  <c r="O56" i="6"/>
  <c r="O57" i="6" s="1"/>
  <c r="M53" i="6"/>
  <c r="M55" i="6" s="1"/>
  <c r="N56" i="6"/>
  <c r="N57" i="6" s="1"/>
  <c r="H58" i="6"/>
  <c r="H59" i="6" s="1"/>
  <c r="L56" i="6"/>
  <c r="L57" i="6" s="1"/>
  <c r="D58" i="6"/>
  <c r="D59" i="6" s="1"/>
  <c r="K58" i="6"/>
  <c r="K59" i="6" s="1"/>
  <c r="D56" i="6"/>
  <c r="D57" i="6" s="1"/>
  <c r="F58" i="6"/>
  <c r="F59" i="6" s="1"/>
  <c r="L58" i="6"/>
  <c r="L59" i="6" s="1"/>
  <c r="E53" i="6"/>
  <c r="E55" i="6" s="1"/>
  <c r="J56" i="6"/>
  <c r="J57" i="6" s="1"/>
  <c r="F56" i="6"/>
  <c r="F57" i="6" s="1"/>
  <c r="I56" i="6"/>
  <c r="I57" i="6" s="1"/>
  <c r="K53" i="6"/>
  <c r="K55" i="6" s="1"/>
  <c r="I58" i="6"/>
  <c r="I59" i="6" s="1"/>
  <c r="L53" i="6"/>
  <c r="L55" i="6" s="1"/>
  <c r="G58" i="6"/>
  <c r="G59" i="6" s="1"/>
  <c r="C53" i="6"/>
  <c r="C55" i="6" s="1"/>
  <c r="E56" i="6"/>
  <c r="E57" i="6" s="1"/>
  <c r="K56" i="6"/>
  <c r="K57" i="6" s="1"/>
  <c r="J53" i="6"/>
  <c r="J55" i="6" s="1"/>
  <c r="C58" i="6"/>
  <c r="C59" i="6" s="1"/>
  <c r="O58" i="6"/>
  <c r="O59" i="6" s="1"/>
  <c r="P53" i="6"/>
  <c r="P55" i="6" s="1"/>
  <c r="P58" i="6"/>
  <c r="P59" i="6" s="1"/>
  <c r="H53" i="6"/>
  <c r="H55" i="6" s="1"/>
  <c r="F53" i="6"/>
  <c r="F55" i="6" s="1"/>
  <c r="M56" i="6"/>
  <c r="M57" i="6" s="1"/>
  <c r="C56" i="6"/>
  <c r="C57" i="6" s="1"/>
  <c r="N58" i="6"/>
  <c r="N59" i="6" s="1"/>
  <c r="O53" i="6"/>
  <c r="O55" i="6" s="1"/>
  <c r="D53" i="6"/>
  <c r="D55" i="6" s="1"/>
  <c r="E58" i="6"/>
  <c r="E59" i="6" s="1"/>
  <c r="H56" i="6"/>
  <c r="H57" i="6" s="1"/>
  <c r="G68" i="35"/>
  <c r="C12" i="35"/>
  <c r="C65" i="35"/>
  <c r="C69" i="35"/>
  <c r="E69" i="35" s="1"/>
  <c r="C64" i="35"/>
  <c r="E64" i="35"/>
  <c r="E68" i="35" s="1"/>
  <c r="K4" i="35" s="1"/>
  <c r="C73" i="6"/>
  <c r="K3" i="6" s="1"/>
  <c r="C42" i="6" s="1"/>
  <c r="P60" i="6"/>
  <c r="P63" i="6" s="1"/>
  <c r="J38" i="7"/>
  <c r="J36" i="7"/>
  <c r="J32" i="7" s="1"/>
  <c r="J33" i="7" s="1"/>
  <c r="E36" i="7"/>
  <c r="E32" i="7" s="1"/>
  <c r="E33" i="7" s="1"/>
  <c r="E38" i="7"/>
  <c r="F60" i="6"/>
  <c r="F63" i="6" s="1"/>
  <c r="H60" i="6"/>
  <c r="H63" i="6" s="1"/>
  <c r="I60" i="6"/>
  <c r="I63" i="6" s="1"/>
  <c r="K60" i="6"/>
  <c r="K63" i="6" s="1"/>
  <c r="C60" i="6"/>
  <c r="C63" i="6" s="1"/>
  <c r="H38" i="7"/>
  <c r="H36" i="7"/>
  <c r="H32" i="7" s="1"/>
  <c r="H33" i="7" s="1"/>
  <c r="Q35" i="7" s="1"/>
  <c r="J60" i="6"/>
  <c r="J63" i="6" s="1"/>
  <c r="O60" i="6"/>
  <c r="O63" i="6" s="1"/>
  <c r="G60" i="6"/>
  <c r="G63" i="6" s="1"/>
  <c r="C6" i="14"/>
  <c r="C7" i="26"/>
  <c r="C117" i="4"/>
  <c r="C8" i="14" s="1"/>
  <c r="C9" i="14" s="1"/>
  <c r="C7" i="27"/>
  <c r="C8" i="49"/>
  <c r="C116" i="4"/>
  <c r="C10" i="14" s="1"/>
  <c r="C115" i="4"/>
  <c r="C7" i="13"/>
  <c r="C28" i="13" s="1"/>
  <c r="D113" i="4"/>
  <c r="E113" i="4"/>
  <c r="C7" i="25"/>
  <c r="C28" i="25" s="1"/>
  <c r="C13" i="14"/>
  <c r="E32" i="37"/>
  <c r="E33" i="37" s="1"/>
  <c r="M37" i="10"/>
  <c r="M38" i="10" s="1"/>
  <c r="M43" i="10"/>
  <c r="F39" i="7"/>
  <c r="F41" i="7" s="1"/>
  <c r="F42" i="7" s="1"/>
  <c r="E40" i="10"/>
  <c r="E39" i="10"/>
  <c r="E41" i="10" s="1"/>
  <c r="E36" i="10"/>
  <c r="C25" i="10"/>
  <c r="C29" i="10" s="1"/>
  <c r="C35" i="10" s="1"/>
  <c r="C34" i="10" s="1"/>
  <c r="H32" i="37"/>
  <c r="H33" i="37" s="1"/>
  <c r="H38" i="37"/>
  <c r="P32" i="37"/>
  <c r="P33" i="37" s="1"/>
  <c r="P38" i="37"/>
  <c r="I32" i="37"/>
  <c r="I33" i="37" s="1"/>
  <c r="I38" i="37"/>
  <c r="J32" i="37"/>
  <c r="J33" i="37" s="1"/>
  <c r="J38" i="37"/>
  <c r="K32" i="37"/>
  <c r="K33" i="37" s="1"/>
  <c r="K38" i="37"/>
  <c r="G38" i="37" l="1"/>
  <c r="J39" i="10"/>
  <c r="J40" i="10"/>
  <c r="J36" i="10"/>
  <c r="L28" i="25"/>
  <c r="P28" i="25"/>
  <c r="K28" i="25"/>
  <c r="D28" i="25"/>
  <c r="O28" i="25"/>
  <c r="M28" i="14"/>
  <c r="E28" i="14"/>
  <c r="L28" i="13"/>
  <c r="O28" i="13"/>
  <c r="K28" i="13"/>
  <c r="D28" i="13"/>
  <c r="P28" i="13"/>
  <c r="E38" i="37"/>
  <c r="L28" i="8"/>
  <c r="D28" i="8"/>
  <c r="K28" i="8"/>
  <c r="P43" i="10"/>
  <c r="P45" i="10" s="1"/>
  <c r="D38" i="37"/>
  <c r="D40" i="37" s="1"/>
  <c r="C38" i="37"/>
  <c r="C11" i="14"/>
  <c r="E69" i="14" s="1"/>
  <c r="E73" i="14" s="1"/>
  <c r="K4" i="14" s="1"/>
  <c r="O32" i="14"/>
  <c r="C32" i="14"/>
  <c r="D32" i="14"/>
  <c r="N32" i="14"/>
  <c r="J32" i="14"/>
  <c r="F32" i="14"/>
  <c r="I32" i="14"/>
  <c r="H32" i="14"/>
  <c r="M32" i="14"/>
  <c r="E32" i="14"/>
  <c r="G32" i="14"/>
  <c r="K32" i="14"/>
  <c r="L32" i="14"/>
  <c r="E43" i="9"/>
  <c r="E24" i="9" s="1"/>
  <c r="E25" i="9" s="1"/>
  <c r="E29" i="9" s="1"/>
  <c r="E30" i="9" s="1"/>
  <c r="E31" i="9" s="1"/>
  <c r="H37" i="9"/>
  <c r="D37" i="9"/>
  <c r="J37" i="9"/>
  <c r="K37" i="9"/>
  <c r="G37" i="9"/>
  <c r="I37" i="9"/>
  <c r="C37" i="9"/>
  <c r="E37" i="9"/>
  <c r="F37" i="9"/>
  <c r="P37" i="9"/>
  <c r="K5" i="9"/>
  <c r="F41" i="10"/>
  <c r="F37" i="10" s="1"/>
  <c r="F38" i="10" s="1"/>
  <c r="F43" i="10"/>
  <c r="N40" i="10"/>
  <c r="N36" i="10"/>
  <c r="N39" i="10"/>
  <c r="C48" i="6"/>
  <c r="C24" i="6" s="1"/>
  <c r="O28" i="6"/>
  <c r="G28" i="6"/>
  <c r="I43" i="9"/>
  <c r="I24" i="9" s="1"/>
  <c r="I25" i="9" s="1"/>
  <c r="I29" i="9" s="1"/>
  <c r="I30" i="9" s="1"/>
  <c r="G43" i="9"/>
  <c r="G24" i="9" s="1"/>
  <c r="G25" i="9" s="1"/>
  <c r="G29" i="9" s="1"/>
  <c r="G30" i="9" s="1"/>
  <c r="G35" i="9" s="1"/>
  <c r="I41" i="10"/>
  <c r="I37" i="10" s="1"/>
  <c r="I38" i="10" s="1"/>
  <c r="I43" i="10"/>
  <c r="J43" i="9"/>
  <c r="J24" i="9" s="1"/>
  <c r="J25" i="9" s="1"/>
  <c r="J29" i="9" s="1"/>
  <c r="J30" i="9" s="1"/>
  <c r="F36" i="37"/>
  <c r="F32" i="37" s="1"/>
  <c r="F33" i="37" s="1"/>
  <c r="Q35" i="37" s="1"/>
  <c r="F38" i="37"/>
  <c r="F43" i="9"/>
  <c r="F24" i="9" s="1"/>
  <c r="F25" i="9" s="1"/>
  <c r="F29" i="9" s="1"/>
  <c r="F30" i="9" s="1"/>
  <c r="F31" i="9" s="1"/>
  <c r="C43" i="9"/>
  <c r="C24" i="9" s="1"/>
  <c r="C25" i="9" s="1"/>
  <c r="C29" i="9" s="1"/>
  <c r="C30" i="9" s="1"/>
  <c r="L41" i="10"/>
  <c r="L37" i="10" s="1"/>
  <c r="L38" i="10" s="1"/>
  <c r="L43" i="10"/>
  <c r="D43" i="9"/>
  <c r="D24" i="9" s="1"/>
  <c r="D25" i="9" s="1"/>
  <c r="D29" i="9" s="1"/>
  <c r="D30" i="9" s="1"/>
  <c r="G41" i="10"/>
  <c r="G37" i="10" s="1"/>
  <c r="G38" i="10" s="1"/>
  <c r="G43" i="10"/>
  <c r="P24" i="9"/>
  <c r="P25" i="9" s="1"/>
  <c r="P29" i="9" s="1"/>
  <c r="P30" i="9" s="1"/>
  <c r="P34" i="9" s="1"/>
  <c r="P36" i="9" s="1"/>
  <c r="P43" i="9"/>
  <c r="K43" i="9"/>
  <c r="K24" i="9" s="1"/>
  <c r="K25" i="9" s="1"/>
  <c r="K29" i="9" s="1"/>
  <c r="K30" i="9" s="1"/>
  <c r="O41" i="10"/>
  <c r="O37" i="10" s="1"/>
  <c r="O38" i="10" s="1"/>
  <c r="O43" i="10"/>
  <c r="C13" i="8"/>
  <c r="C11" i="8"/>
  <c r="H43" i="9"/>
  <c r="H24" i="9" s="1"/>
  <c r="H25" i="9" s="1"/>
  <c r="H29" i="9" s="1"/>
  <c r="H30" i="9" s="1"/>
  <c r="H41" i="10"/>
  <c r="H37" i="10" s="1"/>
  <c r="H38" i="10" s="1"/>
  <c r="H43" i="10"/>
  <c r="D78" i="4"/>
  <c r="C10" i="36" s="1"/>
  <c r="D75" i="4"/>
  <c r="D79" i="4"/>
  <c r="C8" i="36" s="1"/>
  <c r="C9" i="36" s="1"/>
  <c r="C6" i="36"/>
  <c r="P39" i="7"/>
  <c r="P41" i="7" s="1"/>
  <c r="P42" i="7" s="1"/>
  <c r="D48" i="6"/>
  <c r="D24" i="6" s="1"/>
  <c r="C68" i="35"/>
  <c r="K3" i="35" s="1"/>
  <c r="F48" i="6"/>
  <c r="I48" i="6"/>
  <c r="I24" i="6" s="1"/>
  <c r="K39" i="7"/>
  <c r="K41" i="7" s="1"/>
  <c r="K42" i="7" s="1"/>
  <c r="K40" i="7"/>
  <c r="M48" i="6"/>
  <c r="I40" i="7"/>
  <c r="I39" i="7"/>
  <c r="I41" i="7" s="1"/>
  <c r="I42" i="7" s="1"/>
  <c r="T35" i="7"/>
  <c r="J40" i="7"/>
  <c r="J39" i="7"/>
  <c r="J41" i="7" s="1"/>
  <c r="J42" i="7" s="1"/>
  <c r="H48" i="6"/>
  <c r="H24" i="6" s="1"/>
  <c r="E48" i="6"/>
  <c r="E24" i="6" s="1"/>
  <c r="N48" i="6"/>
  <c r="N24" i="6" s="1"/>
  <c r="K5" i="6"/>
  <c r="L42" i="6"/>
  <c r="O42" i="6"/>
  <c r="M42" i="6"/>
  <c r="I42" i="6"/>
  <c r="D42" i="6"/>
  <c r="N42" i="6"/>
  <c r="P42" i="6"/>
  <c r="H42" i="6"/>
  <c r="J42" i="6"/>
  <c r="F42" i="6"/>
  <c r="E42" i="6"/>
  <c r="K42" i="6"/>
  <c r="G42" i="6"/>
  <c r="P48" i="6"/>
  <c r="P24" i="6" s="1"/>
  <c r="P25" i="6" s="1"/>
  <c r="L48" i="6"/>
  <c r="O48" i="6"/>
  <c r="G48" i="6"/>
  <c r="G24" i="6" s="1"/>
  <c r="E40" i="7"/>
  <c r="E39" i="7"/>
  <c r="E41" i="7" s="1"/>
  <c r="E42" i="7" s="1"/>
  <c r="K48" i="6"/>
  <c r="H40" i="7"/>
  <c r="H39" i="7"/>
  <c r="H41" i="7" s="1"/>
  <c r="H42" i="7" s="1"/>
  <c r="J48" i="6"/>
  <c r="T34" i="7"/>
  <c r="T36" i="7"/>
  <c r="C48" i="35"/>
  <c r="C50" i="35" s="1"/>
  <c r="H53" i="35"/>
  <c r="H54" i="35" s="1"/>
  <c r="D48" i="35"/>
  <c r="D50" i="35" s="1"/>
  <c r="P51" i="35"/>
  <c r="P52" i="35" s="1"/>
  <c r="D51" i="35"/>
  <c r="D52" i="35" s="1"/>
  <c r="K51" i="35"/>
  <c r="K52" i="35" s="1"/>
  <c r="F48" i="35"/>
  <c r="F50" i="35" s="1"/>
  <c r="K53" i="35"/>
  <c r="K54" i="35" s="1"/>
  <c r="N53" i="35"/>
  <c r="F53" i="35"/>
  <c r="F54" i="35" s="1"/>
  <c r="I51" i="35"/>
  <c r="I52" i="35" s="1"/>
  <c r="L53" i="35"/>
  <c r="P48" i="35"/>
  <c r="P50" i="35" s="1"/>
  <c r="M48" i="35"/>
  <c r="E53" i="35"/>
  <c r="E54" i="35" s="1"/>
  <c r="K48" i="35"/>
  <c r="K50" i="35" s="1"/>
  <c r="J51" i="35"/>
  <c r="J52" i="35" s="1"/>
  <c r="L48" i="35"/>
  <c r="O48" i="35"/>
  <c r="D53" i="35"/>
  <c r="D54" i="35" s="1"/>
  <c r="G51" i="35"/>
  <c r="G52" i="35" s="1"/>
  <c r="F51" i="35"/>
  <c r="F52" i="35" s="1"/>
  <c r="I48" i="35"/>
  <c r="I50" i="35" s="1"/>
  <c r="G53" i="35"/>
  <c r="G54" i="35" s="1"/>
  <c r="C53" i="35"/>
  <c r="C54" i="35" s="1"/>
  <c r="E51" i="35"/>
  <c r="E52" i="35" s="1"/>
  <c r="C51" i="35"/>
  <c r="C52" i="35" s="1"/>
  <c r="G48" i="35"/>
  <c r="G50" i="35" s="1"/>
  <c r="J48" i="35"/>
  <c r="J50" i="35" s="1"/>
  <c r="I53" i="35"/>
  <c r="I54" i="35" s="1"/>
  <c r="H51" i="35"/>
  <c r="H52" i="35" s="1"/>
  <c r="J53" i="35"/>
  <c r="J54" i="35" s="1"/>
  <c r="E48" i="35"/>
  <c r="E50" i="35" s="1"/>
  <c r="H48" i="35"/>
  <c r="H50" i="35" s="1"/>
  <c r="M53" i="35"/>
  <c r="N48" i="35"/>
  <c r="O53" i="35"/>
  <c r="P53" i="35"/>
  <c r="P54" i="35" s="1"/>
  <c r="G36" i="7"/>
  <c r="G32" i="7" s="1"/>
  <c r="G33" i="7" s="1"/>
  <c r="G38" i="7"/>
  <c r="E114" i="4"/>
  <c r="E7" i="26" s="1"/>
  <c r="D114" i="4"/>
  <c r="D123" i="4" s="1"/>
  <c r="C13" i="13"/>
  <c r="C50" i="14"/>
  <c r="O51" i="14"/>
  <c r="J61" i="14"/>
  <c r="O50" i="14"/>
  <c r="I61" i="14"/>
  <c r="N49" i="14"/>
  <c r="D52" i="14"/>
  <c r="H50" i="14"/>
  <c r="I49" i="14"/>
  <c r="G51" i="14"/>
  <c r="K52" i="14"/>
  <c r="N50" i="14"/>
  <c r="I52" i="14"/>
  <c r="N52" i="14"/>
  <c r="H61" i="14"/>
  <c r="M50" i="14"/>
  <c r="C51" i="14"/>
  <c r="G49" i="14"/>
  <c r="E49" i="14"/>
  <c r="J51" i="14"/>
  <c r="C61" i="14"/>
  <c r="L49" i="14"/>
  <c r="N61" i="14"/>
  <c r="G52" i="14"/>
  <c r="K61" i="14"/>
  <c r="N62" i="14"/>
  <c r="H51" i="14"/>
  <c r="N51" i="14"/>
  <c r="G61" i="14"/>
  <c r="J52" i="14"/>
  <c r="K62" i="14"/>
  <c r="E51" i="14"/>
  <c r="O61" i="14"/>
  <c r="H49" i="14"/>
  <c r="O62" i="14"/>
  <c r="E52" i="14"/>
  <c r="M62" i="14"/>
  <c r="K50" i="14"/>
  <c r="M49" i="14"/>
  <c r="G50" i="14"/>
  <c r="M52" i="14"/>
  <c r="E61" i="14"/>
  <c r="I62" i="14"/>
  <c r="P51" i="14"/>
  <c r="D50" i="14"/>
  <c r="J50" i="14"/>
  <c r="F51" i="14"/>
  <c r="F61" i="14"/>
  <c r="K49" i="14"/>
  <c r="L51" i="14"/>
  <c r="E50" i="14"/>
  <c r="C52" i="14"/>
  <c r="M61" i="14"/>
  <c r="F49" i="14"/>
  <c r="M51" i="14"/>
  <c r="D61" i="14"/>
  <c r="H52" i="14"/>
  <c r="O52" i="14"/>
  <c r="P49" i="14"/>
  <c r="I50" i="14"/>
  <c r="D49" i="14"/>
  <c r="L52" i="14"/>
  <c r="C49" i="14"/>
  <c r="H62" i="14"/>
  <c r="F50" i="14"/>
  <c r="P50" i="14"/>
  <c r="L62" i="14"/>
  <c r="L50" i="14"/>
  <c r="P61" i="14"/>
  <c r="K51" i="14"/>
  <c r="P62" i="14"/>
  <c r="J49" i="14"/>
  <c r="D51" i="14"/>
  <c r="J62" i="14"/>
  <c r="O49" i="14"/>
  <c r="F52" i="14"/>
  <c r="I51" i="14"/>
  <c r="L61" i="14"/>
  <c r="P52" i="14"/>
  <c r="G62" i="14"/>
  <c r="F62" i="14"/>
  <c r="E62" i="14"/>
  <c r="D62" i="14"/>
  <c r="C62" i="14"/>
  <c r="C13" i="25"/>
  <c r="D64" i="14"/>
  <c r="N64" i="14"/>
  <c r="P64" i="14"/>
  <c r="L64" i="14"/>
  <c r="M64" i="14"/>
  <c r="D18" i="14"/>
  <c r="E64" i="14"/>
  <c r="J64" i="14"/>
  <c r="C64" i="14"/>
  <c r="G64" i="14"/>
  <c r="O64" i="14"/>
  <c r="K64" i="14"/>
  <c r="O15" i="14"/>
  <c r="F64" i="14"/>
  <c r="H64" i="14"/>
  <c r="I64" i="14"/>
  <c r="T36" i="37"/>
  <c r="Q36" i="37"/>
  <c r="Q34" i="37"/>
  <c r="P35" i="9"/>
  <c r="T35" i="37"/>
  <c r="T34" i="37"/>
  <c r="I40" i="37"/>
  <c r="I39" i="37"/>
  <c r="I41" i="37" s="1"/>
  <c r="I42" i="37" s="1"/>
  <c r="J39" i="37"/>
  <c r="J41" i="37" s="1"/>
  <c r="J42" i="37" s="1"/>
  <c r="J40" i="37"/>
  <c r="P39" i="37"/>
  <c r="P41" i="37" s="1"/>
  <c r="P42" i="37" s="1"/>
  <c r="P40" i="37"/>
  <c r="H40" i="37"/>
  <c r="H39" i="37"/>
  <c r="H41" i="37" s="1"/>
  <c r="H42" i="37" s="1"/>
  <c r="C40" i="37"/>
  <c r="C39" i="37"/>
  <c r="C41" i="37" s="1"/>
  <c r="C42" i="37" s="1"/>
  <c r="D40" i="10"/>
  <c r="D36" i="10"/>
  <c r="D39" i="10"/>
  <c r="D41" i="10" s="1"/>
  <c r="E37" i="10"/>
  <c r="E38" i="10" s="1"/>
  <c r="E43" i="10"/>
  <c r="K39" i="37"/>
  <c r="K41" i="37" s="1"/>
  <c r="K42" i="37" s="1"/>
  <c r="K40" i="37"/>
  <c r="G39" i="37"/>
  <c r="G41" i="37" s="1"/>
  <c r="G42" i="37" s="1"/>
  <c r="G40" i="37"/>
  <c r="M45" i="10"/>
  <c r="M44" i="10"/>
  <c r="M46" i="10" s="1"/>
  <c r="M47" i="10" s="1"/>
  <c r="E39" i="37"/>
  <c r="E41" i="37" s="1"/>
  <c r="E42" i="37" s="1"/>
  <c r="E40" i="37"/>
  <c r="P44" i="10" l="1"/>
  <c r="P46" i="10" s="1"/>
  <c r="P47" i="10" s="1"/>
  <c r="D39" i="37"/>
  <c r="D41" i="37" s="1"/>
  <c r="D42" i="37" s="1"/>
  <c r="E34" i="9"/>
  <c r="E36" i="9" s="1"/>
  <c r="J41" i="10"/>
  <c r="J37" i="10" s="1"/>
  <c r="J38" i="10" s="1"/>
  <c r="J43" i="10"/>
  <c r="E28" i="25"/>
  <c r="M28" i="25"/>
  <c r="F28" i="14"/>
  <c r="G28" i="14" s="1"/>
  <c r="H28" i="14" s="1"/>
  <c r="I28" i="14" s="1"/>
  <c r="J28" i="14" s="1"/>
  <c r="N28" i="14"/>
  <c r="M28" i="13"/>
  <c r="E28" i="13"/>
  <c r="F35" i="9"/>
  <c r="E35" i="9"/>
  <c r="F34" i="9"/>
  <c r="F36" i="9" s="1"/>
  <c r="P31" i="9"/>
  <c r="E28" i="8"/>
  <c r="M28" i="8"/>
  <c r="C70" i="14"/>
  <c r="C74" i="14"/>
  <c r="E74" i="14" s="1"/>
  <c r="G73" i="14"/>
  <c r="D31" i="14"/>
  <c r="D33" i="14" s="1"/>
  <c r="H31" i="14"/>
  <c r="H33" i="14" s="1"/>
  <c r="K31" i="14"/>
  <c r="K33" i="14" s="1"/>
  <c r="G31" i="14"/>
  <c r="G33" i="14" s="1"/>
  <c r="C31" i="14"/>
  <c r="C33" i="14" s="1"/>
  <c r="F31" i="14"/>
  <c r="F33" i="14" s="1"/>
  <c r="O31" i="14"/>
  <c r="O33" i="14" s="1"/>
  <c r="M31" i="14"/>
  <c r="M33" i="14" s="1"/>
  <c r="N31" i="14"/>
  <c r="N33" i="14" s="1"/>
  <c r="L31" i="14"/>
  <c r="L33" i="14" s="1"/>
  <c r="J31" i="14"/>
  <c r="J33" i="14" s="1"/>
  <c r="E31" i="14"/>
  <c r="E33" i="14" s="1"/>
  <c r="I31" i="14"/>
  <c r="I33" i="14" s="1"/>
  <c r="C12" i="14"/>
  <c r="H58" i="14" s="1"/>
  <c r="H59" i="14" s="1"/>
  <c r="C69" i="14"/>
  <c r="C73" i="14" s="1"/>
  <c r="K3" i="14" s="1"/>
  <c r="K5" i="14" s="1"/>
  <c r="G34" i="9"/>
  <c r="G36" i="9" s="1"/>
  <c r="G31" i="9"/>
  <c r="F45" i="10"/>
  <c r="F44" i="10"/>
  <c r="F46" i="10" s="1"/>
  <c r="F47" i="10" s="1"/>
  <c r="N41" i="10"/>
  <c r="N37" i="10" s="1"/>
  <c r="N38" i="10" s="1"/>
  <c r="N43" i="10"/>
  <c r="R36" i="37"/>
  <c r="H28" i="6"/>
  <c r="I28" i="6" s="1"/>
  <c r="J28" i="6" s="1"/>
  <c r="P28" i="6"/>
  <c r="P29" i="6" s="1"/>
  <c r="P35" i="6" s="1"/>
  <c r="J24" i="6"/>
  <c r="J25" i="6" s="1"/>
  <c r="H25" i="6"/>
  <c r="K24" i="6"/>
  <c r="K25" i="6" s="1"/>
  <c r="K29" i="6" s="1"/>
  <c r="K35" i="6" s="1"/>
  <c r="K34" i="6" s="1"/>
  <c r="C47" i="4" s="1"/>
  <c r="G25" i="6"/>
  <c r="G29" i="6" s="1"/>
  <c r="G35" i="6" s="1"/>
  <c r="G34" i="6" s="1"/>
  <c r="F24" i="6"/>
  <c r="F25" i="6" s="1"/>
  <c r="F29" i="6" s="1"/>
  <c r="F35" i="6" s="1"/>
  <c r="D25" i="6"/>
  <c r="D29" i="6" s="1"/>
  <c r="D35" i="6" s="1"/>
  <c r="D34" i="6" s="1"/>
  <c r="C25" i="6"/>
  <c r="C29" i="6" s="1"/>
  <c r="C35" i="6" s="1"/>
  <c r="E25" i="6"/>
  <c r="E29" i="6" s="1"/>
  <c r="E35" i="6" s="1"/>
  <c r="E34" i="6" s="1"/>
  <c r="I25" i="6"/>
  <c r="O24" i="6"/>
  <c r="O25" i="6" s="1"/>
  <c r="O29" i="6" s="1"/>
  <c r="O35" i="6" s="1"/>
  <c r="O34" i="6" s="1"/>
  <c r="L24" i="6"/>
  <c r="L25" i="6" s="1"/>
  <c r="L29" i="6" s="1"/>
  <c r="L35" i="6" s="1"/>
  <c r="L34" i="6" s="1"/>
  <c r="M24" i="6"/>
  <c r="M25" i="6" s="1"/>
  <c r="M29" i="6" s="1"/>
  <c r="M35" i="6" s="1"/>
  <c r="M34" i="6" s="1"/>
  <c r="H44" i="10"/>
  <c r="H46" i="10" s="1"/>
  <c r="H47" i="10" s="1"/>
  <c r="H45" i="10"/>
  <c r="E69" i="8"/>
  <c r="E73" i="8" s="1"/>
  <c r="K4" i="8" s="1"/>
  <c r="C70" i="8"/>
  <c r="C12" i="8"/>
  <c r="C74" i="8"/>
  <c r="E74" i="8" s="1"/>
  <c r="G73" i="8"/>
  <c r="C69" i="8"/>
  <c r="F39" i="37"/>
  <c r="F41" i="37" s="1"/>
  <c r="F42" i="37" s="1"/>
  <c r="F40" i="37"/>
  <c r="G44" i="10"/>
  <c r="G46" i="10" s="1"/>
  <c r="G47" i="10" s="1"/>
  <c r="G45" i="10"/>
  <c r="H34" i="9"/>
  <c r="H31" i="9"/>
  <c r="H35" i="9"/>
  <c r="I62" i="8"/>
  <c r="K52" i="8"/>
  <c r="L51" i="8"/>
  <c r="F49" i="8"/>
  <c r="I52" i="8"/>
  <c r="O62" i="8"/>
  <c r="G50" i="8"/>
  <c r="O49" i="8"/>
  <c r="E51" i="8"/>
  <c r="O51" i="8"/>
  <c r="J62" i="8"/>
  <c r="N52" i="8"/>
  <c r="K49" i="8"/>
  <c r="J50" i="8"/>
  <c r="O61" i="8"/>
  <c r="K50" i="8"/>
  <c r="D52" i="8"/>
  <c r="F61" i="8"/>
  <c r="I49" i="8"/>
  <c r="P50" i="8"/>
  <c r="H50" i="8"/>
  <c r="P52" i="8"/>
  <c r="F51" i="8"/>
  <c r="P51" i="8"/>
  <c r="M61" i="8"/>
  <c r="C49" i="8"/>
  <c r="C51" i="8"/>
  <c r="K62" i="8"/>
  <c r="D49" i="8"/>
  <c r="G52" i="8"/>
  <c r="I61" i="8"/>
  <c r="P62" i="8"/>
  <c r="I50" i="8"/>
  <c r="P49" i="8"/>
  <c r="G51" i="8"/>
  <c r="D62" i="8"/>
  <c r="N61" i="8"/>
  <c r="C61" i="8"/>
  <c r="D61" i="8"/>
  <c r="J52" i="8"/>
  <c r="C50" i="8"/>
  <c r="H51" i="8"/>
  <c r="M52" i="8"/>
  <c r="G49" i="8"/>
  <c r="E62" i="8"/>
  <c r="K61" i="8"/>
  <c r="E52" i="8"/>
  <c r="G61" i="8"/>
  <c r="J49" i="8"/>
  <c r="C62" i="8"/>
  <c r="M49" i="8"/>
  <c r="L50" i="8"/>
  <c r="I51" i="8"/>
  <c r="F62" i="8"/>
  <c r="P61" i="8"/>
  <c r="L49" i="8"/>
  <c r="E49" i="8"/>
  <c r="H52" i="8"/>
  <c r="J61" i="8"/>
  <c r="D50" i="8"/>
  <c r="M62" i="8"/>
  <c r="K51" i="8"/>
  <c r="J51" i="8"/>
  <c r="G62" i="8"/>
  <c r="C52" i="8"/>
  <c r="M51" i="8"/>
  <c r="L61" i="8"/>
  <c r="E61" i="8"/>
  <c r="H49" i="8"/>
  <c r="N51" i="8"/>
  <c r="E50" i="8"/>
  <c r="N49" i="8"/>
  <c r="L62" i="8"/>
  <c r="M50" i="8"/>
  <c r="H62" i="8"/>
  <c r="O52" i="8"/>
  <c r="L52" i="8"/>
  <c r="F52" i="8"/>
  <c r="H61" i="8"/>
  <c r="O50" i="8"/>
  <c r="F50" i="8"/>
  <c r="N62" i="8"/>
  <c r="D51" i="8"/>
  <c r="N50" i="8"/>
  <c r="J34" i="9"/>
  <c r="J31" i="9"/>
  <c r="J35" i="9"/>
  <c r="O45" i="10"/>
  <c r="O44" i="10"/>
  <c r="O46" i="10" s="1"/>
  <c r="O47" i="10" s="1"/>
  <c r="D31" i="9"/>
  <c r="D35" i="9"/>
  <c r="D34" i="9"/>
  <c r="I45" i="10"/>
  <c r="I44" i="10"/>
  <c r="I46" i="10" s="1"/>
  <c r="I47" i="10" s="1"/>
  <c r="P59" i="36"/>
  <c r="L59" i="36"/>
  <c r="F59" i="36"/>
  <c r="M59" i="36"/>
  <c r="E59" i="36"/>
  <c r="J59" i="36"/>
  <c r="G59" i="36"/>
  <c r="D18" i="36"/>
  <c r="O59" i="36"/>
  <c r="H59" i="36"/>
  <c r="C11" i="36"/>
  <c r="D59" i="36"/>
  <c r="I59" i="36"/>
  <c r="K59" i="36"/>
  <c r="N59" i="36"/>
  <c r="C59" i="36"/>
  <c r="L44" i="10"/>
  <c r="L46" i="10" s="1"/>
  <c r="L47" i="10" s="1"/>
  <c r="L45" i="10"/>
  <c r="K31" i="9"/>
  <c r="K35" i="9"/>
  <c r="K34" i="9"/>
  <c r="C31" i="9"/>
  <c r="C35" i="9"/>
  <c r="C34" i="9"/>
  <c r="I34" i="9"/>
  <c r="I31" i="9"/>
  <c r="I35" i="9"/>
  <c r="E8" i="49"/>
  <c r="E117" i="4"/>
  <c r="C8" i="25" s="1"/>
  <c r="C6" i="25"/>
  <c r="F64" i="25" s="1"/>
  <c r="E115" i="4"/>
  <c r="E123" i="4"/>
  <c r="E7" i="27"/>
  <c r="E116" i="4"/>
  <c r="C10" i="25" s="1"/>
  <c r="D37" i="35"/>
  <c r="H37" i="35"/>
  <c r="E37" i="35"/>
  <c r="G37" i="35"/>
  <c r="P37" i="35"/>
  <c r="K5" i="35"/>
  <c r="K37" i="35"/>
  <c r="J37" i="35"/>
  <c r="F37" i="35"/>
  <c r="C37" i="35"/>
  <c r="I37" i="35"/>
  <c r="E43" i="35"/>
  <c r="E24" i="35" s="1"/>
  <c r="E25" i="35" s="1"/>
  <c r="E29" i="35" s="1"/>
  <c r="E30" i="35" s="1"/>
  <c r="E35" i="35" s="1"/>
  <c r="K43" i="35"/>
  <c r="K24" i="35" s="1"/>
  <c r="K25" i="35" s="1"/>
  <c r="K29" i="35" s="1"/>
  <c r="K30" i="35" s="1"/>
  <c r="U36" i="7"/>
  <c r="H43" i="35"/>
  <c r="H24" i="35" s="1"/>
  <c r="H25" i="35" s="1"/>
  <c r="H29" i="35" s="1"/>
  <c r="H30" i="35" s="1"/>
  <c r="C43" i="35"/>
  <c r="C24" i="35" s="1"/>
  <c r="G40" i="7"/>
  <c r="G39" i="7"/>
  <c r="G41" i="7" s="1"/>
  <c r="G42" i="7" s="1"/>
  <c r="Q36" i="7"/>
  <c r="R36" i="7" s="1"/>
  <c r="Q34" i="7"/>
  <c r="I43" i="35"/>
  <c r="I24" i="35" s="1"/>
  <c r="I25" i="35" s="1"/>
  <c r="I29" i="35" s="1"/>
  <c r="I30" i="35" s="1"/>
  <c r="F43" i="35"/>
  <c r="F24" i="35" s="1"/>
  <c r="F25" i="35" s="1"/>
  <c r="F29" i="35" s="1"/>
  <c r="F30" i="35" s="1"/>
  <c r="U35" i="7"/>
  <c r="U34" i="7"/>
  <c r="N25" i="6"/>
  <c r="N29" i="6" s="1"/>
  <c r="N35" i="6" s="1"/>
  <c r="N34" i="6" s="1"/>
  <c r="J43" i="35"/>
  <c r="J24" i="35" s="1"/>
  <c r="J25" i="35" s="1"/>
  <c r="J29" i="35" s="1"/>
  <c r="J30" i="35" s="1"/>
  <c r="J31" i="35" s="1"/>
  <c r="P43" i="35"/>
  <c r="P24" i="35"/>
  <c r="P25" i="35" s="1"/>
  <c r="P29" i="35" s="1"/>
  <c r="P30" i="35" s="1"/>
  <c r="P35" i="35" s="1"/>
  <c r="G43" i="35"/>
  <c r="G24" i="35" s="1"/>
  <c r="G25" i="35" s="1"/>
  <c r="G29" i="35" s="1"/>
  <c r="G30" i="35" s="1"/>
  <c r="G31" i="35" s="1"/>
  <c r="D43" i="35"/>
  <c r="D24" i="35" s="1"/>
  <c r="D25" i="35" s="1"/>
  <c r="D29" i="35" s="1"/>
  <c r="D30" i="35" s="1"/>
  <c r="D31" i="35" s="1"/>
  <c r="U36" i="37"/>
  <c r="C60" i="14"/>
  <c r="C63" i="14" s="1"/>
  <c r="K60" i="14"/>
  <c r="K63" i="14" s="1"/>
  <c r="J60" i="14"/>
  <c r="J63" i="14" s="1"/>
  <c r="N51" i="25"/>
  <c r="L51" i="25"/>
  <c r="I49" i="25"/>
  <c r="E49" i="25"/>
  <c r="N61" i="25"/>
  <c r="D50" i="25"/>
  <c r="P61" i="25"/>
  <c r="J52" i="25"/>
  <c r="F50" i="25"/>
  <c r="L49" i="25"/>
  <c r="P50" i="25"/>
  <c r="I61" i="25"/>
  <c r="E61" i="25"/>
  <c r="P52" i="25"/>
  <c r="C50" i="25"/>
  <c r="J49" i="25"/>
  <c r="I51" i="25"/>
  <c r="D52" i="25"/>
  <c r="L61" i="25"/>
  <c r="P62" i="25"/>
  <c r="H51" i="25"/>
  <c r="D51" i="25"/>
  <c r="P49" i="25"/>
  <c r="K52" i="25"/>
  <c r="P51" i="25"/>
  <c r="H52" i="25"/>
  <c r="J50" i="25"/>
  <c r="K49" i="25"/>
  <c r="M61" i="25"/>
  <c r="O52" i="25"/>
  <c r="G52" i="25"/>
  <c r="C52" i="25"/>
  <c r="O50" i="25"/>
  <c r="K50" i="25"/>
  <c r="I50" i="25"/>
  <c r="K62" i="25"/>
  <c r="F52" i="25"/>
  <c r="K61" i="25"/>
  <c r="N52" i="25"/>
  <c r="O49" i="25"/>
  <c r="G49" i="25"/>
  <c r="C49" i="25"/>
  <c r="J61" i="25"/>
  <c r="L52" i="25"/>
  <c r="H61" i="25"/>
  <c r="G51" i="25"/>
  <c r="K51" i="25"/>
  <c r="N50" i="25"/>
  <c r="O61" i="25"/>
  <c r="G61" i="25"/>
  <c r="C61" i="25"/>
  <c r="H50" i="25"/>
  <c r="H49" i="25"/>
  <c r="E50" i="25"/>
  <c r="F49" i="25"/>
  <c r="M50" i="25"/>
  <c r="M49" i="25"/>
  <c r="J51" i="25"/>
  <c r="F51" i="25"/>
  <c r="M52" i="25"/>
  <c r="G50" i="25"/>
  <c r="D49" i="25"/>
  <c r="D61" i="25"/>
  <c r="E51" i="25"/>
  <c r="M62" i="25"/>
  <c r="N49" i="25"/>
  <c r="I52" i="25"/>
  <c r="E52" i="25"/>
  <c r="M51" i="25"/>
  <c r="F61" i="25"/>
  <c r="L50" i="25"/>
  <c r="O51" i="25"/>
  <c r="C51" i="25"/>
  <c r="L62" i="25"/>
  <c r="N62" i="25"/>
  <c r="J62" i="25"/>
  <c r="O62" i="25"/>
  <c r="I62" i="25"/>
  <c r="H62" i="25"/>
  <c r="G62" i="25"/>
  <c r="F62" i="25"/>
  <c r="E62" i="25"/>
  <c r="D62" i="25"/>
  <c r="C62" i="25"/>
  <c r="M60" i="14"/>
  <c r="M63" i="14" s="1"/>
  <c r="D115" i="4"/>
  <c r="C6" i="13"/>
  <c r="O15" i="13" s="1"/>
  <c r="D7" i="27"/>
  <c r="D7" i="26"/>
  <c r="D8" i="49"/>
  <c r="D116" i="4"/>
  <c r="C10" i="13" s="1"/>
  <c r="D117" i="4"/>
  <c r="C8" i="13" s="1"/>
  <c r="C9" i="13" s="1"/>
  <c r="F60" i="14"/>
  <c r="F63" i="14" s="1"/>
  <c r="L60" i="14"/>
  <c r="L63" i="14" s="1"/>
  <c r="N60" i="14"/>
  <c r="N63" i="14" s="1"/>
  <c r="C56" i="14"/>
  <c r="C57" i="14" s="1"/>
  <c r="D60" i="14"/>
  <c r="D63" i="14" s="1"/>
  <c r="G64" i="25"/>
  <c r="K64" i="25"/>
  <c r="O60" i="14"/>
  <c r="O63" i="14" s="1"/>
  <c r="P60" i="14"/>
  <c r="P63" i="14" s="1"/>
  <c r="E60" i="14"/>
  <c r="E63" i="14" s="1"/>
  <c r="H60" i="14"/>
  <c r="H63" i="14" s="1"/>
  <c r="G60" i="14"/>
  <c r="G63" i="14" s="1"/>
  <c r="K62" i="13"/>
  <c r="M61" i="13"/>
  <c r="F62" i="13"/>
  <c r="J49" i="13"/>
  <c r="F49" i="13"/>
  <c r="N50" i="13"/>
  <c r="N52" i="13"/>
  <c r="H61" i="13"/>
  <c r="C50" i="13"/>
  <c r="G61" i="13"/>
  <c r="H62" i="13"/>
  <c r="L52" i="13"/>
  <c r="P51" i="13"/>
  <c r="J50" i="13"/>
  <c r="E49" i="13"/>
  <c r="I52" i="13"/>
  <c r="E52" i="13"/>
  <c r="M52" i="13"/>
  <c r="N51" i="13"/>
  <c r="F61" i="13"/>
  <c r="F51" i="13"/>
  <c r="P49" i="13"/>
  <c r="O52" i="13"/>
  <c r="J62" i="13"/>
  <c r="E61" i="13"/>
  <c r="I50" i="13"/>
  <c r="E50" i="13"/>
  <c r="L61" i="13"/>
  <c r="L50" i="13"/>
  <c r="D52" i="13"/>
  <c r="M62" i="13"/>
  <c r="C61" i="13"/>
  <c r="O61" i="13"/>
  <c r="D50" i="13"/>
  <c r="O49" i="13"/>
  <c r="I49" i="13"/>
  <c r="C52" i="13"/>
  <c r="H49" i="13"/>
  <c r="D49" i="13"/>
  <c r="O62" i="13"/>
  <c r="P62" i="13"/>
  <c r="D61" i="13"/>
  <c r="J51" i="13"/>
  <c r="H50" i="13"/>
  <c r="M51" i="13"/>
  <c r="K49" i="13"/>
  <c r="N49" i="13"/>
  <c r="G52" i="13"/>
  <c r="P61" i="13"/>
  <c r="G49" i="13"/>
  <c r="K51" i="13"/>
  <c r="H51" i="13"/>
  <c r="L62" i="13"/>
  <c r="I51" i="13"/>
  <c r="N62" i="13"/>
  <c r="K61" i="13"/>
  <c r="N61" i="13"/>
  <c r="G51" i="13"/>
  <c r="L51" i="13"/>
  <c r="G62" i="13"/>
  <c r="P52" i="13"/>
  <c r="D51" i="13"/>
  <c r="J61" i="13"/>
  <c r="G50" i="13"/>
  <c r="L49" i="13"/>
  <c r="K50" i="13"/>
  <c r="M49" i="13"/>
  <c r="F50" i="13"/>
  <c r="J52" i="13"/>
  <c r="F52" i="13"/>
  <c r="O51" i="13"/>
  <c r="P50" i="13"/>
  <c r="H52" i="13"/>
  <c r="E51" i="13"/>
  <c r="M50" i="13"/>
  <c r="C51" i="13"/>
  <c r="K52" i="13"/>
  <c r="I61" i="13"/>
  <c r="C49" i="13"/>
  <c r="O50" i="13"/>
  <c r="I62" i="13"/>
  <c r="E62" i="13"/>
  <c r="D62" i="13"/>
  <c r="C62" i="13"/>
  <c r="I60" i="14"/>
  <c r="I63" i="14" s="1"/>
  <c r="P31" i="35"/>
  <c r="D37" i="10"/>
  <c r="D38" i="10" s="1"/>
  <c r="D43" i="10"/>
  <c r="E31" i="35"/>
  <c r="C40" i="10"/>
  <c r="C36" i="10"/>
  <c r="C39" i="10"/>
  <c r="C41" i="10" s="1"/>
  <c r="P32" i="9"/>
  <c r="P33" i="9" s="1"/>
  <c r="P38" i="9"/>
  <c r="U35" i="37"/>
  <c r="U34" i="37"/>
  <c r="E32" i="9"/>
  <c r="E33" i="9" s="1"/>
  <c r="E38" i="9"/>
  <c r="G32" i="9"/>
  <c r="G33" i="9" s="1"/>
  <c r="E44" i="10"/>
  <c r="E46" i="10" s="1"/>
  <c r="E47" i="10" s="1"/>
  <c r="E45" i="10"/>
  <c r="R34" i="37"/>
  <c r="R35" i="37"/>
  <c r="F32" i="9"/>
  <c r="F33" i="9" s="1"/>
  <c r="F38" i="9"/>
  <c r="J44" i="10" l="1"/>
  <c r="J46" i="10" s="1"/>
  <c r="J47" i="10" s="1"/>
  <c r="J45" i="10"/>
  <c r="F28" i="13"/>
  <c r="G28" i="13" s="1"/>
  <c r="H28" i="13" s="1"/>
  <c r="I28" i="13" s="1"/>
  <c r="J28" i="13" s="1"/>
  <c r="N28" i="13"/>
  <c r="D35" i="35"/>
  <c r="G38" i="9"/>
  <c r="F28" i="25"/>
  <c r="G28" i="25" s="1"/>
  <c r="H28" i="25" s="1"/>
  <c r="I28" i="25" s="1"/>
  <c r="J28" i="25" s="1"/>
  <c r="N28" i="25"/>
  <c r="H64" i="25"/>
  <c r="P34" i="35"/>
  <c r="P36" i="35" s="1"/>
  <c r="P32" i="35" s="1"/>
  <c r="P33" i="35" s="1"/>
  <c r="O15" i="25"/>
  <c r="J31" i="25" s="1"/>
  <c r="I34" i="35"/>
  <c r="I36" i="35" s="1"/>
  <c r="D18" i="25"/>
  <c r="C64" i="25"/>
  <c r="K32" i="25"/>
  <c r="M32" i="25"/>
  <c r="N32" i="25"/>
  <c r="J32" i="25"/>
  <c r="L32" i="25"/>
  <c r="I32" i="25"/>
  <c r="O32" i="25"/>
  <c r="H32" i="25"/>
  <c r="G32" i="25"/>
  <c r="F32" i="25"/>
  <c r="E32" i="25"/>
  <c r="D32" i="25"/>
  <c r="N28" i="8"/>
  <c r="F28" i="8"/>
  <c r="E64" i="25"/>
  <c r="I64" i="25"/>
  <c r="N64" i="25"/>
  <c r="J64" i="25"/>
  <c r="M64" i="25"/>
  <c r="C11" i="25"/>
  <c r="C74" i="25" s="1"/>
  <c r="E74" i="25" s="1"/>
  <c r="C32" i="25"/>
  <c r="L32" i="13"/>
  <c r="D32" i="13"/>
  <c r="K32" i="13"/>
  <c r="J32" i="13"/>
  <c r="N32" i="13"/>
  <c r="E32" i="13"/>
  <c r="I32" i="13"/>
  <c r="H32" i="13"/>
  <c r="O32" i="13"/>
  <c r="G32" i="13"/>
  <c r="F32" i="13"/>
  <c r="M32" i="13"/>
  <c r="C32" i="13"/>
  <c r="P56" i="14"/>
  <c r="P57" i="14" s="1"/>
  <c r="J53" i="14"/>
  <c r="J55" i="14" s="1"/>
  <c r="G58" i="14"/>
  <c r="G59" i="14" s="1"/>
  <c r="P53" i="14"/>
  <c r="P55" i="14" s="1"/>
  <c r="D56" i="14"/>
  <c r="D57" i="14" s="1"/>
  <c r="I56" i="14"/>
  <c r="I57" i="14" s="1"/>
  <c r="N58" i="14"/>
  <c r="N59" i="14" s="1"/>
  <c r="C53" i="14"/>
  <c r="C55" i="14" s="1"/>
  <c r="G56" i="14"/>
  <c r="G57" i="14" s="1"/>
  <c r="N53" i="14"/>
  <c r="N55" i="14" s="1"/>
  <c r="P58" i="14"/>
  <c r="P59" i="14" s="1"/>
  <c r="G53" i="14"/>
  <c r="G55" i="14" s="1"/>
  <c r="C58" i="14"/>
  <c r="C59" i="14" s="1"/>
  <c r="L53" i="14"/>
  <c r="L55" i="14" s="1"/>
  <c r="K58" i="14"/>
  <c r="K59" i="14" s="1"/>
  <c r="L58" i="14"/>
  <c r="L59" i="14" s="1"/>
  <c r="M58" i="14"/>
  <c r="M59" i="14" s="1"/>
  <c r="N56" i="14"/>
  <c r="N57" i="14" s="1"/>
  <c r="M56" i="14"/>
  <c r="M57" i="14" s="1"/>
  <c r="I53" i="14"/>
  <c r="I55" i="14" s="1"/>
  <c r="I58" i="14"/>
  <c r="I59" i="14" s="1"/>
  <c r="F53" i="14"/>
  <c r="F55" i="14" s="1"/>
  <c r="D53" i="14"/>
  <c r="D55" i="14" s="1"/>
  <c r="H56" i="14"/>
  <c r="H57" i="14" s="1"/>
  <c r="O58" i="14"/>
  <c r="O59" i="14" s="1"/>
  <c r="E56" i="14"/>
  <c r="E57" i="14" s="1"/>
  <c r="J56" i="14"/>
  <c r="J57" i="14" s="1"/>
  <c r="L56" i="14"/>
  <c r="L57" i="14" s="1"/>
  <c r="E53" i="14"/>
  <c r="E55" i="14" s="1"/>
  <c r="O53" i="14"/>
  <c r="O55" i="14" s="1"/>
  <c r="K56" i="14"/>
  <c r="K57" i="14" s="1"/>
  <c r="E58" i="14"/>
  <c r="E59" i="14" s="1"/>
  <c r="K53" i="14"/>
  <c r="K55" i="14" s="1"/>
  <c r="F58" i="14"/>
  <c r="F59" i="14" s="1"/>
  <c r="J58" i="14"/>
  <c r="J59" i="14" s="1"/>
  <c r="F56" i="14"/>
  <c r="F57" i="14" s="1"/>
  <c r="H53" i="14"/>
  <c r="H55" i="14" s="1"/>
  <c r="M53" i="14"/>
  <c r="M55" i="14" s="1"/>
  <c r="O56" i="14"/>
  <c r="O57" i="14" s="1"/>
  <c r="D58" i="14"/>
  <c r="D59" i="14" s="1"/>
  <c r="I29" i="6"/>
  <c r="I35" i="6" s="1"/>
  <c r="I34" i="6" s="1"/>
  <c r="J29" i="6"/>
  <c r="J35" i="6" s="1"/>
  <c r="J34" i="6" s="1"/>
  <c r="E60" i="8"/>
  <c r="E63" i="8" s="1"/>
  <c r="J60" i="8"/>
  <c r="J63" i="8" s="1"/>
  <c r="H29" i="6"/>
  <c r="H35" i="6" s="1"/>
  <c r="H40" i="6" s="1"/>
  <c r="N44" i="10"/>
  <c r="N46" i="10" s="1"/>
  <c r="N47" i="10" s="1"/>
  <c r="N45" i="10"/>
  <c r="D34" i="35"/>
  <c r="D36" i="35" s="1"/>
  <c r="D32" i="35" s="1"/>
  <c r="D33" i="35" s="1"/>
  <c r="P39" i="6"/>
  <c r="P43" i="6" s="1"/>
  <c r="P40" i="6"/>
  <c r="P36" i="6"/>
  <c r="H34" i="35"/>
  <c r="H36" i="35" s="1"/>
  <c r="H60" i="8"/>
  <c r="H63" i="8" s="1"/>
  <c r="K60" i="8"/>
  <c r="K63" i="8" s="1"/>
  <c r="G60" i="8"/>
  <c r="G63" i="8" s="1"/>
  <c r="F60" i="8"/>
  <c r="F63" i="8" s="1"/>
  <c r="F34" i="6"/>
  <c r="F36" i="6"/>
  <c r="I35" i="35"/>
  <c r="I31" i="35"/>
  <c r="G35" i="35"/>
  <c r="C39" i="6"/>
  <c r="C36" i="6"/>
  <c r="C34" i="6"/>
  <c r="C40" i="6"/>
  <c r="J35" i="35"/>
  <c r="K34" i="35"/>
  <c r="K36" i="35" s="1"/>
  <c r="K32" i="35" s="1"/>
  <c r="K35" i="35"/>
  <c r="F40" i="6"/>
  <c r="F39" i="6"/>
  <c r="F41" i="6" s="1"/>
  <c r="F37" i="6" s="1"/>
  <c r="C69" i="36"/>
  <c r="E69" i="36" s="1"/>
  <c r="C64" i="36"/>
  <c r="E64" i="36"/>
  <c r="E68" i="36" s="1"/>
  <c r="K4" i="36" s="1"/>
  <c r="C65" i="36"/>
  <c r="G68" i="36"/>
  <c r="C12" i="36"/>
  <c r="C73" i="8"/>
  <c r="K3" i="8" s="1"/>
  <c r="N60" i="8"/>
  <c r="N63" i="8" s="1"/>
  <c r="L60" i="8"/>
  <c r="L63" i="8" s="1"/>
  <c r="O60" i="8"/>
  <c r="O63" i="8" s="1"/>
  <c r="O64" i="25"/>
  <c r="P64" i="25"/>
  <c r="I38" i="9"/>
  <c r="I36" i="9"/>
  <c r="I32" i="9" s="1"/>
  <c r="I33" i="9" s="1"/>
  <c r="G34" i="35"/>
  <c r="G36" i="35" s="1"/>
  <c r="G32" i="35" s="1"/>
  <c r="G33" i="35" s="1"/>
  <c r="C38" i="9"/>
  <c r="C36" i="9"/>
  <c r="C32" i="9" s="1"/>
  <c r="C33" i="9" s="1"/>
  <c r="H38" i="9"/>
  <c r="H36" i="9"/>
  <c r="H32" i="9" s="1"/>
  <c r="H33" i="9" s="1"/>
  <c r="Q36" i="9" s="1"/>
  <c r="L58" i="8"/>
  <c r="L59" i="8" s="1"/>
  <c r="I58" i="8"/>
  <c r="I59" i="8" s="1"/>
  <c r="C58" i="8"/>
  <c r="C59" i="8" s="1"/>
  <c r="M56" i="8"/>
  <c r="M57" i="8" s="1"/>
  <c r="F56" i="8"/>
  <c r="F57" i="8" s="1"/>
  <c r="M53" i="8"/>
  <c r="M55" i="8" s="1"/>
  <c r="J58" i="8"/>
  <c r="J59" i="8" s="1"/>
  <c r="D53" i="8"/>
  <c r="D55" i="8" s="1"/>
  <c r="K56" i="8"/>
  <c r="K57" i="8" s="1"/>
  <c r="E56" i="8"/>
  <c r="E57" i="8" s="1"/>
  <c r="P53" i="8"/>
  <c r="P55" i="8" s="1"/>
  <c r="L53" i="8"/>
  <c r="L55" i="8" s="1"/>
  <c r="P56" i="8"/>
  <c r="P57" i="8" s="1"/>
  <c r="K58" i="8"/>
  <c r="K59" i="8" s="1"/>
  <c r="N53" i="8"/>
  <c r="N55" i="8" s="1"/>
  <c r="O58" i="8"/>
  <c r="O59" i="8" s="1"/>
  <c r="H53" i="8"/>
  <c r="H55" i="8" s="1"/>
  <c r="I56" i="8"/>
  <c r="I57" i="8" s="1"/>
  <c r="D56" i="8"/>
  <c r="D57" i="8" s="1"/>
  <c r="D58" i="8"/>
  <c r="D59" i="8" s="1"/>
  <c r="C56" i="8"/>
  <c r="C57" i="8" s="1"/>
  <c r="N58" i="8"/>
  <c r="N59" i="8" s="1"/>
  <c r="E58" i="8"/>
  <c r="E59" i="8" s="1"/>
  <c r="P58" i="8"/>
  <c r="P59" i="8" s="1"/>
  <c r="J53" i="8"/>
  <c r="J55" i="8" s="1"/>
  <c r="N56" i="8"/>
  <c r="N57" i="8" s="1"/>
  <c r="O53" i="8"/>
  <c r="O55" i="8" s="1"/>
  <c r="E53" i="8"/>
  <c r="E55" i="8" s="1"/>
  <c r="H56" i="8"/>
  <c r="H57" i="8" s="1"/>
  <c r="H58" i="8"/>
  <c r="H59" i="8" s="1"/>
  <c r="J56" i="8"/>
  <c r="J57" i="8" s="1"/>
  <c r="F58" i="8"/>
  <c r="F59" i="8" s="1"/>
  <c r="F53" i="8"/>
  <c r="F55" i="8" s="1"/>
  <c r="C53" i="8"/>
  <c r="C55" i="8" s="1"/>
  <c r="G58" i="8"/>
  <c r="G59" i="8" s="1"/>
  <c r="I53" i="8"/>
  <c r="I55" i="8" s="1"/>
  <c r="G53" i="8"/>
  <c r="G55" i="8" s="1"/>
  <c r="G56" i="8"/>
  <c r="G57" i="8" s="1"/>
  <c r="K53" i="8"/>
  <c r="K55" i="8" s="1"/>
  <c r="M58" i="8"/>
  <c r="M59" i="8" s="1"/>
  <c r="O56" i="8"/>
  <c r="O57" i="8" s="1"/>
  <c r="L56" i="8"/>
  <c r="L57" i="8" s="1"/>
  <c r="J36" i="9"/>
  <c r="J32" i="9" s="1"/>
  <c r="J33" i="9" s="1"/>
  <c r="J38" i="9"/>
  <c r="D60" i="8"/>
  <c r="D63" i="8" s="1"/>
  <c r="D36" i="9"/>
  <c r="D32" i="9" s="1"/>
  <c r="D33" i="9" s="1"/>
  <c r="D38" i="9"/>
  <c r="C9" i="25"/>
  <c r="K38" i="9"/>
  <c r="K36" i="9"/>
  <c r="K32" i="9" s="1"/>
  <c r="K33" i="9" s="1"/>
  <c r="M60" i="8"/>
  <c r="M63" i="8" s="1"/>
  <c r="I60" i="8"/>
  <c r="I63" i="8" s="1"/>
  <c r="D64" i="25"/>
  <c r="L64" i="25"/>
  <c r="P60" i="8"/>
  <c r="P63" i="8" s="1"/>
  <c r="C60" i="8"/>
  <c r="C63" i="8" s="1"/>
  <c r="K31" i="35"/>
  <c r="J34" i="35"/>
  <c r="J36" i="35" s="1"/>
  <c r="J32" i="35" s="1"/>
  <c r="J33" i="35" s="1"/>
  <c r="H31" i="35"/>
  <c r="H35" i="35"/>
  <c r="E34" i="35"/>
  <c r="E36" i="35" s="1"/>
  <c r="E32" i="35" s="1"/>
  <c r="E33" i="35" s="1"/>
  <c r="D39" i="6"/>
  <c r="D40" i="6"/>
  <c r="D36" i="6"/>
  <c r="M40" i="6"/>
  <c r="M39" i="6"/>
  <c r="M36" i="6"/>
  <c r="O36" i="6"/>
  <c r="O39" i="6"/>
  <c r="O40" i="6"/>
  <c r="F34" i="35"/>
  <c r="F31" i="35"/>
  <c r="F35" i="35"/>
  <c r="C25" i="35"/>
  <c r="C29" i="35" s="1"/>
  <c r="C30" i="35" s="1"/>
  <c r="G36" i="6"/>
  <c r="G39" i="6"/>
  <c r="G40" i="6"/>
  <c r="R35" i="7"/>
  <c r="R34" i="7"/>
  <c r="L40" i="6"/>
  <c r="L36" i="6"/>
  <c r="L39" i="6"/>
  <c r="E40" i="6"/>
  <c r="E36" i="6"/>
  <c r="E39" i="6"/>
  <c r="D60" i="25"/>
  <c r="D63" i="25" s="1"/>
  <c r="N60" i="25"/>
  <c r="N63" i="25" s="1"/>
  <c r="F60" i="25"/>
  <c r="F63" i="25" s="1"/>
  <c r="P60" i="25"/>
  <c r="P63" i="25" s="1"/>
  <c r="O60" i="13"/>
  <c r="O63" i="13" s="1"/>
  <c r="G60" i="13"/>
  <c r="G63" i="13" s="1"/>
  <c r="L60" i="13"/>
  <c r="L63" i="13" s="1"/>
  <c r="H60" i="25"/>
  <c r="H63" i="25" s="1"/>
  <c r="C60" i="13"/>
  <c r="C63" i="13" s="1"/>
  <c r="N60" i="13"/>
  <c r="N63" i="13" s="1"/>
  <c r="D60" i="13"/>
  <c r="D63" i="13" s="1"/>
  <c r="E60" i="13"/>
  <c r="E63" i="13" s="1"/>
  <c r="K60" i="25"/>
  <c r="K63" i="25" s="1"/>
  <c r="E60" i="25"/>
  <c r="E63" i="25" s="1"/>
  <c r="K60" i="13"/>
  <c r="K63" i="13" s="1"/>
  <c r="H60" i="13"/>
  <c r="H63" i="13" s="1"/>
  <c r="P60" i="13"/>
  <c r="P63" i="13" s="1"/>
  <c r="I60" i="25"/>
  <c r="I63" i="25" s="1"/>
  <c r="F60" i="13"/>
  <c r="F63" i="13" s="1"/>
  <c r="N42" i="14"/>
  <c r="E42" i="14"/>
  <c r="P42" i="14"/>
  <c r="C42" i="14"/>
  <c r="I42" i="14"/>
  <c r="O42" i="14"/>
  <c r="J42" i="14"/>
  <c r="M42" i="14"/>
  <c r="H42" i="14"/>
  <c r="K42" i="14"/>
  <c r="G42" i="14"/>
  <c r="D42" i="14"/>
  <c r="L42" i="14"/>
  <c r="F42" i="14"/>
  <c r="O64" i="13"/>
  <c r="E64" i="13"/>
  <c r="H64" i="13"/>
  <c r="G64" i="13"/>
  <c r="D18" i="13"/>
  <c r="K64" i="13"/>
  <c r="C11" i="13"/>
  <c r="M64" i="13"/>
  <c r="P64" i="13"/>
  <c r="F64" i="13"/>
  <c r="D64" i="13"/>
  <c r="I64" i="13"/>
  <c r="L64" i="13"/>
  <c r="J64" i="13"/>
  <c r="C64" i="13"/>
  <c r="N64" i="13"/>
  <c r="C60" i="25"/>
  <c r="C63" i="25" s="1"/>
  <c r="L60" i="25"/>
  <c r="L63" i="25" s="1"/>
  <c r="I60" i="13"/>
  <c r="I63" i="13" s="1"/>
  <c r="J60" i="13"/>
  <c r="J63" i="13" s="1"/>
  <c r="M60" i="25"/>
  <c r="M63" i="25" s="1"/>
  <c r="G60" i="25"/>
  <c r="G63" i="25" s="1"/>
  <c r="M60" i="13"/>
  <c r="M63" i="13" s="1"/>
  <c r="O60" i="25"/>
  <c r="O63" i="25" s="1"/>
  <c r="J60" i="25"/>
  <c r="J63" i="25" s="1"/>
  <c r="Q34" i="9"/>
  <c r="E40" i="9"/>
  <c r="E39" i="9"/>
  <c r="E41" i="9" s="1"/>
  <c r="E42" i="9" s="1"/>
  <c r="C37" i="10"/>
  <c r="C38" i="10" s="1"/>
  <c r="C43" i="10"/>
  <c r="F39" i="9"/>
  <c r="F41" i="9" s="1"/>
  <c r="F42" i="9" s="1"/>
  <c r="F40" i="9"/>
  <c r="I32" i="35"/>
  <c r="I33" i="35" s="1"/>
  <c r="I38" i="35"/>
  <c r="P40" i="9"/>
  <c r="P39" i="9"/>
  <c r="P41" i="9" s="1"/>
  <c r="P42" i="9" s="1"/>
  <c r="H32" i="35"/>
  <c r="G40" i="9"/>
  <c r="G39" i="9"/>
  <c r="G41" i="9" s="1"/>
  <c r="G42" i="9" s="1"/>
  <c r="D45" i="10"/>
  <c r="D44" i="10"/>
  <c r="D46" i="10" s="1"/>
  <c r="D47" i="10" s="1"/>
  <c r="P38" i="35"/>
  <c r="C12" i="25" l="1"/>
  <c r="C58" i="25" s="1"/>
  <c r="C59" i="25" s="1"/>
  <c r="P48" i="14"/>
  <c r="H31" i="25"/>
  <c r="H33" i="25" s="1"/>
  <c r="I31" i="25"/>
  <c r="I33" i="25" s="1"/>
  <c r="P24" i="14"/>
  <c r="P25" i="14" s="1"/>
  <c r="P29" i="14" s="1"/>
  <c r="P35" i="14" s="1"/>
  <c r="P36" i="14" s="1"/>
  <c r="N31" i="25"/>
  <c r="N33" i="25" s="1"/>
  <c r="L31" i="25"/>
  <c r="L33" i="25" s="1"/>
  <c r="M31" i="25"/>
  <c r="M33" i="25" s="1"/>
  <c r="D31" i="25"/>
  <c r="D33" i="25" s="1"/>
  <c r="K31" i="25"/>
  <c r="K33" i="25" s="1"/>
  <c r="F31" i="25"/>
  <c r="F33" i="25" s="1"/>
  <c r="I36" i="6"/>
  <c r="G31" i="25"/>
  <c r="G33" i="25" s="1"/>
  <c r="C31" i="25"/>
  <c r="C33" i="25" s="1"/>
  <c r="O31" i="25"/>
  <c r="O33" i="25" s="1"/>
  <c r="E31" i="25"/>
  <c r="E33" i="25" s="1"/>
  <c r="G28" i="8"/>
  <c r="O28" i="8"/>
  <c r="J33" i="25"/>
  <c r="G56" i="25"/>
  <c r="G57" i="25" s="1"/>
  <c r="E69" i="25"/>
  <c r="E73" i="25" s="1"/>
  <c r="K4" i="25" s="1"/>
  <c r="C69" i="25"/>
  <c r="G73" i="25"/>
  <c r="C70" i="25"/>
  <c r="N58" i="25"/>
  <c r="N59" i="25" s="1"/>
  <c r="F58" i="25"/>
  <c r="F59" i="25" s="1"/>
  <c r="K58" i="25"/>
  <c r="K59" i="25" s="1"/>
  <c r="O58" i="25"/>
  <c r="O59" i="25" s="1"/>
  <c r="D56" i="25"/>
  <c r="D57" i="25" s="1"/>
  <c r="K53" i="25"/>
  <c r="K55" i="25" s="1"/>
  <c r="I40" i="6"/>
  <c r="I39" i="6"/>
  <c r="I43" i="6" s="1"/>
  <c r="C53" i="25"/>
  <c r="C55" i="25" s="1"/>
  <c r="O56" i="25"/>
  <c r="O57" i="25" s="1"/>
  <c r="H48" i="14"/>
  <c r="C48" i="14"/>
  <c r="C24" i="14" s="1"/>
  <c r="C25" i="14" s="1"/>
  <c r="C29" i="14" s="1"/>
  <c r="C35" i="14" s="1"/>
  <c r="C34" i="14" s="1"/>
  <c r="J38" i="35"/>
  <c r="J40" i="35" s="1"/>
  <c r="E58" i="25"/>
  <c r="E59" i="25" s="1"/>
  <c r="H56" i="25"/>
  <c r="H57" i="25" s="1"/>
  <c r="N48" i="14"/>
  <c r="H31" i="13"/>
  <c r="H33" i="13" s="1"/>
  <c r="O31" i="13"/>
  <c r="O33" i="13" s="1"/>
  <c r="G31" i="13"/>
  <c r="G33" i="13" s="1"/>
  <c r="N31" i="13"/>
  <c r="N33" i="13" s="1"/>
  <c r="F31" i="13"/>
  <c r="F33" i="13" s="1"/>
  <c r="K31" i="13"/>
  <c r="K33" i="13" s="1"/>
  <c r="J31" i="13"/>
  <c r="J33" i="13" s="1"/>
  <c r="M31" i="13"/>
  <c r="M33" i="13" s="1"/>
  <c r="E31" i="13"/>
  <c r="E33" i="13" s="1"/>
  <c r="L31" i="13"/>
  <c r="L33" i="13" s="1"/>
  <c r="D31" i="13"/>
  <c r="D33" i="13" s="1"/>
  <c r="C31" i="13"/>
  <c r="C33" i="13" s="1"/>
  <c r="I31" i="13"/>
  <c r="I33" i="13" s="1"/>
  <c r="G48" i="14"/>
  <c r="L48" i="14"/>
  <c r="O48" i="14"/>
  <c r="K48" i="14"/>
  <c r="K24" i="14" s="1"/>
  <c r="K25" i="14" s="1"/>
  <c r="K29" i="14" s="1"/>
  <c r="K35" i="14" s="1"/>
  <c r="K34" i="14" s="1"/>
  <c r="M48" i="14"/>
  <c r="E48" i="14"/>
  <c r="I48" i="14"/>
  <c r="J48" i="14"/>
  <c r="J24" i="14" s="1"/>
  <c r="J25" i="14" s="1"/>
  <c r="J29" i="14" s="1"/>
  <c r="J35" i="14" s="1"/>
  <c r="F48" i="14"/>
  <c r="D48" i="14"/>
  <c r="O24" i="14"/>
  <c r="O25" i="14" s="1"/>
  <c r="O29" i="14" s="1"/>
  <c r="O35" i="14" s="1"/>
  <c r="O34" i="14" s="1"/>
  <c r="D38" i="35"/>
  <c r="H38" i="35"/>
  <c r="H39" i="35" s="1"/>
  <c r="H41" i="35" s="1"/>
  <c r="H42" i="35" s="1"/>
  <c r="J39" i="6"/>
  <c r="J41" i="6" s="1"/>
  <c r="J37" i="6" s="1"/>
  <c r="J36" i="6"/>
  <c r="J40" i="6"/>
  <c r="H36" i="6"/>
  <c r="H33" i="35"/>
  <c r="K33" i="35"/>
  <c r="T36" i="35" s="1"/>
  <c r="K38" i="35"/>
  <c r="P41" i="6"/>
  <c r="P37" i="6" s="1"/>
  <c r="P38" i="6" s="1"/>
  <c r="Q35" i="9"/>
  <c r="R36" i="9" s="1"/>
  <c r="T36" i="9"/>
  <c r="C68" i="36"/>
  <c r="K3" i="36" s="1"/>
  <c r="H37" i="36" s="1"/>
  <c r="G38" i="35"/>
  <c r="G40" i="35" s="1"/>
  <c r="F38" i="6"/>
  <c r="H34" i="6"/>
  <c r="H39" i="6"/>
  <c r="C48" i="8"/>
  <c r="C24" i="8" s="1"/>
  <c r="O48" i="8"/>
  <c r="O24" i="8" s="1"/>
  <c r="C41" i="6"/>
  <c r="C37" i="6" s="1"/>
  <c r="C38" i="6" s="1"/>
  <c r="C43" i="6"/>
  <c r="F43" i="6"/>
  <c r="F44" i="6" s="1"/>
  <c r="F46" i="6" s="1"/>
  <c r="F47" i="6" s="1"/>
  <c r="K39" i="9"/>
  <c r="K41" i="9" s="1"/>
  <c r="K42" i="9" s="1"/>
  <c r="K40" i="9"/>
  <c r="K48" i="8"/>
  <c r="N48" i="8"/>
  <c r="H40" i="9"/>
  <c r="H39" i="9"/>
  <c r="H41" i="9" s="1"/>
  <c r="H42" i="9" s="1"/>
  <c r="E38" i="35"/>
  <c r="E40" i="35" s="1"/>
  <c r="M48" i="8"/>
  <c r="K53" i="36"/>
  <c r="K54" i="36" s="1"/>
  <c r="O53" i="36"/>
  <c r="J53" i="36"/>
  <c r="J54" i="36" s="1"/>
  <c r="L53" i="36"/>
  <c r="E51" i="36"/>
  <c r="E52" i="36" s="1"/>
  <c r="I51" i="36"/>
  <c r="I52" i="36" s="1"/>
  <c r="N48" i="36"/>
  <c r="P53" i="36"/>
  <c r="P54" i="36" s="1"/>
  <c r="N53" i="36"/>
  <c r="O48" i="36"/>
  <c r="D48" i="36"/>
  <c r="D50" i="36" s="1"/>
  <c r="M48" i="36"/>
  <c r="D51" i="36"/>
  <c r="D52" i="36" s="1"/>
  <c r="H51" i="36"/>
  <c r="H52" i="36" s="1"/>
  <c r="M53" i="36"/>
  <c r="L48" i="36"/>
  <c r="F48" i="36"/>
  <c r="F50" i="36" s="1"/>
  <c r="H53" i="36"/>
  <c r="H54" i="36" s="1"/>
  <c r="F53" i="36"/>
  <c r="F54" i="36" s="1"/>
  <c r="E48" i="36"/>
  <c r="E50" i="36" s="1"/>
  <c r="J51" i="36"/>
  <c r="J52" i="36" s="1"/>
  <c r="G48" i="36"/>
  <c r="G50" i="36" s="1"/>
  <c r="C53" i="36"/>
  <c r="C54" i="36" s="1"/>
  <c r="P48" i="36"/>
  <c r="P50" i="36" s="1"/>
  <c r="G51" i="36"/>
  <c r="G52" i="36" s="1"/>
  <c r="J48" i="36"/>
  <c r="J50" i="36" s="1"/>
  <c r="D53" i="36"/>
  <c r="D54" i="36" s="1"/>
  <c r="I53" i="36"/>
  <c r="I54" i="36" s="1"/>
  <c r="F51" i="36"/>
  <c r="F52" i="36" s="1"/>
  <c r="K48" i="36"/>
  <c r="K50" i="36" s="1"/>
  <c r="I48" i="36"/>
  <c r="I50" i="36" s="1"/>
  <c r="E53" i="36"/>
  <c r="E54" i="36" s="1"/>
  <c r="C48" i="36"/>
  <c r="C50" i="36" s="1"/>
  <c r="K51" i="36"/>
  <c r="K52" i="36" s="1"/>
  <c r="G53" i="36"/>
  <c r="G54" i="36" s="1"/>
  <c r="P51" i="36"/>
  <c r="P52" i="36" s="1"/>
  <c r="C51" i="36"/>
  <c r="C52" i="36" s="1"/>
  <c r="H48" i="36"/>
  <c r="H50" i="36" s="1"/>
  <c r="G37" i="36"/>
  <c r="G48" i="8"/>
  <c r="C39" i="9"/>
  <c r="C41" i="9" s="1"/>
  <c r="C42" i="9" s="1"/>
  <c r="C40" i="9"/>
  <c r="J39" i="9"/>
  <c r="J41" i="9" s="1"/>
  <c r="J42" i="9" s="1"/>
  <c r="J40" i="9"/>
  <c r="I48" i="8"/>
  <c r="E48" i="8"/>
  <c r="L48" i="8"/>
  <c r="P48" i="8"/>
  <c r="P24" i="8" s="1"/>
  <c r="P25" i="8" s="1"/>
  <c r="T34" i="9"/>
  <c r="T35" i="9"/>
  <c r="I40" i="9"/>
  <c r="I39" i="9"/>
  <c r="I41" i="9" s="1"/>
  <c r="I42" i="9" s="1"/>
  <c r="F48" i="8"/>
  <c r="J48" i="8"/>
  <c r="H48" i="8"/>
  <c r="D40" i="9"/>
  <c r="D39" i="9"/>
  <c r="D41" i="9" s="1"/>
  <c r="D42" i="9" s="1"/>
  <c r="D48" i="8"/>
  <c r="K5" i="8"/>
  <c r="E42" i="8"/>
  <c r="I42" i="8"/>
  <c r="H42" i="8"/>
  <c r="N42" i="8"/>
  <c r="L42" i="8"/>
  <c r="C42" i="8"/>
  <c r="F42" i="8"/>
  <c r="P42" i="8"/>
  <c r="O42" i="8"/>
  <c r="J42" i="8"/>
  <c r="D42" i="8"/>
  <c r="G42" i="8"/>
  <c r="M42" i="8"/>
  <c r="K42" i="8"/>
  <c r="D41" i="6"/>
  <c r="D37" i="6" s="1"/>
  <c r="D38" i="6" s="1"/>
  <c r="D43" i="6"/>
  <c r="M41" i="6"/>
  <c r="M37" i="6" s="1"/>
  <c r="M38" i="6" s="1"/>
  <c r="M43" i="6"/>
  <c r="C35" i="35"/>
  <c r="C31" i="35"/>
  <c r="C34" i="35"/>
  <c r="L41" i="6"/>
  <c r="L37" i="6" s="1"/>
  <c r="L38" i="6" s="1"/>
  <c r="L43" i="6"/>
  <c r="O41" i="6"/>
  <c r="O37" i="6" s="1"/>
  <c r="O38" i="6" s="1"/>
  <c r="O43" i="6"/>
  <c r="P45" i="6"/>
  <c r="P44" i="6"/>
  <c r="P46" i="6" s="1"/>
  <c r="P47" i="6" s="1"/>
  <c r="E41" i="6"/>
  <c r="E37" i="6" s="1"/>
  <c r="E38" i="6" s="1"/>
  <c r="E43" i="6"/>
  <c r="N36" i="6"/>
  <c r="N40" i="6"/>
  <c r="N39" i="6"/>
  <c r="G41" i="6"/>
  <c r="G37" i="6" s="1"/>
  <c r="G38" i="6" s="1"/>
  <c r="G43" i="6"/>
  <c r="F36" i="35"/>
  <c r="F32" i="35" s="1"/>
  <c r="F33" i="35" s="1"/>
  <c r="Q35" i="35" s="1"/>
  <c r="F38" i="35"/>
  <c r="G73" i="13"/>
  <c r="C70" i="13"/>
  <c r="C74" i="13"/>
  <c r="E74" i="13" s="1"/>
  <c r="C12" i="13"/>
  <c r="E69" i="13"/>
  <c r="E73" i="13" s="1"/>
  <c r="C69" i="13"/>
  <c r="P40" i="14"/>
  <c r="Q36" i="35"/>
  <c r="D39" i="35"/>
  <c r="D41" i="35" s="1"/>
  <c r="D42" i="35" s="1"/>
  <c r="D40" i="35"/>
  <c r="P40" i="35"/>
  <c r="P39" i="35"/>
  <c r="P41" i="35" s="1"/>
  <c r="P42" i="35" s="1"/>
  <c r="G39" i="35"/>
  <c r="G41" i="35" s="1"/>
  <c r="G42" i="35" s="1"/>
  <c r="I40" i="35"/>
  <c r="I39" i="35"/>
  <c r="I41" i="35" s="1"/>
  <c r="I42" i="35" s="1"/>
  <c r="R35" i="9"/>
  <c r="K39" i="35"/>
  <c r="K41" i="35" s="1"/>
  <c r="K42" i="35" s="1"/>
  <c r="K40" i="35"/>
  <c r="J39" i="35"/>
  <c r="J41" i="35" s="1"/>
  <c r="J42" i="35" s="1"/>
  <c r="T34" i="35"/>
  <c r="C45" i="10"/>
  <c r="C44" i="10"/>
  <c r="C46" i="10" s="1"/>
  <c r="C47" i="10" s="1"/>
  <c r="I58" i="25" l="1"/>
  <c r="I59" i="25" s="1"/>
  <c r="L56" i="25"/>
  <c r="L57" i="25" s="1"/>
  <c r="L58" i="25"/>
  <c r="L59" i="25" s="1"/>
  <c r="H53" i="25"/>
  <c r="H55" i="25" s="1"/>
  <c r="M56" i="25"/>
  <c r="M57" i="25" s="1"/>
  <c r="M53" i="25"/>
  <c r="M55" i="25" s="1"/>
  <c r="N56" i="25"/>
  <c r="N57" i="25" s="1"/>
  <c r="K56" i="25"/>
  <c r="K57" i="25" s="1"/>
  <c r="K48" i="25" s="1"/>
  <c r="K24" i="25" s="1"/>
  <c r="E56" i="25"/>
  <c r="E57" i="25" s="1"/>
  <c r="N53" i="25"/>
  <c r="N55" i="25" s="1"/>
  <c r="J58" i="25"/>
  <c r="J59" i="25" s="1"/>
  <c r="G58" i="25"/>
  <c r="G59" i="25" s="1"/>
  <c r="P56" i="25"/>
  <c r="P57" i="25" s="1"/>
  <c r="D53" i="25"/>
  <c r="D55" i="25" s="1"/>
  <c r="C56" i="25"/>
  <c r="C57" i="25" s="1"/>
  <c r="C48" i="25" s="1"/>
  <c r="C24" i="25" s="1"/>
  <c r="C25" i="25" s="1"/>
  <c r="C29" i="25" s="1"/>
  <c r="C35" i="25" s="1"/>
  <c r="F56" i="25"/>
  <c r="F57" i="25" s="1"/>
  <c r="O53" i="25"/>
  <c r="O55" i="25" s="1"/>
  <c r="L53" i="25"/>
  <c r="L55" i="25" s="1"/>
  <c r="I56" i="25"/>
  <c r="I57" i="25" s="1"/>
  <c r="H58" i="25"/>
  <c r="H59" i="25" s="1"/>
  <c r="D58" i="25"/>
  <c r="D59" i="25" s="1"/>
  <c r="M58" i="25"/>
  <c r="M59" i="25" s="1"/>
  <c r="G53" i="25"/>
  <c r="G55" i="25" s="1"/>
  <c r="J56" i="25"/>
  <c r="J57" i="25" s="1"/>
  <c r="E53" i="25"/>
  <c r="E55" i="25" s="1"/>
  <c r="P39" i="14"/>
  <c r="I53" i="25"/>
  <c r="I55" i="25" s="1"/>
  <c r="J53" i="25"/>
  <c r="J55" i="25" s="1"/>
  <c r="P58" i="25"/>
  <c r="P59" i="25" s="1"/>
  <c r="F53" i="25"/>
  <c r="F55" i="25" s="1"/>
  <c r="P53" i="25"/>
  <c r="P55" i="25" s="1"/>
  <c r="P24" i="25" s="1"/>
  <c r="I41" i="6"/>
  <c r="I37" i="6" s="1"/>
  <c r="I38" i="6" s="1"/>
  <c r="C73" i="25"/>
  <c r="K3" i="25" s="1"/>
  <c r="I42" i="25" s="1"/>
  <c r="F24" i="14"/>
  <c r="F25" i="14" s="1"/>
  <c r="F29" i="14" s="1"/>
  <c r="F35" i="14" s="1"/>
  <c r="F34" i="14" s="1"/>
  <c r="G24" i="14"/>
  <c r="G25" i="14" s="1"/>
  <c r="G29" i="14" s="1"/>
  <c r="G35" i="14" s="1"/>
  <c r="G34" i="14" s="1"/>
  <c r="N24" i="14"/>
  <c r="N25" i="14" s="1"/>
  <c r="N29" i="14" s="1"/>
  <c r="N35" i="14" s="1"/>
  <c r="N34" i="14" s="1"/>
  <c r="E24" i="14"/>
  <c r="E25" i="14" s="1"/>
  <c r="E29" i="14" s="1"/>
  <c r="E35" i="14" s="1"/>
  <c r="E34" i="14" s="1"/>
  <c r="M24" i="14"/>
  <c r="M25" i="14" s="1"/>
  <c r="M29" i="14" s="1"/>
  <c r="M35" i="14" s="1"/>
  <c r="M34" i="14" s="1"/>
  <c r="C124" i="4" s="1"/>
  <c r="H40" i="35"/>
  <c r="D24" i="14"/>
  <c r="D25" i="14" s="1"/>
  <c r="D29" i="14" s="1"/>
  <c r="D35" i="14" s="1"/>
  <c r="D34" i="14" s="1"/>
  <c r="L24" i="14"/>
  <c r="L25" i="14" s="1"/>
  <c r="L29" i="14" s="1"/>
  <c r="L35" i="14" s="1"/>
  <c r="L34" i="14" s="1"/>
  <c r="K5" i="25"/>
  <c r="H24" i="14"/>
  <c r="H25" i="14" s="1"/>
  <c r="H29" i="14" s="1"/>
  <c r="H35" i="14" s="1"/>
  <c r="H34" i="14" s="1"/>
  <c r="I24" i="14"/>
  <c r="I25" i="14" s="1"/>
  <c r="I29" i="14" s="1"/>
  <c r="I35" i="14" s="1"/>
  <c r="I34" i="14" s="1"/>
  <c r="H28" i="8"/>
  <c r="I28" i="8" s="1"/>
  <c r="J28" i="8" s="1"/>
  <c r="P28" i="8"/>
  <c r="P29" i="8" s="1"/>
  <c r="C36" i="14"/>
  <c r="O48" i="25"/>
  <c r="E48" i="25"/>
  <c r="E24" i="25" s="1"/>
  <c r="E42" i="25"/>
  <c r="J42" i="25"/>
  <c r="J43" i="6"/>
  <c r="J44" i="6" s="1"/>
  <c r="J46" i="6" s="1"/>
  <c r="J47" i="6" s="1"/>
  <c r="M42" i="25"/>
  <c r="H24" i="8"/>
  <c r="H25" i="8" s="1"/>
  <c r="G24" i="8"/>
  <c r="G25" i="8" s="1"/>
  <c r="G29" i="8" s="1"/>
  <c r="M24" i="8"/>
  <c r="M25" i="8" s="1"/>
  <c r="M29" i="8" s="1"/>
  <c r="C42" i="25"/>
  <c r="J24" i="8"/>
  <c r="J25" i="8" s="1"/>
  <c r="L24" i="8"/>
  <c r="L25" i="8" s="1"/>
  <c r="L29" i="8" s="1"/>
  <c r="O42" i="25"/>
  <c r="F24" i="8"/>
  <c r="F25" i="8" s="1"/>
  <c r="F29" i="8" s="1"/>
  <c r="E24" i="8"/>
  <c r="E25" i="8" s="1"/>
  <c r="E29" i="8" s="1"/>
  <c r="I24" i="8"/>
  <c r="I25" i="8" s="1"/>
  <c r="N24" i="8"/>
  <c r="N25" i="8" s="1"/>
  <c r="N29" i="8" s="1"/>
  <c r="D24" i="8"/>
  <c r="D25" i="8" s="1"/>
  <c r="D29" i="8" s="1"/>
  <c r="K24" i="8"/>
  <c r="K25" i="8" s="1"/>
  <c r="K29" i="8" s="1"/>
  <c r="F42" i="25"/>
  <c r="C25" i="8"/>
  <c r="J34" i="14"/>
  <c r="J40" i="14"/>
  <c r="J39" i="14"/>
  <c r="J41" i="14" s="1"/>
  <c r="J37" i="14" s="1"/>
  <c r="J36" i="14"/>
  <c r="T35" i="35"/>
  <c r="U36" i="35" s="1"/>
  <c r="J38" i="6"/>
  <c r="C39" i="14"/>
  <c r="C43" i="14" s="1"/>
  <c r="C40" i="14"/>
  <c r="U36" i="9"/>
  <c r="E37" i="36"/>
  <c r="C37" i="36"/>
  <c r="D37" i="36"/>
  <c r="K5" i="36"/>
  <c r="R34" i="9"/>
  <c r="H41" i="6"/>
  <c r="H37" i="6" s="1"/>
  <c r="H38" i="6" s="1"/>
  <c r="H43" i="6"/>
  <c r="J37" i="36"/>
  <c r="F37" i="36"/>
  <c r="K37" i="36"/>
  <c r="P37" i="36"/>
  <c r="I37" i="36"/>
  <c r="F45" i="6"/>
  <c r="O25" i="8"/>
  <c r="O29" i="8" s="1"/>
  <c r="E43" i="36"/>
  <c r="E24" i="36" s="1"/>
  <c r="E25" i="36" s="1"/>
  <c r="E29" i="36" s="1"/>
  <c r="E30" i="36" s="1"/>
  <c r="E31" i="36" s="1"/>
  <c r="C45" i="6"/>
  <c r="C44" i="6"/>
  <c r="C46" i="6" s="1"/>
  <c r="C47" i="6" s="1"/>
  <c r="E39" i="35"/>
  <c r="E41" i="35" s="1"/>
  <c r="E42" i="35" s="1"/>
  <c r="I43" i="36"/>
  <c r="I24" i="36" s="1"/>
  <c r="I25" i="36" s="1"/>
  <c r="I29" i="36" s="1"/>
  <c r="I30" i="36" s="1"/>
  <c r="I35" i="36" s="1"/>
  <c r="H43" i="36"/>
  <c r="H24" i="36" s="1"/>
  <c r="H25" i="36" s="1"/>
  <c r="H29" i="36" s="1"/>
  <c r="H30" i="36" s="1"/>
  <c r="H35" i="36" s="1"/>
  <c r="K43" i="36"/>
  <c r="K24" i="36" s="1"/>
  <c r="K25" i="36" s="1"/>
  <c r="K29" i="36" s="1"/>
  <c r="K30" i="36" s="1"/>
  <c r="K31" i="36" s="1"/>
  <c r="G43" i="36"/>
  <c r="G24" i="36" s="1"/>
  <c r="G25" i="36" s="1"/>
  <c r="G29" i="36" s="1"/>
  <c r="G30" i="36" s="1"/>
  <c r="G35" i="36" s="1"/>
  <c r="U34" i="9"/>
  <c r="U35" i="9"/>
  <c r="D43" i="36"/>
  <c r="D24" i="36" s="1"/>
  <c r="D25" i="36" s="1"/>
  <c r="D29" i="36" s="1"/>
  <c r="D30" i="36" s="1"/>
  <c r="D31" i="36" s="1"/>
  <c r="J43" i="36"/>
  <c r="J24" i="36" s="1"/>
  <c r="J25" i="36" s="1"/>
  <c r="J29" i="36" s="1"/>
  <c r="J30" i="36" s="1"/>
  <c r="J31" i="36" s="1"/>
  <c r="C43" i="36"/>
  <c r="C24" i="36" s="1"/>
  <c r="C25" i="36" s="1"/>
  <c r="C29" i="36" s="1"/>
  <c r="C30" i="36" s="1"/>
  <c r="C35" i="36" s="1"/>
  <c r="F43" i="36"/>
  <c r="F24" i="36" s="1"/>
  <c r="F25" i="36" s="1"/>
  <c r="F29" i="36" s="1"/>
  <c r="F30" i="36" s="1"/>
  <c r="F31" i="36" s="1"/>
  <c r="P24" i="36"/>
  <c r="P25" i="36" s="1"/>
  <c r="P29" i="36" s="1"/>
  <c r="P30" i="36" s="1"/>
  <c r="P43" i="36"/>
  <c r="Q34" i="35"/>
  <c r="R35" i="35" s="1"/>
  <c r="D44" i="6"/>
  <c r="D46" i="6" s="1"/>
  <c r="D47" i="6" s="1"/>
  <c r="D45" i="6"/>
  <c r="R36" i="35"/>
  <c r="I44" i="6"/>
  <c r="I46" i="6" s="1"/>
  <c r="I47" i="6" s="1"/>
  <c r="I45" i="6"/>
  <c r="M45" i="6"/>
  <c r="M44" i="6"/>
  <c r="M46" i="6" s="1"/>
  <c r="M47" i="6" s="1"/>
  <c r="O45" i="6"/>
  <c r="O44" i="6"/>
  <c r="O46" i="6" s="1"/>
  <c r="O47" i="6" s="1"/>
  <c r="E44" i="6"/>
  <c r="E46" i="6" s="1"/>
  <c r="E47" i="6" s="1"/>
  <c r="E45" i="6"/>
  <c r="F39" i="35"/>
  <c r="F41" i="35" s="1"/>
  <c r="F42" i="35" s="1"/>
  <c r="F40" i="35"/>
  <c r="L45" i="6"/>
  <c r="L44" i="6"/>
  <c r="L46" i="6" s="1"/>
  <c r="L47" i="6" s="1"/>
  <c r="G44" i="6"/>
  <c r="G46" i="6" s="1"/>
  <c r="G47" i="6" s="1"/>
  <c r="G45" i="6"/>
  <c r="C36" i="35"/>
  <c r="C32" i="35" s="1"/>
  <c r="C33" i="35" s="1"/>
  <c r="C38" i="35"/>
  <c r="J45" i="6"/>
  <c r="N41" i="6"/>
  <c r="N37" i="6" s="1"/>
  <c r="N38" i="6" s="1"/>
  <c r="N43" i="6"/>
  <c r="K4" i="13"/>
  <c r="C73" i="13"/>
  <c r="K3" i="13" s="1"/>
  <c r="O42" i="13" s="1"/>
  <c r="K58" i="13"/>
  <c r="K59" i="13" s="1"/>
  <c r="C58" i="13"/>
  <c r="C59" i="13" s="1"/>
  <c r="H58" i="13"/>
  <c r="H59" i="13" s="1"/>
  <c r="E53" i="13"/>
  <c r="E55" i="13" s="1"/>
  <c r="N56" i="13"/>
  <c r="N57" i="13" s="1"/>
  <c r="D56" i="13"/>
  <c r="D57" i="13" s="1"/>
  <c r="P58" i="13"/>
  <c r="P59" i="13" s="1"/>
  <c r="K53" i="13"/>
  <c r="K55" i="13" s="1"/>
  <c r="D58" i="13"/>
  <c r="D59" i="13" s="1"/>
  <c r="G53" i="13"/>
  <c r="G55" i="13" s="1"/>
  <c r="J56" i="13"/>
  <c r="J57" i="13" s="1"/>
  <c r="C56" i="13"/>
  <c r="C57" i="13" s="1"/>
  <c r="N53" i="13"/>
  <c r="N55" i="13" s="1"/>
  <c r="O58" i="13"/>
  <c r="O59" i="13" s="1"/>
  <c r="P53" i="13"/>
  <c r="P55" i="13" s="1"/>
  <c r="J58" i="13"/>
  <c r="J59" i="13" s="1"/>
  <c r="I56" i="13"/>
  <c r="I57" i="13" s="1"/>
  <c r="M53" i="13"/>
  <c r="M55" i="13" s="1"/>
  <c r="N58" i="13"/>
  <c r="N59" i="13" s="1"/>
  <c r="J53" i="13"/>
  <c r="J55" i="13" s="1"/>
  <c r="F58" i="13"/>
  <c r="F59" i="13" s="1"/>
  <c r="O56" i="13"/>
  <c r="O57" i="13" s="1"/>
  <c r="L53" i="13"/>
  <c r="L55" i="13" s="1"/>
  <c r="M58" i="13"/>
  <c r="M59" i="13" s="1"/>
  <c r="I58" i="13"/>
  <c r="I59" i="13" s="1"/>
  <c r="C53" i="13"/>
  <c r="C55" i="13" s="1"/>
  <c r="H56" i="13"/>
  <c r="H57" i="13" s="1"/>
  <c r="H53" i="13"/>
  <c r="H55" i="13" s="1"/>
  <c r="P56" i="13"/>
  <c r="P57" i="13" s="1"/>
  <c r="F53" i="13"/>
  <c r="F55" i="13" s="1"/>
  <c r="M56" i="13"/>
  <c r="M57" i="13" s="1"/>
  <c r="G56" i="13"/>
  <c r="G57" i="13" s="1"/>
  <c r="G58" i="13"/>
  <c r="G59" i="13" s="1"/>
  <c r="O53" i="13"/>
  <c r="O55" i="13" s="1"/>
  <c r="E58" i="13"/>
  <c r="E59" i="13" s="1"/>
  <c r="K56" i="13"/>
  <c r="K57" i="13" s="1"/>
  <c r="F56" i="13"/>
  <c r="F57" i="13" s="1"/>
  <c r="D53" i="13"/>
  <c r="D55" i="13" s="1"/>
  <c r="L58" i="13"/>
  <c r="L59" i="13" s="1"/>
  <c r="I53" i="13"/>
  <c r="I55" i="13" s="1"/>
  <c r="L56" i="13"/>
  <c r="L57" i="13" s="1"/>
  <c r="E56" i="13"/>
  <c r="E57" i="13" s="1"/>
  <c r="O36" i="14"/>
  <c r="O40" i="14"/>
  <c r="O39" i="14"/>
  <c r="P41" i="14"/>
  <c r="P37" i="14" s="1"/>
  <c r="P38" i="14" s="1"/>
  <c r="P43" i="14"/>
  <c r="U35" i="35"/>
  <c r="G48" i="25" l="1"/>
  <c r="G24" i="25" s="1"/>
  <c r="D48" i="25"/>
  <c r="D24" i="25" s="1"/>
  <c r="J48" i="25"/>
  <c r="J24" i="25" s="1"/>
  <c r="J25" i="25" s="1"/>
  <c r="J29" i="25" s="1"/>
  <c r="J35" i="25" s="1"/>
  <c r="J34" i="25" s="1"/>
  <c r="F48" i="25"/>
  <c r="L48" i="25"/>
  <c r="L24" i="25" s="1"/>
  <c r="M48" i="25"/>
  <c r="M24" i="25" s="1"/>
  <c r="M25" i="25" s="1"/>
  <c r="M29" i="25" s="1"/>
  <c r="M35" i="25" s="1"/>
  <c r="M34" i="25" s="1"/>
  <c r="E124" i="4" s="1"/>
  <c r="I48" i="25"/>
  <c r="I24" i="25" s="1"/>
  <c r="I25" i="25" s="1"/>
  <c r="I29" i="25" s="1"/>
  <c r="I35" i="25" s="1"/>
  <c r="I34" i="25" s="1"/>
  <c r="N48" i="25"/>
  <c r="N24" i="25" s="1"/>
  <c r="N25" i="25" s="1"/>
  <c r="N29" i="25" s="1"/>
  <c r="N35" i="25" s="1"/>
  <c r="N34" i="25" s="1"/>
  <c r="H48" i="25"/>
  <c r="G39" i="14"/>
  <c r="G43" i="14" s="1"/>
  <c r="P48" i="25"/>
  <c r="P25" i="25"/>
  <c r="P29" i="25" s="1"/>
  <c r="P35" i="25" s="1"/>
  <c r="P36" i="25" s="1"/>
  <c r="D42" i="25"/>
  <c r="G42" i="25"/>
  <c r="N42" i="25"/>
  <c r="H42" i="25"/>
  <c r="P42" i="25"/>
  <c r="L42" i="25"/>
  <c r="K42" i="25"/>
  <c r="F40" i="14"/>
  <c r="F39" i="14"/>
  <c r="F41" i="14" s="1"/>
  <c r="F37" i="14" s="1"/>
  <c r="F36" i="14"/>
  <c r="E39" i="14"/>
  <c r="E41" i="14" s="1"/>
  <c r="E37" i="14" s="1"/>
  <c r="E25" i="25"/>
  <c r="E29" i="25" s="1"/>
  <c r="E35" i="25" s="1"/>
  <c r="E34" i="25" s="1"/>
  <c r="H24" i="25"/>
  <c r="H25" i="25" s="1"/>
  <c r="H29" i="25" s="1"/>
  <c r="H35" i="25" s="1"/>
  <c r="H34" i="25" s="1"/>
  <c r="E36" i="14"/>
  <c r="K25" i="25"/>
  <c r="K29" i="25" s="1"/>
  <c r="K35" i="25" s="1"/>
  <c r="K34" i="25" s="1"/>
  <c r="E40" i="14"/>
  <c r="L25" i="25"/>
  <c r="L29" i="25" s="1"/>
  <c r="L35" i="25" s="1"/>
  <c r="L34" i="25" s="1"/>
  <c r="F24" i="25"/>
  <c r="F25" i="25" s="1"/>
  <c r="F29" i="25" s="1"/>
  <c r="F35" i="25" s="1"/>
  <c r="F34" i="25" s="1"/>
  <c r="I40" i="14"/>
  <c r="D36" i="14"/>
  <c r="G40" i="14"/>
  <c r="D25" i="25"/>
  <c r="D29" i="25" s="1"/>
  <c r="D35" i="25" s="1"/>
  <c r="D34" i="25" s="1"/>
  <c r="J29" i="8"/>
  <c r="D39" i="14"/>
  <c r="D41" i="14" s="1"/>
  <c r="D37" i="14" s="1"/>
  <c r="U34" i="35"/>
  <c r="D40" i="14"/>
  <c r="I29" i="8"/>
  <c r="G36" i="14"/>
  <c r="I36" i="14"/>
  <c r="R34" i="35"/>
  <c r="H39" i="14"/>
  <c r="H41" i="14" s="1"/>
  <c r="H37" i="14" s="1"/>
  <c r="I39" i="14"/>
  <c r="I43" i="14" s="1"/>
  <c r="K35" i="36"/>
  <c r="H40" i="14"/>
  <c r="H36" i="14"/>
  <c r="H29" i="8"/>
  <c r="G25" i="25"/>
  <c r="G29" i="25" s="1"/>
  <c r="G35" i="25" s="1"/>
  <c r="G34" i="25" s="1"/>
  <c r="O24" i="25"/>
  <c r="O25" i="25" s="1"/>
  <c r="O29" i="25" s="1"/>
  <c r="O35" i="25" s="1"/>
  <c r="O34" i="25" s="1"/>
  <c r="C34" i="25"/>
  <c r="C36" i="25"/>
  <c r="C39" i="25"/>
  <c r="C40" i="25"/>
  <c r="J38" i="14"/>
  <c r="J43" i="14"/>
  <c r="J45" i="14" s="1"/>
  <c r="C41" i="14"/>
  <c r="C37" i="14" s="1"/>
  <c r="C38" i="14" s="1"/>
  <c r="D34" i="36"/>
  <c r="D36" i="36" s="1"/>
  <c r="D32" i="36" s="1"/>
  <c r="D33" i="36" s="1"/>
  <c r="C34" i="36"/>
  <c r="C36" i="36" s="1"/>
  <c r="C32" i="36" s="1"/>
  <c r="F34" i="36"/>
  <c r="F36" i="36" s="1"/>
  <c r="F32" i="36" s="1"/>
  <c r="F33" i="36" s="1"/>
  <c r="P34" i="36"/>
  <c r="P36" i="36" s="1"/>
  <c r="P32" i="36" s="1"/>
  <c r="J34" i="36"/>
  <c r="J36" i="36" s="1"/>
  <c r="J32" i="36" s="1"/>
  <c r="J33" i="36" s="1"/>
  <c r="E34" i="36"/>
  <c r="E36" i="36" s="1"/>
  <c r="E32" i="36" s="1"/>
  <c r="E33" i="36" s="1"/>
  <c r="G34" i="36"/>
  <c r="G36" i="36" s="1"/>
  <c r="G32" i="36" s="1"/>
  <c r="G31" i="36"/>
  <c r="F35" i="36"/>
  <c r="H34" i="36"/>
  <c r="H36" i="36" s="1"/>
  <c r="H31" i="36"/>
  <c r="E35" i="36"/>
  <c r="J35" i="36"/>
  <c r="P35" i="36"/>
  <c r="I31" i="36"/>
  <c r="D35" i="36"/>
  <c r="P31" i="36"/>
  <c r="K34" i="36"/>
  <c r="K36" i="36" s="1"/>
  <c r="K32" i="36" s="1"/>
  <c r="K33" i="36" s="1"/>
  <c r="I34" i="36"/>
  <c r="I36" i="36" s="1"/>
  <c r="I32" i="36" s="1"/>
  <c r="I33" i="36" s="1"/>
  <c r="C31" i="36"/>
  <c r="H45" i="6"/>
  <c r="H44" i="6"/>
  <c r="H46" i="6" s="1"/>
  <c r="H47" i="6" s="1"/>
  <c r="N45" i="6"/>
  <c r="N44" i="6"/>
  <c r="N46" i="6" s="1"/>
  <c r="N47" i="6" s="1"/>
  <c r="C40" i="35"/>
  <c r="C39" i="35"/>
  <c r="C41" i="35" s="1"/>
  <c r="C42" i="35" s="1"/>
  <c r="N42" i="13"/>
  <c r="J42" i="13"/>
  <c r="F42" i="13"/>
  <c r="D42" i="13"/>
  <c r="K5" i="13"/>
  <c r="G42" i="13"/>
  <c r="E42" i="13"/>
  <c r="H42" i="13"/>
  <c r="K42" i="13"/>
  <c r="M42" i="13"/>
  <c r="P42" i="13"/>
  <c r="C42" i="13"/>
  <c r="L42" i="13"/>
  <c r="I42" i="13"/>
  <c r="O48" i="13"/>
  <c r="H48" i="13"/>
  <c r="J48" i="13"/>
  <c r="E48" i="13"/>
  <c r="M48" i="13"/>
  <c r="G48" i="13"/>
  <c r="N48" i="13"/>
  <c r="C48" i="13"/>
  <c r="C24" i="13" s="1"/>
  <c r="C25" i="13" s="1"/>
  <c r="C29" i="13" s="1"/>
  <c r="C35" i="13" s="1"/>
  <c r="C34" i="13" s="1"/>
  <c r="P45" i="14"/>
  <c r="P44" i="14"/>
  <c r="P46" i="14" s="1"/>
  <c r="P47" i="14" s="1"/>
  <c r="C45" i="14"/>
  <c r="C44" i="14"/>
  <c r="C46" i="14" s="1"/>
  <c r="C47" i="14" s="1"/>
  <c r="I48" i="13"/>
  <c r="K48" i="13"/>
  <c r="O41" i="14"/>
  <c r="O37" i="14" s="1"/>
  <c r="O38" i="14" s="1"/>
  <c r="O43" i="14"/>
  <c r="L48" i="13"/>
  <c r="P48" i="13"/>
  <c r="P24" i="13"/>
  <c r="P25" i="13" s="1"/>
  <c r="P29" i="13" s="1"/>
  <c r="P35" i="13" s="1"/>
  <c r="D48" i="13"/>
  <c r="F48" i="13"/>
  <c r="H32" i="36"/>
  <c r="G38" i="36"/>
  <c r="C38" i="36"/>
  <c r="E38" i="36"/>
  <c r="G41" i="14" l="1"/>
  <c r="G37" i="14" s="1"/>
  <c r="G38" i="14" s="1"/>
  <c r="F38" i="14"/>
  <c r="F43" i="14"/>
  <c r="F44" i="14" s="1"/>
  <c r="F46" i="14" s="1"/>
  <c r="F47" i="14" s="1"/>
  <c r="P40" i="25"/>
  <c r="P39" i="25"/>
  <c r="P41" i="25" s="1"/>
  <c r="P37" i="25" s="1"/>
  <c r="P38" i="25" s="1"/>
  <c r="P33" i="36"/>
  <c r="D38" i="14"/>
  <c r="E38" i="14"/>
  <c r="L36" i="25"/>
  <c r="L40" i="25"/>
  <c r="I41" i="14"/>
  <c r="I37" i="14" s="1"/>
  <c r="I38" i="14" s="1"/>
  <c r="L39" i="25"/>
  <c r="L41" i="25" s="1"/>
  <c r="L37" i="25" s="1"/>
  <c r="D43" i="14"/>
  <c r="D44" i="14" s="1"/>
  <c r="D46" i="14" s="1"/>
  <c r="D47" i="14" s="1"/>
  <c r="E43" i="14"/>
  <c r="E45" i="14" s="1"/>
  <c r="H43" i="14"/>
  <c r="H45" i="14" s="1"/>
  <c r="F38" i="36"/>
  <c r="H33" i="36"/>
  <c r="J38" i="36"/>
  <c r="P38" i="36"/>
  <c r="P39" i="36" s="1"/>
  <c r="P41" i="36" s="1"/>
  <c r="P42" i="36" s="1"/>
  <c r="G33" i="36"/>
  <c r="Q36" i="36" s="1"/>
  <c r="H38" i="14"/>
  <c r="I38" i="36"/>
  <c r="I40" i="36" s="1"/>
  <c r="D38" i="36"/>
  <c r="D39" i="36" s="1"/>
  <c r="D41" i="36" s="1"/>
  <c r="D42" i="36" s="1"/>
  <c r="J44" i="14"/>
  <c r="J46" i="14" s="1"/>
  <c r="J47" i="14" s="1"/>
  <c r="H36" i="25"/>
  <c r="H39" i="25"/>
  <c r="H40" i="25"/>
  <c r="K39" i="25"/>
  <c r="K41" i="25" s="1"/>
  <c r="K37" i="25" s="1"/>
  <c r="K36" i="25"/>
  <c r="K40" i="25"/>
  <c r="E39" i="25"/>
  <c r="E41" i="25" s="1"/>
  <c r="E37" i="25" s="1"/>
  <c r="E40" i="25"/>
  <c r="E36" i="25"/>
  <c r="G40" i="25"/>
  <c r="G36" i="25"/>
  <c r="G39" i="25"/>
  <c r="G41" i="25" s="1"/>
  <c r="G37" i="25" s="1"/>
  <c r="O40" i="25"/>
  <c r="O39" i="25"/>
  <c r="O41" i="25" s="1"/>
  <c r="O37" i="25" s="1"/>
  <c r="O36" i="25"/>
  <c r="N39" i="25"/>
  <c r="N41" i="25" s="1"/>
  <c r="N37" i="25" s="1"/>
  <c r="N40" i="25"/>
  <c r="N36" i="25"/>
  <c r="M36" i="25"/>
  <c r="M40" i="25"/>
  <c r="M39" i="25"/>
  <c r="M41" i="25" s="1"/>
  <c r="M37" i="25" s="1"/>
  <c r="I40" i="25"/>
  <c r="I36" i="25"/>
  <c r="I39" i="25"/>
  <c r="I41" i="25" s="1"/>
  <c r="I37" i="25" s="1"/>
  <c r="J40" i="25"/>
  <c r="J36" i="25"/>
  <c r="J39" i="25"/>
  <c r="J41" i="25" s="1"/>
  <c r="J37" i="25" s="1"/>
  <c r="F39" i="25"/>
  <c r="F41" i="25" s="1"/>
  <c r="F37" i="25" s="1"/>
  <c r="F40" i="25"/>
  <c r="F36" i="25"/>
  <c r="D39" i="25"/>
  <c r="D41" i="25" s="1"/>
  <c r="D37" i="25" s="1"/>
  <c r="D40" i="25"/>
  <c r="D36" i="25"/>
  <c r="M24" i="13"/>
  <c r="M25" i="13" s="1"/>
  <c r="M29" i="13" s="1"/>
  <c r="M35" i="13" s="1"/>
  <c r="M34" i="13" s="1"/>
  <c r="D124" i="4" s="1"/>
  <c r="N24" i="13"/>
  <c r="N25" i="13" s="1"/>
  <c r="N29" i="13" s="1"/>
  <c r="N35" i="13" s="1"/>
  <c r="N34" i="13" s="1"/>
  <c r="H24" i="13"/>
  <c r="H25" i="13" s="1"/>
  <c r="H29" i="13" s="1"/>
  <c r="H35" i="13" s="1"/>
  <c r="H34" i="13" s="1"/>
  <c r="O24" i="13"/>
  <c r="O25" i="13" s="1"/>
  <c r="O29" i="13" s="1"/>
  <c r="O35" i="13" s="1"/>
  <c r="E24" i="13"/>
  <c r="E25" i="13" s="1"/>
  <c r="E29" i="13" s="1"/>
  <c r="E35" i="13" s="1"/>
  <c r="E34" i="13" s="1"/>
  <c r="F24" i="13"/>
  <c r="F25" i="13" s="1"/>
  <c r="F29" i="13" s="1"/>
  <c r="F35" i="13" s="1"/>
  <c r="F34" i="13" s="1"/>
  <c r="I24" i="13"/>
  <c r="I25" i="13" s="1"/>
  <c r="I29" i="13" s="1"/>
  <c r="I35" i="13" s="1"/>
  <c r="I34" i="13" s="1"/>
  <c r="J24" i="13"/>
  <c r="J25" i="13" s="1"/>
  <c r="J29" i="13" s="1"/>
  <c r="J35" i="13" s="1"/>
  <c r="J34" i="13" s="1"/>
  <c r="D24" i="13"/>
  <c r="D25" i="13" s="1"/>
  <c r="D29" i="13" s="1"/>
  <c r="D35" i="13" s="1"/>
  <c r="D34" i="13" s="1"/>
  <c r="L24" i="13"/>
  <c r="L25" i="13" s="1"/>
  <c r="L29" i="13" s="1"/>
  <c r="L35" i="13" s="1"/>
  <c r="L34" i="13" s="1"/>
  <c r="K24" i="13"/>
  <c r="K25" i="13" s="1"/>
  <c r="K29" i="13" s="1"/>
  <c r="K35" i="13" s="1"/>
  <c r="K34" i="13" s="1"/>
  <c r="G24" i="13"/>
  <c r="G25" i="13" s="1"/>
  <c r="G29" i="13" s="1"/>
  <c r="G35" i="13" s="1"/>
  <c r="G34" i="13" s="1"/>
  <c r="H38" i="36"/>
  <c r="H40" i="36" s="1"/>
  <c r="C33" i="36"/>
  <c r="K38" i="36"/>
  <c r="K40" i="36" s="1"/>
  <c r="G44" i="14"/>
  <c r="G46" i="14" s="1"/>
  <c r="G47" i="14" s="1"/>
  <c r="G45" i="14"/>
  <c r="I45" i="14"/>
  <c r="I44" i="14"/>
  <c r="I46" i="14" s="1"/>
  <c r="I47" i="14" s="1"/>
  <c r="P40" i="13"/>
  <c r="P39" i="13"/>
  <c r="P36" i="13"/>
  <c r="C41" i="25"/>
  <c r="C37" i="25" s="1"/>
  <c r="C38" i="25" s="1"/>
  <c r="C43" i="25"/>
  <c r="O44" i="14"/>
  <c r="O46" i="14" s="1"/>
  <c r="O47" i="14" s="1"/>
  <c r="O45" i="14"/>
  <c r="T35" i="36"/>
  <c r="T34" i="36"/>
  <c r="T36" i="36"/>
  <c r="Q35" i="36"/>
  <c r="E40" i="36"/>
  <c r="E39" i="36"/>
  <c r="E41" i="36" s="1"/>
  <c r="E42" i="36" s="1"/>
  <c r="I39" i="36"/>
  <c r="I41" i="36" s="1"/>
  <c r="I42" i="36" s="1"/>
  <c r="J40" i="36"/>
  <c r="J39" i="36"/>
  <c r="J41" i="36" s="1"/>
  <c r="J42" i="36" s="1"/>
  <c r="F40" i="36"/>
  <c r="F39" i="36"/>
  <c r="F41" i="36" s="1"/>
  <c r="F42" i="36" s="1"/>
  <c r="C40" i="36"/>
  <c r="C39" i="36"/>
  <c r="C41" i="36" s="1"/>
  <c r="C42" i="36" s="1"/>
  <c r="G39" i="36"/>
  <c r="G41" i="36" s="1"/>
  <c r="G42" i="36" s="1"/>
  <c r="G40" i="36"/>
  <c r="F45" i="14" l="1"/>
  <c r="L38" i="25"/>
  <c r="Q34" i="36"/>
  <c r="R34" i="36" s="1"/>
  <c r="P40" i="36"/>
  <c r="H44" i="14"/>
  <c r="H46" i="14" s="1"/>
  <c r="H47" i="14" s="1"/>
  <c r="E44" i="14"/>
  <c r="E46" i="14" s="1"/>
  <c r="E47" i="14" s="1"/>
  <c r="D45" i="14"/>
  <c r="D40" i="36"/>
  <c r="K38" i="25"/>
  <c r="I38" i="25"/>
  <c r="G38" i="25"/>
  <c r="N38" i="25"/>
  <c r="E38" i="25"/>
  <c r="G43" i="25"/>
  <c r="G44" i="25" s="1"/>
  <c r="G46" i="25" s="1"/>
  <c r="G47" i="25" s="1"/>
  <c r="M38" i="25"/>
  <c r="I43" i="25"/>
  <c r="I44" i="25" s="1"/>
  <c r="I46" i="25" s="1"/>
  <c r="I47" i="25" s="1"/>
  <c r="H41" i="25"/>
  <c r="H37" i="25" s="1"/>
  <c r="H38" i="25" s="1"/>
  <c r="H43" i="25"/>
  <c r="F43" i="25"/>
  <c r="F45" i="25" s="1"/>
  <c r="J38" i="25"/>
  <c r="D38" i="25"/>
  <c r="E43" i="25"/>
  <c r="E44" i="25" s="1"/>
  <c r="E46" i="25" s="1"/>
  <c r="E47" i="25" s="1"/>
  <c r="D43" i="25"/>
  <c r="D45" i="25" s="1"/>
  <c r="F38" i="25"/>
  <c r="O38" i="25"/>
  <c r="J43" i="25"/>
  <c r="J45" i="25" s="1"/>
  <c r="O43" i="25"/>
  <c r="O44" i="25" s="1"/>
  <c r="O46" i="25" s="1"/>
  <c r="O47" i="25" s="1"/>
  <c r="P43" i="25"/>
  <c r="O34" i="13"/>
  <c r="O36" i="13"/>
  <c r="O39" i="13"/>
  <c r="O41" i="13" s="1"/>
  <c r="O37" i="13" s="1"/>
  <c r="O40" i="13"/>
  <c r="H39" i="36"/>
  <c r="H41" i="36" s="1"/>
  <c r="H42" i="36" s="1"/>
  <c r="K39" i="36"/>
  <c r="K41" i="36" s="1"/>
  <c r="K42" i="36" s="1"/>
  <c r="J39" i="13"/>
  <c r="J40" i="13"/>
  <c r="J36" i="13"/>
  <c r="E36" i="13"/>
  <c r="E40" i="13"/>
  <c r="E39" i="13"/>
  <c r="H40" i="13"/>
  <c r="H36" i="13"/>
  <c r="H39" i="13"/>
  <c r="G36" i="13"/>
  <c r="G40" i="13"/>
  <c r="G39" i="13"/>
  <c r="F36" i="13"/>
  <c r="F40" i="13"/>
  <c r="F39" i="13"/>
  <c r="P41" i="13"/>
  <c r="P37" i="13" s="1"/>
  <c r="P38" i="13" s="1"/>
  <c r="P43" i="13"/>
  <c r="D40" i="13"/>
  <c r="D36" i="13"/>
  <c r="D39" i="13"/>
  <c r="C40" i="13"/>
  <c r="C39" i="13"/>
  <c r="C36" i="13"/>
  <c r="I40" i="13"/>
  <c r="I39" i="13"/>
  <c r="I36" i="13"/>
  <c r="C44" i="25"/>
  <c r="C46" i="25" s="1"/>
  <c r="C47" i="25" s="1"/>
  <c r="C45" i="25"/>
  <c r="R36" i="36"/>
  <c r="U35" i="36"/>
  <c r="U34" i="36"/>
  <c r="U36" i="36"/>
  <c r="R35" i="36" l="1"/>
  <c r="O38" i="13"/>
  <c r="O43" i="13"/>
  <c r="O45" i="13" s="1"/>
  <c r="E45" i="25"/>
  <c r="G45" i="25"/>
  <c r="I45" i="25"/>
  <c r="D44" i="25"/>
  <c r="D46" i="25" s="1"/>
  <c r="D47" i="25" s="1"/>
  <c r="H45" i="25"/>
  <c r="H44" i="25"/>
  <c r="H46" i="25" s="1"/>
  <c r="H47" i="25" s="1"/>
  <c r="J44" i="25"/>
  <c r="J46" i="25" s="1"/>
  <c r="J47" i="25" s="1"/>
  <c r="O45" i="25"/>
  <c r="F44" i="25"/>
  <c r="F46" i="25" s="1"/>
  <c r="F47" i="25" s="1"/>
  <c r="P45" i="25"/>
  <c r="P44" i="25"/>
  <c r="P46" i="25" s="1"/>
  <c r="P47" i="25" s="1"/>
  <c r="E41" i="13"/>
  <c r="E37" i="13" s="1"/>
  <c r="E38" i="13" s="1"/>
  <c r="E43" i="13"/>
  <c r="G41" i="13"/>
  <c r="G37" i="13" s="1"/>
  <c r="G38" i="13" s="1"/>
  <c r="G43" i="13"/>
  <c r="J41" i="13"/>
  <c r="J37" i="13" s="1"/>
  <c r="J38" i="13" s="1"/>
  <c r="J43" i="13"/>
  <c r="H41" i="13"/>
  <c r="H37" i="13" s="1"/>
  <c r="H38" i="13" s="1"/>
  <c r="H43" i="13"/>
  <c r="P45" i="13"/>
  <c r="P44" i="13"/>
  <c r="P46" i="13" s="1"/>
  <c r="P47" i="13" s="1"/>
  <c r="F41" i="13"/>
  <c r="F37" i="13" s="1"/>
  <c r="F38" i="13" s="1"/>
  <c r="F43" i="13"/>
  <c r="D41" i="13"/>
  <c r="D37" i="13" s="1"/>
  <c r="D38" i="13" s="1"/>
  <c r="D43" i="13"/>
  <c r="I41" i="13"/>
  <c r="I37" i="13" s="1"/>
  <c r="I38" i="13" s="1"/>
  <c r="I43" i="13"/>
  <c r="C41" i="13"/>
  <c r="C37" i="13" s="1"/>
  <c r="C38" i="13" s="1"/>
  <c r="C43" i="13"/>
  <c r="O44" i="13" l="1"/>
  <c r="O46" i="13" s="1"/>
  <c r="O47" i="13" s="1"/>
  <c r="H45" i="13"/>
  <c r="H44" i="13"/>
  <c r="H46" i="13" s="1"/>
  <c r="H47" i="13" s="1"/>
  <c r="E45" i="13"/>
  <c r="E44" i="13"/>
  <c r="E46" i="13" s="1"/>
  <c r="E47" i="13" s="1"/>
  <c r="G45" i="13"/>
  <c r="G44" i="13"/>
  <c r="G46" i="13" s="1"/>
  <c r="G47" i="13" s="1"/>
  <c r="J45" i="13"/>
  <c r="J44" i="13"/>
  <c r="J46" i="13" s="1"/>
  <c r="J47" i="13" s="1"/>
  <c r="C44" i="13"/>
  <c r="C46" i="13" s="1"/>
  <c r="C47" i="13" s="1"/>
  <c r="C45" i="13"/>
  <c r="I44" i="13"/>
  <c r="I46" i="13" s="1"/>
  <c r="I47" i="13" s="1"/>
  <c r="I45" i="13"/>
  <c r="F44" i="13"/>
  <c r="F46" i="13" s="1"/>
  <c r="F47" i="13" s="1"/>
  <c r="F45" i="13"/>
  <c r="D45" i="13"/>
  <c r="D44" i="13"/>
  <c r="D46" i="13" s="1"/>
  <c r="D47" i="13" s="1"/>
  <c r="E47" i="4" l="1"/>
  <c r="K40" i="10" l="1"/>
  <c r="K36" i="10"/>
  <c r="K39" i="10"/>
  <c r="K41" i="10" l="1"/>
  <c r="K37" i="10" s="1"/>
  <c r="K38" i="10" s="1"/>
  <c r="E50" i="4" s="1"/>
  <c r="K43" i="10"/>
  <c r="K44" i="10" l="1"/>
  <c r="K46" i="10" s="1"/>
  <c r="K47" i="10" s="1"/>
  <c r="K45" i="10"/>
  <c r="E59" i="4"/>
  <c r="Q25" i="43"/>
  <c r="Q27" i="43" s="1"/>
  <c r="R29" i="43" s="1"/>
  <c r="R28" i="43" l="1"/>
  <c r="E60" i="4"/>
  <c r="R33" i="11"/>
  <c r="U33" i="37"/>
  <c r="R33" i="37"/>
  <c r="E69" i="4"/>
  <c r="U33" i="11"/>
  <c r="V34" i="11" l="1"/>
  <c r="V36" i="11"/>
  <c r="V35" i="11"/>
  <c r="S35" i="37"/>
  <c r="S34" i="37"/>
  <c r="S36" i="37"/>
  <c r="V35" i="37"/>
  <c r="V34" i="37"/>
  <c r="V36" i="37"/>
  <c r="S34" i="11"/>
  <c r="S36" i="11"/>
  <c r="S35" i="11"/>
  <c r="E62" i="4"/>
  <c r="E52" i="4"/>
  <c r="E53" i="4" s="1"/>
  <c r="E58" i="4" s="1"/>
  <c r="E129" i="4"/>
  <c r="E11" i="49" s="1"/>
  <c r="V33" i="37" l="1"/>
  <c r="E80" i="4" s="1"/>
  <c r="E82" i="4" s="1"/>
  <c r="E88" i="4" s="1"/>
  <c r="S33" i="37"/>
  <c r="S33" i="11"/>
  <c r="V33" i="11"/>
  <c r="E84" i="4" l="1"/>
  <c r="M21" i="37"/>
  <c r="E86" i="4"/>
  <c r="E90" i="4"/>
  <c r="E39" i="4"/>
  <c r="M21" i="11"/>
  <c r="M37" i="37" l="1"/>
  <c r="L21" i="37"/>
  <c r="N21" i="37"/>
  <c r="M23" i="37"/>
  <c r="M22" i="37"/>
  <c r="M37" i="11"/>
  <c r="M23" i="11"/>
  <c r="N21" i="11"/>
  <c r="M22" i="11"/>
  <c r="L21" i="11"/>
  <c r="E40" i="4"/>
  <c r="E70" i="4"/>
  <c r="M57" i="37" l="1"/>
  <c r="M49" i="37"/>
  <c r="M50" i="37" s="1"/>
  <c r="M70" i="37"/>
  <c r="M54" i="37"/>
  <c r="M55" i="37"/>
  <c r="M51" i="37"/>
  <c r="M52" i="37" s="1"/>
  <c r="N37" i="37"/>
  <c r="N22" i="37"/>
  <c r="O21" i="37"/>
  <c r="N23" i="37"/>
  <c r="L22" i="37"/>
  <c r="L37" i="37"/>
  <c r="L23" i="37"/>
  <c r="L37" i="11"/>
  <c r="L23" i="11"/>
  <c r="L22" i="11"/>
  <c r="M57" i="11"/>
  <c r="M70" i="11"/>
  <c r="M51" i="11"/>
  <c r="M52" i="11" s="1"/>
  <c r="M54" i="11"/>
  <c r="M49" i="11"/>
  <c r="M50" i="11" s="1"/>
  <c r="M55" i="11"/>
  <c r="N22" i="11"/>
  <c r="O21" i="11"/>
  <c r="N23" i="11"/>
  <c r="N37" i="11"/>
  <c r="M58" i="37" l="1"/>
  <c r="M43" i="37" s="1"/>
  <c r="M24" i="37" s="1"/>
  <c r="M25" i="37" s="1"/>
  <c r="M29" i="37" s="1"/>
  <c r="M30" i="37" s="1"/>
  <c r="L51" i="37"/>
  <c r="L52" i="37" s="1"/>
  <c r="L54" i="37"/>
  <c r="L55" i="37"/>
  <c r="L57" i="37"/>
  <c r="L49" i="37"/>
  <c r="L50" i="37" s="1"/>
  <c r="L70" i="37"/>
  <c r="N49" i="37"/>
  <c r="N50" i="37" s="1"/>
  <c r="N51" i="37"/>
  <c r="N52" i="37" s="1"/>
  <c r="N54" i="37"/>
  <c r="N55" i="37"/>
  <c r="N70" i="37"/>
  <c r="N57" i="37"/>
  <c r="O23" i="37"/>
  <c r="O37" i="37"/>
  <c r="O22" i="37"/>
  <c r="O37" i="11"/>
  <c r="O23" i="11"/>
  <c r="O22" i="11"/>
  <c r="L55" i="11"/>
  <c r="L49" i="11"/>
  <c r="L50" i="11" s="1"/>
  <c r="L70" i="11"/>
  <c r="L51" i="11"/>
  <c r="L52" i="11" s="1"/>
  <c r="L57" i="11"/>
  <c r="L54" i="11"/>
  <c r="N49" i="11"/>
  <c r="N50" i="11" s="1"/>
  <c r="N54" i="11"/>
  <c r="N70" i="11"/>
  <c r="N57" i="11"/>
  <c r="N51" i="11"/>
  <c r="N52" i="11" s="1"/>
  <c r="N55" i="11"/>
  <c r="M58" i="11"/>
  <c r="M43" i="11" s="1"/>
  <c r="M24" i="11" s="1"/>
  <c r="M25" i="11" s="1"/>
  <c r="M29" i="11" s="1"/>
  <c r="M30" i="11" s="1"/>
  <c r="O57" i="37" l="1"/>
  <c r="O70" i="37"/>
  <c r="O49" i="37"/>
  <c r="O50" i="37" s="1"/>
  <c r="O55" i="37"/>
  <c r="O51" i="37"/>
  <c r="O52" i="37" s="1"/>
  <c r="O54" i="37"/>
  <c r="M35" i="37"/>
  <c r="M34" i="37"/>
  <c r="M31" i="37"/>
  <c r="L58" i="37"/>
  <c r="L43" i="37" s="1"/>
  <c r="L24" i="37" s="1"/>
  <c r="L25" i="37" s="1"/>
  <c r="L29" i="37" s="1"/>
  <c r="L30" i="37" s="1"/>
  <c r="N58" i="37"/>
  <c r="N43" i="37" s="1"/>
  <c r="N24" i="37" s="1"/>
  <c r="N25" i="37" s="1"/>
  <c r="N29" i="37" s="1"/>
  <c r="N30" i="37" s="1"/>
  <c r="N58" i="11"/>
  <c r="N43" i="11" s="1"/>
  <c r="N24" i="11" s="1"/>
  <c r="N25" i="11" s="1"/>
  <c r="N29" i="11" s="1"/>
  <c r="N30" i="11" s="1"/>
  <c r="M34" i="11"/>
  <c r="M31" i="11"/>
  <c r="M35" i="11"/>
  <c r="L58" i="11"/>
  <c r="L43" i="11" s="1"/>
  <c r="L24" i="11" s="1"/>
  <c r="L25" i="11" s="1"/>
  <c r="L29" i="11" s="1"/>
  <c r="L30" i="11" s="1"/>
  <c r="O49" i="11"/>
  <c r="O50" i="11" s="1"/>
  <c r="O55" i="11"/>
  <c r="O54" i="11"/>
  <c r="O70" i="11"/>
  <c r="O51" i="11"/>
  <c r="O52" i="11" s="1"/>
  <c r="O57" i="11"/>
  <c r="O58" i="11" l="1"/>
  <c r="O43" i="11" s="1"/>
  <c r="O24" i="11" s="1"/>
  <c r="O25" i="11" s="1"/>
  <c r="O29" i="11" s="1"/>
  <c r="O30" i="11" s="1"/>
  <c r="M36" i="37"/>
  <c r="M32" i="37" s="1"/>
  <c r="M33" i="37" s="1"/>
  <c r="M38" i="37"/>
  <c r="O58" i="37"/>
  <c r="O43" i="37" s="1"/>
  <c r="O24" i="37" s="1"/>
  <c r="O25" i="37" s="1"/>
  <c r="O29" i="37" s="1"/>
  <c r="O30" i="37" s="1"/>
  <c r="N31" i="37"/>
  <c r="N35" i="37"/>
  <c r="N34" i="37"/>
  <c r="L31" i="37"/>
  <c r="L34" i="37"/>
  <c r="L35" i="37"/>
  <c r="N31" i="11"/>
  <c r="N35" i="11"/>
  <c r="N34" i="11"/>
  <c r="L35" i="11"/>
  <c r="L34" i="11"/>
  <c r="L31" i="11"/>
  <c r="M36" i="11"/>
  <c r="M32" i="11" s="1"/>
  <c r="M33" i="11" s="1"/>
  <c r="M38" i="11"/>
  <c r="N38" i="37" l="1"/>
  <c r="N36" i="37"/>
  <c r="N32" i="37" s="1"/>
  <c r="N33" i="37" s="1"/>
  <c r="O31" i="37"/>
  <c r="O34" i="37"/>
  <c r="O35" i="37"/>
  <c r="L36" i="37"/>
  <c r="L32" i="37" s="1"/>
  <c r="L33" i="37" s="1"/>
  <c r="L38" i="37"/>
  <c r="M39" i="37"/>
  <c r="M41" i="37" s="1"/>
  <c r="M42" i="37" s="1"/>
  <c r="M40" i="37"/>
  <c r="N36" i="11"/>
  <c r="N32" i="11" s="1"/>
  <c r="N33" i="11" s="1"/>
  <c r="N38" i="11"/>
  <c r="M39" i="11"/>
  <c r="M41" i="11" s="1"/>
  <c r="M42" i="11" s="1"/>
  <c r="M40" i="11"/>
  <c r="L36" i="11"/>
  <c r="L32" i="11" s="1"/>
  <c r="L33" i="11" s="1"/>
  <c r="L38" i="11"/>
  <c r="O31" i="11"/>
  <c r="O35" i="11"/>
  <c r="O34" i="11"/>
  <c r="O38" i="37" l="1"/>
  <c r="O36" i="37"/>
  <c r="O32" i="37" s="1"/>
  <c r="O33" i="37" s="1"/>
  <c r="L40" i="37"/>
  <c r="L39" i="37"/>
  <c r="L41" i="37" s="1"/>
  <c r="L42" i="37" s="1"/>
  <c r="E81" i="4"/>
  <c r="N39" i="37"/>
  <c r="N41" i="37" s="1"/>
  <c r="N42" i="37" s="1"/>
  <c r="N40" i="37"/>
  <c r="N40" i="11"/>
  <c r="N39" i="11"/>
  <c r="N41" i="11" s="1"/>
  <c r="N42" i="11" s="1"/>
  <c r="O36" i="11"/>
  <c r="O32" i="11" s="1"/>
  <c r="O33" i="11" s="1"/>
  <c r="O38" i="11"/>
  <c r="L39" i="11"/>
  <c r="L41" i="11" s="1"/>
  <c r="L42" i="11" s="1"/>
  <c r="L40" i="11"/>
  <c r="O40" i="37" l="1"/>
  <c r="O39" i="37"/>
  <c r="O41" i="37" s="1"/>
  <c r="O42" i="37" s="1"/>
  <c r="O40" i="11"/>
  <c r="O39" i="11"/>
  <c r="O41" i="11" s="1"/>
  <c r="O42" i="11" s="1"/>
  <c r="N39" i="14" l="1"/>
  <c r="K40" i="14"/>
  <c r="K36" i="14"/>
  <c r="K39" i="14"/>
  <c r="N36" i="14" l="1"/>
  <c r="N40" i="14"/>
  <c r="N41" i="14"/>
  <c r="N37" i="14" s="1"/>
  <c r="N43" i="14"/>
  <c r="M40" i="14"/>
  <c r="M39" i="14"/>
  <c r="M36" i="14"/>
  <c r="L36" i="14"/>
  <c r="L40" i="14"/>
  <c r="L39" i="14"/>
  <c r="K41" i="14"/>
  <c r="K37" i="14" s="1"/>
  <c r="K38" i="14" s="1"/>
  <c r="C126" i="4" s="1"/>
  <c r="K43" i="14"/>
  <c r="N38" i="14" l="1"/>
  <c r="N44" i="14"/>
  <c r="N46" i="14" s="1"/>
  <c r="N47" i="14" s="1"/>
  <c r="N45" i="14"/>
  <c r="M41" i="14"/>
  <c r="M37" i="14" s="1"/>
  <c r="M38" i="14" s="1"/>
  <c r="M43" i="14"/>
  <c r="L41" i="14"/>
  <c r="L37" i="14" s="1"/>
  <c r="L38" i="14" s="1"/>
  <c r="L43" i="14"/>
  <c r="K44" i="14"/>
  <c r="K46" i="14" s="1"/>
  <c r="K47" i="14" s="1"/>
  <c r="K45" i="14"/>
  <c r="C125" i="4" l="1"/>
  <c r="C9" i="26" s="1"/>
  <c r="M45" i="14"/>
  <c r="M44" i="14"/>
  <c r="M46" i="14" s="1"/>
  <c r="M47" i="14" s="1"/>
  <c r="L45" i="14"/>
  <c r="L44" i="14"/>
  <c r="L46" i="14" s="1"/>
  <c r="L47" i="14" s="1"/>
  <c r="K36" i="13" l="1"/>
  <c r="K39" i="13"/>
  <c r="K40" i="13"/>
  <c r="L36" i="13" l="1"/>
  <c r="M39" i="13"/>
  <c r="M40" i="13"/>
  <c r="M36" i="13"/>
  <c r="K41" i="13"/>
  <c r="K37" i="13" s="1"/>
  <c r="K38" i="13" s="1"/>
  <c r="D126" i="4" s="1"/>
  <c r="K43" i="13"/>
  <c r="N39" i="13"/>
  <c r="N40" i="13"/>
  <c r="N36" i="13"/>
  <c r="L40" i="13" l="1"/>
  <c r="L39" i="13"/>
  <c r="L41" i="13" s="1"/>
  <c r="L37" i="13" s="1"/>
  <c r="L38" i="13" s="1"/>
  <c r="K44" i="13"/>
  <c r="K46" i="13" s="1"/>
  <c r="K47" i="13" s="1"/>
  <c r="K45" i="13"/>
  <c r="N41" i="13"/>
  <c r="N37" i="13" s="1"/>
  <c r="N38" i="13" s="1"/>
  <c r="N43" i="13"/>
  <c r="M43" i="13"/>
  <c r="M41" i="13"/>
  <c r="M37" i="13" s="1"/>
  <c r="M38" i="13" s="1"/>
  <c r="L43" i="13" l="1"/>
  <c r="L45" i="13" s="1"/>
  <c r="D125" i="4"/>
  <c r="D9" i="26" s="1"/>
  <c r="M44" i="13"/>
  <c r="M46" i="13" s="1"/>
  <c r="M47" i="13" s="1"/>
  <c r="M45" i="13"/>
  <c r="N45" i="13"/>
  <c r="N44" i="13"/>
  <c r="N46" i="13" s="1"/>
  <c r="N47" i="13" s="1"/>
  <c r="L44" i="13" l="1"/>
  <c r="L46" i="13" s="1"/>
  <c r="L47" i="13" s="1"/>
  <c r="E126" i="4" l="1"/>
  <c r="E127" i="4" s="1"/>
  <c r="E128" i="4" s="1"/>
  <c r="E131" i="4" s="1"/>
  <c r="K43" i="25"/>
  <c r="N43" i="25" l="1"/>
  <c r="E44" i="26"/>
  <c r="E45" i="26" s="1"/>
  <c r="E47" i="26" s="1"/>
  <c r="E46" i="26" s="1"/>
  <c r="E22" i="27"/>
  <c r="E23" i="27" s="1"/>
  <c r="E24" i="27" s="1"/>
  <c r="E38" i="27"/>
  <c r="E39" i="27" s="1"/>
  <c r="E40" i="27" s="1"/>
  <c r="E49" i="26"/>
  <c r="E50" i="26" s="1"/>
  <c r="E52" i="26" s="1"/>
  <c r="E51" i="26" s="1"/>
  <c r="E30" i="27"/>
  <c r="E31" i="27" s="1"/>
  <c r="E32" i="27" s="1"/>
  <c r="E26" i="27"/>
  <c r="E27" i="27" s="1"/>
  <c r="E28" i="27" s="1"/>
  <c r="E18" i="27"/>
  <c r="E19" i="27" s="1"/>
  <c r="E20" i="27" s="1"/>
  <c r="E22" i="26"/>
  <c r="E23" i="26" s="1"/>
  <c r="E29" i="26"/>
  <c r="E30" i="26" s="1"/>
  <c r="E32" i="26" s="1"/>
  <c r="E31" i="26" s="1"/>
  <c r="E34" i="27"/>
  <c r="E35" i="27" s="1"/>
  <c r="E36" i="27" s="1"/>
  <c r="E132" i="4"/>
  <c r="E39" i="26"/>
  <c r="E40" i="26" s="1"/>
  <c r="E42" i="26" s="1"/>
  <c r="E41" i="26" s="1"/>
  <c r="E10" i="27"/>
  <c r="E11" i="27" s="1"/>
  <c r="E12" i="27" s="1"/>
  <c r="E34" i="26"/>
  <c r="E35" i="26" s="1"/>
  <c r="E37" i="26" s="1"/>
  <c r="E36" i="26" s="1"/>
  <c r="E11" i="26"/>
  <c r="E12" i="26" s="1"/>
  <c r="E14" i="26" s="1"/>
  <c r="E13" i="26" s="1"/>
  <c r="E15" i="26" s="1"/>
  <c r="L43" i="25"/>
  <c r="K44" i="25"/>
  <c r="K46" i="25" s="1"/>
  <c r="K47" i="25" s="1"/>
  <c r="K45" i="25"/>
  <c r="M43" i="25"/>
  <c r="E25" i="26" l="1"/>
  <c r="E27" i="26"/>
  <c r="E125" i="4"/>
  <c r="E9" i="26" s="1"/>
  <c r="M44" i="25"/>
  <c r="M46" i="25" s="1"/>
  <c r="M47" i="25" s="1"/>
  <c r="M45" i="25"/>
  <c r="E14" i="27"/>
  <c r="E15" i="27" s="1"/>
  <c r="E16" i="27" s="1"/>
  <c r="E17" i="26"/>
  <c r="E18" i="26" s="1"/>
  <c r="E20" i="26" s="1"/>
  <c r="E19" i="26" s="1"/>
  <c r="L44" i="25"/>
  <c r="L46" i="25" s="1"/>
  <c r="L47" i="25" s="1"/>
  <c r="L45" i="25"/>
  <c r="N44" i="25"/>
  <c r="N46" i="25" s="1"/>
  <c r="N47" i="25" s="1"/>
  <c r="N45" i="25"/>
  <c r="E24" i="26" l="1"/>
  <c r="E26" i="26" s="1"/>
  <c r="D24" i="7" l="1"/>
  <c r="D25" i="7" s="1"/>
  <c r="D29" i="7" l="1"/>
  <c r="D30" i="7" s="1"/>
  <c r="D35" i="7" s="1"/>
  <c r="D34" i="7" l="1"/>
  <c r="D38" i="7" s="1"/>
  <c r="D31" i="7"/>
  <c r="D36" i="7" l="1"/>
  <c r="D32" i="7" s="1"/>
  <c r="D33" i="7" s="1"/>
  <c r="D40" i="7"/>
  <c r="D39" i="7"/>
  <c r="D41" i="7" s="1"/>
  <c r="D42" i="7" s="1"/>
  <c r="K12" i="8"/>
  <c r="M30" i="8" l="1"/>
  <c r="E30" i="8"/>
  <c r="D30" i="8"/>
  <c r="K30" i="8"/>
  <c r="I30" i="8"/>
  <c r="H30" i="8"/>
  <c r="O30" i="8"/>
  <c r="G30" i="8"/>
  <c r="N30" i="8"/>
  <c r="F30" i="8"/>
  <c r="L30" i="8"/>
  <c r="C30" i="8"/>
  <c r="J30" i="8"/>
  <c r="C23" i="8"/>
  <c r="C29" i="8" s="1"/>
  <c r="M35" i="8"/>
  <c r="M34" i="8" s="1"/>
  <c r="G35" i="8"/>
  <c r="G34" i="8" s="1"/>
  <c r="D35" i="8"/>
  <c r="D34" i="8" s="1"/>
  <c r="H35" i="8"/>
  <c r="H34" i="8" s="1"/>
  <c r="E35" i="8"/>
  <c r="E34" i="8" s="1"/>
  <c r="F35" i="8"/>
  <c r="F34" i="8" s="1"/>
  <c r="I35" i="8"/>
  <c r="I34" i="8" s="1"/>
  <c r="O35" i="8"/>
  <c r="O34" i="8" s="1"/>
  <c r="J35" i="8"/>
  <c r="J34" i="8" s="1"/>
  <c r="N35" i="8"/>
  <c r="N34" i="8" s="1"/>
  <c r="L35" i="8"/>
  <c r="L34" i="8" s="1"/>
  <c r="K35" i="8"/>
  <c r="K34" i="8" s="1"/>
  <c r="D47" i="4" s="1"/>
  <c r="P35" i="8"/>
  <c r="O36" i="8" l="1"/>
  <c r="O39" i="8"/>
  <c r="O43" i="8" s="1"/>
  <c r="C35" i="8"/>
  <c r="O40" i="8"/>
  <c r="G40" i="8"/>
  <c r="G36" i="8"/>
  <c r="G39" i="8"/>
  <c r="N40" i="8"/>
  <c r="N36" i="8"/>
  <c r="N39" i="8"/>
  <c r="E39" i="8"/>
  <c r="E40" i="8"/>
  <c r="E36" i="8"/>
  <c r="J40" i="8"/>
  <c r="J36" i="8"/>
  <c r="J39" i="8"/>
  <c r="I40" i="8"/>
  <c r="I39" i="8"/>
  <c r="I36" i="8"/>
  <c r="L39" i="8"/>
  <c r="L40" i="8"/>
  <c r="L36" i="8"/>
  <c r="M40" i="8"/>
  <c r="M36" i="8"/>
  <c r="M39" i="8"/>
  <c r="H40" i="8"/>
  <c r="H39" i="8"/>
  <c r="H36" i="8"/>
  <c r="K36" i="8"/>
  <c r="K40" i="8"/>
  <c r="K39" i="8"/>
  <c r="F36" i="8"/>
  <c r="F39" i="8"/>
  <c r="F40" i="8"/>
  <c r="P36" i="8"/>
  <c r="P39" i="8"/>
  <c r="P40" i="8"/>
  <c r="D40" i="8"/>
  <c r="D36" i="8"/>
  <c r="D39" i="8"/>
  <c r="O41" i="8" l="1"/>
  <c r="O37" i="8" s="1"/>
  <c r="O38" i="8" s="1"/>
  <c r="C34" i="8"/>
  <c r="C36" i="8"/>
  <c r="C39" i="8"/>
  <c r="C40" i="8"/>
  <c r="K41" i="8"/>
  <c r="K37" i="8" s="1"/>
  <c r="K38" i="8" s="1"/>
  <c r="D50" i="4" s="1"/>
  <c r="K43" i="8"/>
  <c r="E43" i="8"/>
  <c r="E41" i="8"/>
  <c r="E37" i="8" s="1"/>
  <c r="E38" i="8" s="1"/>
  <c r="P41" i="8"/>
  <c r="P37" i="8" s="1"/>
  <c r="P38" i="8" s="1"/>
  <c r="P43" i="8"/>
  <c r="I41" i="8"/>
  <c r="I37" i="8" s="1"/>
  <c r="I38" i="8" s="1"/>
  <c r="I43" i="8"/>
  <c r="N43" i="8"/>
  <c r="N41" i="8"/>
  <c r="N37" i="8" s="1"/>
  <c r="N38" i="8" s="1"/>
  <c r="O44" i="8"/>
  <c r="O46" i="8" s="1"/>
  <c r="O47" i="8" s="1"/>
  <c r="O45" i="8"/>
  <c r="G43" i="8"/>
  <c r="G41" i="8"/>
  <c r="G37" i="8" s="1"/>
  <c r="G38" i="8" s="1"/>
  <c r="L41" i="8"/>
  <c r="L37" i="8" s="1"/>
  <c r="L38" i="8" s="1"/>
  <c r="L43" i="8"/>
  <c r="J41" i="8"/>
  <c r="J37" i="8" s="1"/>
  <c r="J38" i="8" s="1"/>
  <c r="J43" i="8"/>
  <c r="F41" i="8"/>
  <c r="F37" i="8" s="1"/>
  <c r="F38" i="8" s="1"/>
  <c r="F43" i="8"/>
  <c r="H43" i="8"/>
  <c r="H41" i="8"/>
  <c r="H37" i="8" s="1"/>
  <c r="H38" i="8" s="1"/>
  <c r="M41" i="8"/>
  <c r="M37" i="8" s="1"/>
  <c r="M38" i="8" s="1"/>
  <c r="M43" i="8"/>
  <c r="D41" i="8"/>
  <c r="D37" i="8" s="1"/>
  <c r="D38" i="8" s="1"/>
  <c r="D43" i="8"/>
  <c r="C43" i="8" l="1"/>
  <c r="C41" i="8"/>
  <c r="C37" i="8" s="1"/>
  <c r="C38" i="8" s="1"/>
  <c r="P45" i="8"/>
  <c r="P44" i="8"/>
  <c r="P46" i="8" s="1"/>
  <c r="P47" i="8" s="1"/>
  <c r="D45" i="8"/>
  <c r="D44" i="8"/>
  <c r="D46" i="8" s="1"/>
  <c r="D47" i="8" s="1"/>
  <c r="H45" i="8"/>
  <c r="H44" i="8"/>
  <c r="H46" i="8" s="1"/>
  <c r="H47" i="8" s="1"/>
  <c r="N44" i="8"/>
  <c r="N46" i="8" s="1"/>
  <c r="N47" i="8" s="1"/>
  <c r="N45" i="8"/>
  <c r="G45" i="8"/>
  <c r="G44" i="8"/>
  <c r="G46" i="8" s="1"/>
  <c r="G47" i="8" s="1"/>
  <c r="E45" i="8"/>
  <c r="E44" i="8"/>
  <c r="E46" i="8" s="1"/>
  <c r="E47" i="8" s="1"/>
  <c r="F45" i="8"/>
  <c r="F44" i="8"/>
  <c r="F46" i="8" s="1"/>
  <c r="F47" i="8" s="1"/>
  <c r="I44" i="8"/>
  <c r="I46" i="8" s="1"/>
  <c r="I47" i="8" s="1"/>
  <c r="I45" i="8"/>
  <c r="J45" i="8"/>
  <c r="J44" i="8"/>
  <c r="J46" i="8" s="1"/>
  <c r="J47" i="8" s="1"/>
  <c r="J25" i="43"/>
  <c r="D127" i="4"/>
  <c r="D128" i="4" s="1"/>
  <c r="D131" i="4" s="1"/>
  <c r="D59" i="4"/>
  <c r="D60" i="4" s="1"/>
  <c r="R33" i="36"/>
  <c r="K44" i="8"/>
  <c r="K46" i="8" s="1"/>
  <c r="K47" i="8" s="1"/>
  <c r="K45" i="8"/>
  <c r="L45" i="8"/>
  <c r="L44" i="8"/>
  <c r="L46" i="8" s="1"/>
  <c r="L47" i="8" s="1"/>
  <c r="M45" i="8"/>
  <c r="M44" i="8"/>
  <c r="M46" i="8" s="1"/>
  <c r="M47" i="8" s="1"/>
  <c r="C44" i="8" l="1"/>
  <c r="C46" i="8" s="1"/>
  <c r="C47" i="8" s="1"/>
  <c r="C45" i="8"/>
  <c r="D69" i="4"/>
  <c r="U33" i="9"/>
  <c r="U33" i="36"/>
  <c r="R33" i="9"/>
  <c r="S34" i="36"/>
  <c r="S36" i="36"/>
  <c r="S35" i="36"/>
  <c r="J27" i="43"/>
  <c r="S35" i="9" l="1"/>
  <c r="S36" i="9"/>
  <c r="S34" i="9"/>
  <c r="K28" i="43"/>
  <c r="K29" i="43"/>
  <c r="S33" i="36"/>
  <c r="D62" i="4"/>
  <c r="D52" i="4"/>
  <c r="D53" i="4" s="1"/>
  <c r="D129" i="4"/>
  <c r="V35" i="36"/>
  <c r="V34" i="36"/>
  <c r="V36" i="36"/>
  <c r="V36" i="9"/>
  <c r="V34" i="9"/>
  <c r="V35" i="9"/>
  <c r="S33" i="9" l="1"/>
  <c r="D58" i="4"/>
  <c r="V33" i="36"/>
  <c r="V33" i="9"/>
  <c r="D11" i="26"/>
  <c r="D12" i="26" s="1"/>
  <c r="D14" i="26" s="1"/>
  <c r="D13" i="26" s="1"/>
  <c r="D15" i="26" s="1"/>
  <c r="D30" i="27"/>
  <c r="D31" i="27" s="1"/>
  <c r="D32" i="27" s="1"/>
  <c r="D39" i="26"/>
  <c r="D40" i="26" s="1"/>
  <c r="D42" i="26" s="1"/>
  <c r="D41" i="26" s="1"/>
  <c r="D18" i="27"/>
  <c r="D19" i="27" s="1"/>
  <c r="D20" i="27" s="1"/>
  <c r="D34" i="27"/>
  <c r="D35" i="27" s="1"/>
  <c r="D36" i="27" s="1"/>
  <c r="D34" i="26"/>
  <c r="D35" i="26" s="1"/>
  <c r="D37" i="26" s="1"/>
  <c r="D36" i="26" s="1"/>
  <c r="D49" i="26"/>
  <c r="D50" i="26" s="1"/>
  <c r="D52" i="26" s="1"/>
  <c r="D51" i="26" s="1"/>
  <c r="D44" i="26"/>
  <c r="D45" i="26" s="1"/>
  <c r="D47" i="26" s="1"/>
  <c r="D46" i="26" s="1"/>
  <c r="D29" i="26"/>
  <c r="D30" i="26" s="1"/>
  <c r="D32" i="26" s="1"/>
  <c r="D31" i="26" s="1"/>
  <c r="D26" i="27"/>
  <c r="D27" i="27" s="1"/>
  <c r="D28" i="27" s="1"/>
  <c r="D132" i="4"/>
  <c r="D10" i="27"/>
  <c r="D11" i="27" s="1"/>
  <c r="D12" i="27" s="1"/>
  <c r="D38" i="27"/>
  <c r="D39" i="27" s="1"/>
  <c r="D40" i="27" s="1"/>
  <c r="D22" i="27"/>
  <c r="D23" i="27" s="1"/>
  <c r="D24" i="27" s="1"/>
  <c r="D22" i="26"/>
  <c r="D23" i="26" s="1"/>
  <c r="D17" i="26" l="1"/>
  <c r="D18" i="26" s="1"/>
  <c r="D20" i="26" s="1"/>
  <c r="D19" i="26" s="1"/>
  <c r="D14" i="27"/>
  <c r="D15" i="27" s="1"/>
  <c r="D16" i="27" s="1"/>
  <c r="D39" i="4"/>
  <c r="M21" i="9"/>
  <c r="D25" i="26"/>
  <c r="D27" i="26"/>
  <c r="M21" i="36"/>
  <c r="D80" i="4"/>
  <c r="D82" i="4" s="1"/>
  <c r="D24" i="26" l="1"/>
  <c r="D26" i="26" s="1"/>
  <c r="M22" i="36"/>
  <c r="M37" i="36"/>
  <c r="N21" i="36"/>
  <c r="L21" i="36"/>
  <c r="M23" i="36"/>
  <c r="D40" i="4"/>
  <c r="D70" i="4"/>
  <c r="D90" i="4"/>
  <c r="D88" i="4"/>
  <c r="D86" i="4"/>
  <c r="D84" i="4"/>
  <c r="M23" i="9"/>
  <c r="N21" i="9"/>
  <c r="M22" i="9"/>
  <c r="L21" i="9"/>
  <c r="M37" i="9"/>
  <c r="M51" i="9" l="1"/>
  <c r="M52" i="9" s="1"/>
  <c r="M54" i="9"/>
  <c r="M55" i="9"/>
  <c r="M57" i="9"/>
  <c r="M70" i="9"/>
  <c r="M49" i="9"/>
  <c r="M50" i="9" s="1"/>
  <c r="L37" i="36"/>
  <c r="L22" i="36"/>
  <c r="L23" i="36"/>
  <c r="O21" i="36"/>
  <c r="N37" i="36"/>
  <c r="N23" i="36"/>
  <c r="N22" i="36"/>
  <c r="M57" i="36"/>
  <c r="M49" i="36"/>
  <c r="M50" i="36" s="1"/>
  <c r="M51" i="36"/>
  <c r="M52" i="36" s="1"/>
  <c r="M70" i="36"/>
  <c r="M54" i="36"/>
  <c r="M55" i="36"/>
  <c r="N37" i="9"/>
  <c r="O21" i="9"/>
  <c r="N22" i="9"/>
  <c r="N23" i="9"/>
  <c r="L22" i="9"/>
  <c r="L23" i="9"/>
  <c r="L37" i="9"/>
  <c r="N57" i="9" l="1"/>
  <c r="N54" i="9"/>
  <c r="N55" i="9"/>
  <c r="N51" i="9"/>
  <c r="N52" i="9" s="1"/>
  <c r="N49" i="9"/>
  <c r="N50" i="9" s="1"/>
  <c r="N70" i="9"/>
  <c r="M58" i="9"/>
  <c r="M43" i="9" s="1"/>
  <c r="M24" i="9" s="1"/>
  <c r="O23" i="9"/>
  <c r="O22" i="9"/>
  <c r="O37" i="9"/>
  <c r="L70" i="9"/>
  <c r="L54" i="9"/>
  <c r="L57" i="9"/>
  <c r="L51" i="9"/>
  <c r="L52" i="9" s="1"/>
  <c r="L49" i="9"/>
  <c r="L50" i="9" s="1"/>
  <c r="L55" i="9"/>
  <c r="M58" i="36"/>
  <c r="M43" i="36" s="1"/>
  <c r="M24" i="36" s="1"/>
  <c r="N57" i="36"/>
  <c r="N51" i="36"/>
  <c r="N52" i="36" s="1"/>
  <c r="N55" i="36"/>
  <c r="N54" i="36"/>
  <c r="N70" i="36"/>
  <c r="N49" i="36"/>
  <c r="N50" i="36" s="1"/>
  <c r="L51" i="36"/>
  <c r="L52" i="36" s="1"/>
  <c r="L54" i="36"/>
  <c r="L57" i="36"/>
  <c r="L49" i="36"/>
  <c r="L50" i="36" s="1"/>
  <c r="L70" i="36"/>
  <c r="L55" i="36"/>
  <c r="O37" i="36"/>
  <c r="O22" i="36"/>
  <c r="O23" i="36"/>
  <c r="N58" i="9" l="1"/>
  <c r="N43" i="9" s="1"/>
  <c r="N24" i="9" s="1"/>
  <c r="N25" i="9" s="1"/>
  <c r="N29" i="9" s="1"/>
  <c r="N30" i="9" s="1"/>
  <c r="M25" i="9"/>
  <c r="M29" i="9" s="1"/>
  <c r="M30" i="9" s="1"/>
  <c r="M25" i="36"/>
  <c r="M29" i="36" s="1"/>
  <c r="M30" i="36" s="1"/>
  <c r="O49" i="9"/>
  <c r="O50" i="9" s="1"/>
  <c r="O55" i="9"/>
  <c r="O54" i="9"/>
  <c r="O51" i="9"/>
  <c r="O52" i="9" s="1"/>
  <c r="O57" i="9"/>
  <c r="O70" i="9"/>
  <c r="O54" i="36"/>
  <c r="O70" i="36"/>
  <c r="O57" i="36"/>
  <c r="O49" i="36"/>
  <c r="O50" i="36" s="1"/>
  <c r="O55" i="36"/>
  <c r="O51" i="36"/>
  <c r="O52" i="36" s="1"/>
  <c r="L58" i="36"/>
  <c r="L43" i="36" s="1"/>
  <c r="L24" i="36" s="1"/>
  <c r="N58" i="36"/>
  <c r="N43" i="36" s="1"/>
  <c r="N24" i="36" s="1"/>
  <c r="L58" i="9"/>
  <c r="L43" i="9" s="1"/>
  <c r="L24" i="9" s="1"/>
  <c r="O58" i="36" l="1"/>
  <c r="O43" i="36" s="1"/>
  <c r="O24" i="36" s="1"/>
  <c r="N25" i="36"/>
  <c r="N29" i="36" s="1"/>
  <c r="N30" i="36" s="1"/>
  <c r="L25" i="9"/>
  <c r="L29" i="9" s="1"/>
  <c r="L30" i="9" s="1"/>
  <c r="N35" i="9"/>
  <c r="N31" i="9"/>
  <c r="N34" i="9"/>
  <c r="L25" i="36"/>
  <c r="L29" i="36" s="1"/>
  <c r="L30" i="36" s="1"/>
  <c r="M35" i="36"/>
  <c r="M34" i="36"/>
  <c r="M31" i="36"/>
  <c r="M35" i="9"/>
  <c r="M31" i="9"/>
  <c r="M34" i="9"/>
  <c r="O58" i="9"/>
  <c r="O43" i="9" s="1"/>
  <c r="O24" i="9" s="1"/>
  <c r="O25" i="9" l="1"/>
  <c r="O29" i="9" s="1"/>
  <c r="O30" i="9" s="1"/>
  <c r="L31" i="36"/>
  <c r="L35" i="36"/>
  <c r="L34" i="36"/>
  <c r="N35" i="36"/>
  <c r="N31" i="36"/>
  <c r="N34" i="36"/>
  <c r="N36" i="9"/>
  <c r="N32" i="9" s="1"/>
  <c r="N33" i="9" s="1"/>
  <c r="N38" i="9"/>
  <c r="M36" i="36"/>
  <c r="M32" i="36" s="1"/>
  <c r="M33" i="36" s="1"/>
  <c r="M38" i="36"/>
  <c r="L34" i="9"/>
  <c r="L35" i="9"/>
  <c r="L31" i="9"/>
  <c r="O25" i="36"/>
  <c r="O29" i="36" s="1"/>
  <c r="O30" i="36" s="1"/>
  <c r="M36" i="9"/>
  <c r="M32" i="9" s="1"/>
  <c r="M33" i="9" s="1"/>
  <c r="M38" i="9"/>
  <c r="O34" i="36" l="1"/>
  <c r="O31" i="36"/>
  <c r="O35" i="36"/>
  <c r="O34" i="9"/>
  <c r="O31" i="9"/>
  <c r="O35" i="9"/>
  <c r="N36" i="36"/>
  <c r="N32" i="36" s="1"/>
  <c r="N33" i="36" s="1"/>
  <c r="N38" i="36"/>
  <c r="L36" i="9"/>
  <c r="L32" i="9" s="1"/>
  <c r="L33" i="9" s="1"/>
  <c r="L38" i="9"/>
  <c r="M40" i="36"/>
  <c r="M39" i="36"/>
  <c r="M41" i="36" s="1"/>
  <c r="M42" i="36" s="1"/>
  <c r="M40" i="9"/>
  <c r="M39" i="9"/>
  <c r="M41" i="9" s="1"/>
  <c r="M42" i="9" s="1"/>
  <c r="L36" i="36"/>
  <c r="L32" i="36" s="1"/>
  <c r="L33" i="36" s="1"/>
  <c r="L38" i="36"/>
  <c r="N40" i="9"/>
  <c r="N39" i="9"/>
  <c r="N41" i="9" s="1"/>
  <c r="N42" i="9" s="1"/>
  <c r="D81" i="4" l="1"/>
  <c r="O36" i="9"/>
  <c r="O32" i="9" s="1"/>
  <c r="O33" i="9" s="1"/>
  <c r="O38" i="9"/>
  <c r="L40" i="9"/>
  <c r="L39" i="9"/>
  <c r="L41" i="9" s="1"/>
  <c r="L42" i="9" s="1"/>
  <c r="L40" i="36"/>
  <c r="L39" i="36"/>
  <c r="L41" i="36" s="1"/>
  <c r="L42" i="36" s="1"/>
  <c r="N39" i="36"/>
  <c r="N41" i="36" s="1"/>
  <c r="N42" i="36" s="1"/>
  <c r="N40" i="36"/>
  <c r="O36" i="36"/>
  <c r="O32" i="36" s="1"/>
  <c r="O33" i="36" s="1"/>
  <c r="O38" i="36"/>
  <c r="O40" i="36" l="1"/>
  <c r="O39" i="36"/>
  <c r="O41" i="36" s="1"/>
  <c r="O42" i="36" s="1"/>
  <c r="O40" i="9"/>
  <c r="O39" i="9"/>
  <c r="O41" i="9" s="1"/>
  <c r="O42" i="9" s="1"/>
  <c r="K40" i="6" l="1"/>
  <c r="K39" i="6"/>
  <c r="K41" i="6" s="1"/>
  <c r="K37" i="6" s="1"/>
  <c r="K36" i="6"/>
  <c r="K38" i="6" l="1"/>
  <c r="C50" i="4" s="1"/>
  <c r="C59" i="4" s="1"/>
  <c r="K43" i="6"/>
  <c r="C25" i="43" l="1"/>
  <c r="C27" i="43" s="1"/>
  <c r="C127" i="4"/>
  <c r="C128" i="4" s="1"/>
  <c r="C131" i="4" s="1"/>
  <c r="K44" i="6"/>
  <c r="K46" i="6" s="1"/>
  <c r="K47" i="6" s="1"/>
  <c r="K45" i="6"/>
  <c r="U33" i="7"/>
  <c r="R33" i="7"/>
  <c r="R33" i="35"/>
  <c r="U33" i="35"/>
  <c r="C69" i="4"/>
  <c r="C60" i="4"/>
  <c r="Q31" i="43" l="1"/>
  <c r="J31" i="43"/>
  <c r="E24" i="43"/>
  <c r="D28" i="43"/>
  <c r="E26" i="43"/>
  <c r="V36" i="7"/>
  <c r="V34" i="7"/>
  <c r="V35" i="7"/>
  <c r="S34" i="7"/>
  <c r="S36" i="7"/>
  <c r="S35" i="7"/>
  <c r="C129" i="4"/>
  <c r="C62" i="4"/>
  <c r="C52" i="4"/>
  <c r="C53" i="4" s="1"/>
  <c r="E25" i="43"/>
  <c r="V36" i="35"/>
  <c r="V35" i="35"/>
  <c r="V34" i="35"/>
  <c r="S34" i="35"/>
  <c r="S36" i="35"/>
  <c r="S35" i="35"/>
  <c r="S33" i="7" l="1"/>
  <c r="V33" i="35"/>
  <c r="C58" i="4"/>
  <c r="C34" i="27"/>
  <c r="C35" i="27" s="1"/>
  <c r="C36" i="27" s="1"/>
  <c r="C30" i="27"/>
  <c r="C31" i="27" s="1"/>
  <c r="C32" i="27" s="1"/>
  <c r="C44" i="26"/>
  <c r="C45" i="26" s="1"/>
  <c r="C47" i="26" s="1"/>
  <c r="C46" i="26" s="1"/>
  <c r="C26" i="27"/>
  <c r="C27" i="27" s="1"/>
  <c r="C28" i="27" s="1"/>
  <c r="C11" i="26"/>
  <c r="C12" i="26" s="1"/>
  <c r="C14" i="26" s="1"/>
  <c r="C13" i="26" s="1"/>
  <c r="C15" i="26" s="1"/>
  <c r="C34" i="26"/>
  <c r="C35" i="26" s="1"/>
  <c r="C37" i="26" s="1"/>
  <c r="C36" i="26" s="1"/>
  <c r="C132" i="4"/>
  <c r="C22" i="27"/>
  <c r="C23" i="27" s="1"/>
  <c r="C24" i="27" s="1"/>
  <c r="C18" i="27"/>
  <c r="C19" i="27" s="1"/>
  <c r="C20" i="27" s="1"/>
  <c r="C22" i="26"/>
  <c r="C23" i="26" s="1"/>
  <c r="C10" i="27"/>
  <c r="C11" i="27" s="1"/>
  <c r="C12" i="27" s="1"/>
  <c r="C39" i="26"/>
  <c r="C40" i="26" s="1"/>
  <c r="C42" i="26" s="1"/>
  <c r="C41" i="26" s="1"/>
  <c r="C38" i="27"/>
  <c r="C39" i="27" s="1"/>
  <c r="C40" i="27" s="1"/>
  <c r="C49" i="26"/>
  <c r="C50" i="26" s="1"/>
  <c r="C52" i="26" s="1"/>
  <c r="C51" i="26" s="1"/>
  <c r="C29" i="26"/>
  <c r="C30" i="26" s="1"/>
  <c r="C32" i="26" s="1"/>
  <c r="C31" i="26" s="1"/>
  <c r="V33" i="7"/>
  <c r="S33" i="35"/>
  <c r="C25" i="26" l="1"/>
  <c r="C27" i="26"/>
  <c r="C14" i="27"/>
  <c r="C15" i="27" s="1"/>
  <c r="C16" i="27" s="1"/>
  <c r="C17" i="26"/>
  <c r="C18" i="26" s="1"/>
  <c r="C20" i="26" s="1"/>
  <c r="C19" i="26" s="1"/>
  <c r="C39" i="4"/>
  <c r="M21" i="7"/>
  <c r="M21" i="35"/>
  <c r="C80" i="4"/>
  <c r="C82" i="4" s="1"/>
  <c r="M23" i="7" l="1"/>
  <c r="N21" i="7"/>
  <c r="M22" i="7"/>
  <c r="M37" i="7"/>
  <c r="L21" i="7"/>
  <c r="L21" i="35"/>
  <c r="M23" i="35"/>
  <c r="M37" i="35"/>
  <c r="N21" i="35"/>
  <c r="M22" i="35"/>
  <c r="C40" i="4"/>
  <c r="C70" i="4"/>
  <c r="C84" i="4"/>
  <c r="C86" i="4"/>
  <c r="C88" i="4"/>
  <c r="C90" i="4"/>
  <c r="C24" i="26"/>
  <c r="M54" i="7" l="1"/>
  <c r="M57" i="7"/>
  <c r="M49" i="7"/>
  <c r="M50" i="7" s="1"/>
  <c r="M55" i="7"/>
  <c r="M58" i="7" s="1"/>
  <c r="M70" i="7"/>
  <c r="M51" i="7"/>
  <c r="M52" i="7" s="1"/>
  <c r="C26" i="26"/>
  <c r="L22" i="35"/>
  <c r="L37" i="35"/>
  <c r="L23" i="35"/>
  <c r="L37" i="7"/>
  <c r="L23" i="7"/>
  <c r="L22" i="7"/>
  <c r="M55" i="35"/>
  <c r="M57" i="35"/>
  <c r="M54" i="35"/>
  <c r="M49" i="35"/>
  <c r="M50" i="35" s="1"/>
  <c r="M70" i="35"/>
  <c r="M51" i="35"/>
  <c r="M52" i="35" s="1"/>
  <c r="N22" i="35"/>
  <c r="O21" i="35"/>
  <c r="N23" i="35"/>
  <c r="N37" i="35"/>
  <c r="N37" i="7"/>
  <c r="N22" i="7"/>
  <c r="O21" i="7"/>
  <c r="N23" i="7"/>
  <c r="M58" i="35" l="1"/>
  <c r="M43" i="35" s="1"/>
  <c r="M24" i="35" s="1"/>
  <c r="M25" i="35" s="1"/>
  <c r="M29" i="35" s="1"/>
  <c r="M30" i="35" s="1"/>
  <c r="O37" i="35"/>
  <c r="O22" i="35"/>
  <c r="O23" i="35"/>
  <c r="N51" i="35"/>
  <c r="N52" i="35" s="1"/>
  <c r="N49" i="35"/>
  <c r="N50" i="35" s="1"/>
  <c r="N70" i="35"/>
  <c r="N54" i="35"/>
  <c r="N55" i="35"/>
  <c r="N57" i="35"/>
  <c r="N51" i="7"/>
  <c r="N52" i="7" s="1"/>
  <c r="N49" i="7"/>
  <c r="N50" i="7" s="1"/>
  <c r="N57" i="7"/>
  <c r="N55" i="7"/>
  <c r="N54" i="7"/>
  <c r="N70" i="7"/>
  <c r="M43" i="7"/>
  <c r="M24" i="7" s="1"/>
  <c r="L49" i="35"/>
  <c r="L50" i="35" s="1"/>
  <c r="L51" i="35"/>
  <c r="L52" i="35" s="1"/>
  <c r="L57" i="35"/>
  <c r="L54" i="35"/>
  <c r="L70" i="35"/>
  <c r="L55" i="35"/>
  <c r="L70" i="7"/>
  <c r="L55" i="7"/>
  <c r="L57" i="7"/>
  <c r="L49" i="7"/>
  <c r="L50" i="7" s="1"/>
  <c r="L51" i="7"/>
  <c r="L52" i="7" s="1"/>
  <c r="L54" i="7"/>
  <c r="O22" i="7"/>
  <c r="O37" i="7"/>
  <c r="O23" i="7"/>
  <c r="N58" i="7" l="1"/>
  <c r="L58" i="7"/>
  <c r="L43" i="7" s="1"/>
  <c r="L24" i="7" s="1"/>
  <c r="L25" i="7" s="1"/>
  <c r="L29" i="7" s="1"/>
  <c r="L30" i="7" s="1"/>
  <c r="O54" i="35"/>
  <c r="O51" i="35"/>
  <c r="O52" i="35" s="1"/>
  <c r="O57" i="35"/>
  <c r="O49" i="35"/>
  <c r="O50" i="35" s="1"/>
  <c r="O55" i="35"/>
  <c r="O58" i="35" s="1"/>
  <c r="O70" i="35"/>
  <c r="N43" i="7"/>
  <c r="N24" i="7" s="1"/>
  <c r="M31" i="35"/>
  <c r="M35" i="35"/>
  <c r="M34" i="35"/>
  <c r="N58" i="35"/>
  <c r="N43" i="35" s="1"/>
  <c r="N24" i="35" s="1"/>
  <c r="M25" i="7"/>
  <c r="M29" i="7" s="1"/>
  <c r="M30" i="7" s="1"/>
  <c r="O51" i="7"/>
  <c r="O52" i="7" s="1"/>
  <c r="O55" i="7"/>
  <c r="O70" i="7"/>
  <c r="O54" i="7"/>
  <c r="O49" i="7"/>
  <c r="O50" i="7" s="1"/>
  <c r="O57" i="7"/>
  <c r="L58" i="35"/>
  <c r="L43" i="35" s="1"/>
  <c r="L24" i="35" s="1"/>
  <c r="M34" i="7" l="1"/>
  <c r="M35" i="7"/>
  <c r="M31" i="7"/>
  <c r="L35" i="7"/>
  <c r="L34" i="7"/>
  <c r="L31" i="7"/>
  <c r="L25" i="35"/>
  <c r="L29" i="35" s="1"/>
  <c r="L30" i="35" s="1"/>
  <c r="N25" i="7"/>
  <c r="N29" i="7" s="1"/>
  <c r="N30" i="7" s="1"/>
  <c r="N25" i="35"/>
  <c r="N29" i="35" s="1"/>
  <c r="N30" i="35" s="1"/>
  <c r="O43" i="35"/>
  <c r="O24" i="35" s="1"/>
  <c r="M36" i="35"/>
  <c r="M32" i="35" s="1"/>
  <c r="M33" i="35" s="1"/>
  <c r="M38" i="35"/>
  <c r="O58" i="7"/>
  <c r="O43" i="7" s="1"/>
  <c r="O24" i="7" s="1"/>
  <c r="O25" i="7" l="1"/>
  <c r="O29" i="7" s="1"/>
  <c r="O30" i="7" s="1"/>
  <c r="N31" i="7"/>
  <c r="N35" i="7"/>
  <c r="N34" i="7"/>
  <c r="O25" i="35"/>
  <c r="O29" i="35" s="1"/>
  <c r="O30" i="35" s="1"/>
  <c r="L35" i="35"/>
  <c r="L31" i="35"/>
  <c r="L34" i="35"/>
  <c r="L36" i="7"/>
  <c r="L32" i="7" s="1"/>
  <c r="L33" i="7" s="1"/>
  <c r="L38" i="7"/>
  <c r="N34" i="35"/>
  <c r="N35" i="35"/>
  <c r="N31" i="35"/>
  <c r="M39" i="35"/>
  <c r="M41" i="35" s="1"/>
  <c r="M42" i="35" s="1"/>
  <c r="M40" i="35"/>
  <c r="M36" i="7"/>
  <c r="M32" i="7" s="1"/>
  <c r="M33" i="7" s="1"/>
  <c r="M38" i="7"/>
  <c r="O35" i="35" l="1"/>
  <c r="O34" i="35"/>
  <c r="O31" i="35"/>
  <c r="L36" i="35"/>
  <c r="L32" i="35" s="1"/>
  <c r="L33" i="35" s="1"/>
  <c r="L38" i="35"/>
  <c r="N36" i="7"/>
  <c r="N32" i="7" s="1"/>
  <c r="N33" i="7" s="1"/>
  <c r="N38" i="7"/>
  <c r="O35" i="7"/>
  <c r="O31" i="7"/>
  <c r="O34" i="7"/>
  <c r="N36" i="35"/>
  <c r="N32" i="35" s="1"/>
  <c r="N33" i="35" s="1"/>
  <c r="N38" i="35"/>
  <c r="L39" i="7"/>
  <c r="L41" i="7" s="1"/>
  <c r="L42" i="7" s="1"/>
  <c r="L40" i="7"/>
  <c r="M40" i="7"/>
  <c r="M39" i="7"/>
  <c r="M41" i="7" s="1"/>
  <c r="M42" i="7" s="1"/>
  <c r="C81" i="4" l="1"/>
  <c r="N39" i="35"/>
  <c r="N41" i="35" s="1"/>
  <c r="N42" i="35" s="1"/>
  <c r="N40" i="35"/>
  <c r="L39" i="35"/>
  <c r="L41" i="35" s="1"/>
  <c r="L42" i="35" s="1"/>
  <c r="L40" i="35"/>
  <c r="N40" i="7"/>
  <c r="N39" i="7"/>
  <c r="N41" i="7" s="1"/>
  <c r="N42" i="7" s="1"/>
  <c r="O36" i="35"/>
  <c r="O32" i="35" s="1"/>
  <c r="O33" i="35" s="1"/>
  <c r="O38" i="35"/>
  <c r="O36" i="7"/>
  <c r="O32" i="7" s="1"/>
  <c r="O33" i="7" s="1"/>
  <c r="O38" i="7"/>
  <c r="O40" i="35" l="1"/>
  <c r="O39" i="35"/>
  <c r="O41" i="35" s="1"/>
  <c r="O42" i="35" s="1"/>
  <c r="O40" i="7"/>
  <c r="O39" i="7"/>
  <c r="O41" i="7" s="1"/>
  <c r="O42" i="7" s="1"/>
</calcChain>
</file>

<file path=xl/sharedStrings.xml><?xml version="1.0" encoding="utf-8"?>
<sst xmlns="http://schemas.openxmlformats.org/spreadsheetml/2006/main" count="2777" uniqueCount="540">
  <si>
    <t>Engine and emission reduction technologies</t>
  </si>
  <si>
    <t>Main engine</t>
  </si>
  <si>
    <t>Auxiliary engines</t>
  </si>
  <si>
    <t>Main engine type (2-stroke = 1, 4-stroke = 2)</t>
  </si>
  <si>
    <t>Derated main engine - only for 2 stroke engines (NO = 0, YES = 1)</t>
  </si>
  <si>
    <t>Fuel optimised main engine? (0 = NO, 1 = YES)</t>
  </si>
  <si>
    <t>TIER 1, 2 or 3 engine (If individual NOx reduction technology is selected then press 0)</t>
  </si>
  <si>
    <t>Specify NOx reduction technology: EGR (Exhaust Gas Recirculation) =1, SCR (Selective Catalyic Reduction) = 2 or other technology = 3</t>
  </si>
  <si>
    <t>Sulphur content in % in heavy fuel oil (HFO)</t>
  </si>
  <si>
    <t>Sulphur content in % in diesel/gas oil (DO/GO)</t>
  </si>
  <si>
    <t>Use of scrubbers (NO = 0, YES=1)</t>
  </si>
  <si>
    <t>Emission factors</t>
  </si>
  <si>
    <t xml:space="preserve"> Fuel consumption (kg/kW/hour)</t>
  </si>
  <si>
    <t xml:space="preserve"> CO2 emission (g/kW/hour)</t>
  </si>
  <si>
    <t xml:space="preserve"> SO2 emission (g/kW/hour)</t>
  </si>
  <si>
    <t xml:space="preserve"> CO2 emission (g/kg fuel)</t>
  </si>
  <si>
    <t xml:space="preserve"> NOx emission (g/kg fuel)</t>
  </si>
  <si>
    <t xml:space="preserve"> CO emission (g/kg fuel)</t>
  </si>
  <si>
    <t xml:space="preserve"> HC emission (g/kg fuel)</t>
  </si>
  <si>
    <t xml:space="preserve"> Particulates (g/kg fuel)</t>
  </si>
  <si>
    <t xml:space="preserve"> SO2 emission (g/kg fuel)</t>
  </si>
  <si>
    <t xml:space="preserve"> Calorific value (MJ/kg fuel)</t>
  </si>
  <si>
    <t xml:space="preserve"> Calorific value (MJ/kg oil)</t>
  </si>
  <si>
    <t xml:space="preserve"> Calorific value (MJ/kg LNG)</t>
  </si>
  <si>
    <t xml:space="preserve"> SFOC change due to engine type (pct.) derated versus normal engine</t>
  </si>
  <si>
    <t xml:space="preserve"> Extra energy demand due to scrubber (pct.)</t>
  </si>
  <si>
    <t xml:space="preserve"> Extra energy demand due to NOx reducing EGR technology (pct.)</t>
  </si>
  <si>
    <t>Total change of SFOC (pct.)</t>
  </si>
  <si>
    <t xml:space="preserve"> NOx reduction compared to Tier 1 (pct.)</t>
  </si>
  <si>
    <t xml:space="preserve"> Particulate reduction (pct.)</t>
  </si>
  <si>
    <t xml:space="preserve"> SO2 reduction (pct.)</t>
  </si>
  <si>
    <t>Dual fuel</t>
  </si>
  <si>
    <t>Diesel oil (pilot fuel) in pct.</t>
  </si>
  <si>
    <t>Gas in pct.</t>
  </si>
  <si>
    <t xml:space="preserve"> Particulate emissions per ton payload per nautical mile</t>
  </si>
  <si>
    <t xml:space="preserve"> HC emissions per ton payload per nautical mile</t>
  </si>
  <si>
    <t xml:space="preserve"> CO emissions per ton payload per nautical mile</t>
  </si>
  <si>
    <t xml:space="preserve"> NOx emissions</t>
  </si>
  <si>
    <r>
      <t xml:space="preserve"> CO</t>
    </r>
    <r>
      <rPr>
        <b/>
        <vertAlign val="subscript"/>
        <sz val="12"/>
        <rFont val="Arial"/>
        <family val="2"/>
      </rPr>
      <t>2</t>
    </r>
    <r>
      <rPr>
        <b/>
        <sz val="12"/>
        <rFont val="Arial"/>
        <family val="2"/>
      </rPr>
      <t xml:space="preserve"> emissions</t>
    </r>
  </si>
  <si>
    <t xml:space="preserve"> Block coefficient at design draught</t>
  </si>
  <si>
    <t xml:space="preserve"> NOx emissions per hour</t>
  </si>
  <si>
    <t xml:space="preserve"> NOx emissions per nautical mile</t>
  </si>
  <si>
    <r>
      <t xml:space="preserve"> CO</t>
    </r>
    <r>
      <rPr>
        <vertAlign val="subscript"/>
        <sz val="9"/>
        <rFont val="Arial"/>
        <family val="2"/>
      </rPr>
      <t>2</t>
    </r>
    <r>
      <rPr>
        <sz val="9"/>
        <rFont val="Arial"/>
        <family val="2"/>
      </rPr>
      <t xml:space="preserve"> emissions per hour</t>
    </r>
  </si>
  <si>
    <r>
      <t xml:space="preserve"> CO</t>
    </r>
    <r>
      <rPr>
        <vertAlign val="subscript"/>
        <sz val="9"/>
        <rFont val="Arial"/>
        <family val="2"/>
      </rPr>
      <t>2</t>
    </r>
    <r>
      <rPr>
        <sz val="9"/>
        <rFont val="Arial"/>
        <family val="2"/>
      </rPr>
      <t xml:space="preserve"> emissions per nautical mile</t>
    </r>
  </si>
  <si>
    <r>
      <t xml:space="preserve"> CO</t>
    </r>
    <r>
      <rPr>
        <vertAlign val="subscript"/>
        <sz val="9"/>
        <rFont val="Arial"/>
        <family val="2"/>
      </rPr>
      <t>2</t>
    </r>
    <r>
      <rPr>
        <sz val="9"/>
        <rFont val="Arial"/>
        <family val="2"/>
      </rPr>
      <t xml:space="preserve"> emissions per TEU per nautical mile</t>
    </r>
  </si>
  <si>
    <r>
      <t xml:space="preserve"> CO</t>
    </r>
    <r>
      <rPr>
        <vertAlign val="subscript"/>
        <sz val="9"/>
        <rFont val="Arial"/>
        <family val="2"/>
      </rPr>
      <t>2</t>
    </r>
    <r>
      <rPr>
        <sz val="9"/>
        <rFont val="Arial"/>
        <family val="2"/>
      </rPr>
      <t xml:space="preserve"> emissions per ton deadweight per nautical mile</t>
    </r>
  </si>
  <si>
    <t xml:space="preserve"> NOx emissions per ton deadweight per nautical mile</t>
  </si>
  <si>
    <t xml:space="preserve"> Emissions and energy demand (Container ship)</t>
  </si>
  <si>
    <t xml:space="preserve"> Energy demand per ton payload per km</t>
  </si>
  <si>
    <r>
      <t xml:space="preserve"> CO</t>
    </r>
    <r>
      <rPr>
        <b/>
        <vertAlign val="subscript"/>
        <sz val="11"/>
        <rFont val="Arial"/>
        <family val="2"/>
      </rPr>
      <t>2</t>
    </r>
    <r>
      <rPr>
        <b/>
        <sz val="11"/>
        <rFont val="Arial"/>
        <family val="2"/>
      </rPr>
      <t xml:space="preserve"> emissions</t>
    </r>
  </si>
  <si>
    <t>Breadth</t>
  </si>
  <si>
    <t>m/s</t>
  </si>
  <si>
    <t xml:space="preserve"> Wind resistance in head wind</t>
  </si>
  <si>
    <t xml:space="preserve"> Total resistance incl. serv. allow.</t>
  </si>
  <si>
    <t xml:space="preserve"> Wind coefficent, Cx</t>
  </si>
  <si>
    <r>
      <t xml:space="preserve"> Front area (m</t>
    </r>
    <r>
      <rPr>
        <vertAlign val="superscript"/>
        <sz val="8"/>
        <rFont val="Arial"/>
        <family val="2"/>
      </rPr>
      <t>2</t>
    </r>
    <r>
      <rPr>
        <sz val="8"/>
        <rFont val="Arial"/>
        <family val="2"/>
      </rPr>
      <t>)</t>
    </r>
  </si>
  <si>
    <t xml:space="preserve"> Wind speed (m/s)</t>
  </si>
  <si>
    <t>Main dimensions</t>
  </si>
  <si>
    <t>Length between perpendiculars</t>
  </si>
  <si>
    <t xml:space="preserve"> Block coefficient at upper deck D</t>
  </si>
  <si>
    <t>Depth to upper deck</t>
  </si>
  <si>
    <t xml:space="preserve"> Block coefficient at 0,8 x D</t>
  </si>
  <si>
    <t>Draught</t>
  </si>
  <si>
    <t xml:space="preserve">Displacement </t>
  </si>
  <si>
    <t>Full width erections</t>
  </si>
  <si>
    <t>Length</t>
  </si>
  <si>
    <t>Height</t>
  </si>
  <si>
    <t>Area</t>
  </si>
  <si>
    <t>Volume</t>
  </si>
  <si>
    <t>L X H</t>
  </si>
  <si>
    <t>m2</t>
  </si>
  <si>
    <t>m3</t>
  </si>
  <si>
    <t>Sum1</t>
  </si>
  <si>
    <t>Deck houses</t>
  </si>
  <si>
    <t>Sum2</t>
  </si>
  <si>
    <t>Calculated volumes and weights</t>
  </si>
  <si>
    <t>Hull volume</t>
  </si>
  <si>
    <t>= Vs</t>
  </si>
  <si>
    <t>Volume of erections &amp; houses</t>
  </si>
  <si>
    <t>=Vo</t>
  </si>
  <si>
    <t>Total volume</t>
  </si>
  <si>
    <t>=Vtot</t>
  </si>
  <si>
    <t>Hull Numeral, E</t>
  </si>
  <si>
    <t>Steel weight (Watson)</t>
  </si>
  <si>
    <t>Outfit weight</t>
  </si>
  <si>
    <r>
      <t>m</t>
    </r>
    <r>
      <rPr>
        <vertAlign val="superscript"/>
        <sz val="8"/>
        <rFont val="Arial"/>
        <family val="2"/>
      </rPr>
      <t>3</t>
    </r>
  </si>
  <si>
    <r>
      <t>m</t>
    </r>
    <r>
      <rPr>
        <vertAlign val="superscript"/>
        <sz val="8"/>
        <rFont val="Arial"/>
        <family val="2"/>
      </rPr>
      <t>2</t>
    </r>
  </si>
  <si>
    <t>Weight according to Watson and Gilfillan</t>
  </si>
  <si>
    <t>Light weight</t>
  </si>
  <si>
    <t>Change of steel weight</t>
  </si>
  <si>
    <t>Volumetric outfit weight factor</t>
  </si>
  <si>
    <t>Vo/Vtot</t>
  </si>
  <si>
    <t>Steel weight</t>
  </si>
  <si>
    <t>Length correction</t>
  </si>
  <si>
    <t>Appr. steel weight of erections and houses</t>
  </si>
  <si>
    <t>Difference</t>
  </si>
  <si>
    <t>Breadth correction</t>
  </si>
  <si>
    <t>Depth correction</t>
  </si>
  <si>
    <t>Main dimension corrections</t>
  </si>
  <si>
    <t>Scantling corrections</t>
  </si>
  <si>
    <t>Block coefficient correction</t>
  </si>
  <si>
    <t>Total steel weight correction</t>
  </si>
  <si>
    <t>Block coefficient at design draught</t>
  </si>
  <si>
    <t>Block coefficient at upper deck D</t>
  </si>
  <si>
    <t>Weight according to Munro-Smith</t>
  </si>
  <si>
    <t>Deck house (standard)</t>
  </si>
  <si>
    <t>Basis ship</t>
  </si>
  <si>
    <t>Actual ship</t>
  </si>
  <si>
    <t>FINAL STEEL WEIGHT</t>
  </si>
  <si>
    <t>Hull steel weight</t>
  </si>
  <si>
    <t>Change of outfit weight</t>
  </si>
  <si>
    <t>MAN K98</t>
  </si>
  <si>
    <t>Power</t>
  </si>
  <si>
    <t>Weight</t>
  </si>
  <si>
    <t>MAN K90</t>
  </si>
  <si>
    <t>MAN K80</t>
  </si>
  <si>
    <t>MAN S70</t>
  </si>
  <si>
    <t>MAN S60</t>
  </si>
  <si>
    <t>MAN S50</t>
  </si>
  <si>
    <t>MAN S46</t>
  </si>
  <si>
    <t>MAN S40</t>
  </si>
  <si>
    <t>MAN S35</t>
  </si>
  <si>
    <t>MAN S26</t>
  </si>
  <si>
    <t>Machinery weight</t>
  </si>
  <si>
    <t>Total weight</t>
  </si>
  <si>
    <t>Change of machinery weight</t>
  </si>
  <si>
    <t>Total weight based on detailed calculation</t>
  </si>
  <si>
    <t>Light weight without power correction</t>
  </si>
  <si>
    <t>MAN L21/31</t>
  </si>
  <si>
    <t>MAN L27/38</t>
  </si>
  <si>
    <t>MAN V28/33D</t>
  </si>
  <si>
    <t>MAN V32/40</t>
  </si>
  <si>
    <t>MAN V32/44</t>
  </si>
  <si>
    <t>MAN V48/60</t>
  </si>
  <si>
    <t>MAN V51/60</t>
  </si>
  <si>
    <t>Alternative 2</t>
  </si>
  <si>
    <t>Alternative 1</t>
  </si>
  <si>
    <t>Default</t>
  </si>
  <si>
    <t xml:space="preserve"> Energy demand per TEU per nautical mile</t>
  </si>
  <si>
    <t xml:space="preserve"> Oil consumption demand per nautical mile</t>
  </si>
  <si>
    <t xml:space="preserve"> Energy demand per nautical mile</t>
  </si>
  <si>
    <t xml:space="preserve"> Energy demand per ton payload per nautical mile</t>
  </si>
  <si>
    <t xml:space="preserve"> Energy demand per ton deadweight per nautical mile</t>
  </si>
  <si>
    <t xml:space="preserve"> Oil consumption per ton deadweight per nautical mile</t>
  </si>
  <si>
    <t xml:space="preserve"> Oil consumption per ton payload per nautical mile</t>
  </si>
  <si>
    <t>E - steel factor (normal 0.036)</t>
  </si>
  <si>
    <t>TEU</t>
  </si>
  <si>
    <t>Units</t>
  </si>
  <si>
    <t>m</t>
  </si>
  <si>
    <t>tons</t>
  </si>
  <si>
    <t>-</t>
  </si>
  <si>
    <t>kW</t>
  </si>
  <si>
    <t>pct. MCR</t>
  </si>
  <si>
    <t>pct.</t>
  </si>
  <si>
    <t xml:space="preserve"> Midship section coefficient</t>
  </si>
  <si>
    <t>knots</t>
  </si>
  <si>
    <t>(-)</t>
  </si>
  <si>
    <t>tons/TEU</t>
  </si>
  <si>
    <t>%</t>
  </si>
  <si>
    <t xml:space="preserve"> Main data</t>
  </si>
  <si>
    <t>Input</t>
  </si>
  <si>
    <t xml:space="preserve"> Water density </t>
  </si>
  <si>
    <t>(t/m^3)</t>
  </si>
  <si>
    <t xml:space="preserve"> Wake fraction (1 = calc.)</t>
  </si>
  <si>
    <t xml:space="preserve"> Length on water line</t>
  </si>
  <si>
    <t>(m)</t>
  </si>
  <si>
    <t xml:space="preserve"> Thrust deduction (1 = calc.)</t>
  </si>
  <si>
    <t xml:space="preserve"> Breadth on water line </t>
  </si>
  <si>
    <t xml:space="preserve"> Hull efficiency (calculated)</t>
  </si>
  <si>
    <t xml:space="preserve"> Mean draught </t>
  </si>
  <si>
    <t xml:space="preserve"> Transm. efficiency (input)</t>
  </si>
  <si>
    <t xml:space="preserve"> Displacement  </t>
  </si>
  <si>
    <t>(tons)</t>
  </si>
  <si>
    <t xml:space="preserve"> Relative rot. efficiency (input)</t>
  </si>
  <si>
    <t xml:space="preserve"> Wetted surface, given as input (S)</t>
  </si>
  <si>
    <t>(m^2)</t>
  </si>
  <si>
    <t xml:space="preserve"> Transition zone:</t>
  </si>
  <si>
    <t xml:space="preserve"> Wetted surface, calculated if S = 0</t>
  </si>
  <si>
    <t xml:space="preserve"> Lower Froude number</t>
  </si>
  <si>
    <t>Design speed (knots)</t>
  </si>
  <si>
    <t xml:space="preserve"> Block coefficient</t>
  </si>
  <si>
    <t xml:space="preserve"> Prismatic coefficient</t>
  </si>
  <si>
    <t xml:space="preserve"> Service allowance (pct.)</t>
  </si>
  <si>
    <t xml:space="preserve"> Length-displacement ratio</t>
  </si>
  <si>
    <t xml:space="preserve"> Water temperature (degrees Celcius)</t>
  </si>
  <si>
    <t xml:space="preserve"> Form fore (V : -3, N: 0, U: +3)</t>
  </si>
  <si>
    <t xml:space="preserve"> Bulbous bow (0 = No, 1 = Yes)</t>
  </si>
  <si>
    <t xml:space="preserve"> Form aft (V: -3, N: 0, U: +3)</t>
  </si>
  <si>
    <t xml:space="preserve"> Ship type (1 = doub. ender, 2 = conv.)</t>
  </si>
  <si>
    <t xml:space="preserve"> Normal hull (1) or twin skeg (2)</t>
  </si>
  <si>
    <t xml:space="preserve"> Propeller type:</t>
  </si>
  <si>
    <t xml:space="preserve"> Number of propellers (1 - 4)</t>
  </si>
  <si>
    <t xml:space="preserve"> 1 = conv. - 2 = ducted - 3 = water jet</t>
  </si>
  <si>
    <t xml:space="preserve"> Propeller diameter </t>
  </si>
  <si>
    <t xml:space="preserve"> of draught</t>
  </si>
  <si>
    <t xml:space="preserve"> Improved propeller efficiency (pct.)</t>
  </si>
  <si>
    <t xml:space="preserve"> Number of blades, N</t>
  </si>
  <si>
    <t xml:space="preserve"> Resistance fraction in % - Default = 100</t>
  </si>
  <si>
    <t xml:space="preserve"> Resistance and power data</t>
  </si>
  <si>
    <t xml:space="preserve"> Speed (input)</t>
  </si>
  <si>
    <t>(knots)</t>
  </si>
  <si>
    <t xml:space="preserve"> Froude Number</t>
  </si>
  <si>
    <t xml:space="preserve"> Cf x 1000</t>
  </si>
  <si>
    <t xml:space="preserve"> Cr x 1000</t>
  </si>
  <si>
    <t xml:space="preserve"> Cr-bulbous bow x 1000</t>
  </si>
  <si>
    <t xml:space="preserve"> Cr-appendage x 1000 (input)</t>
  </si>
  <si>
    <t xml:space="preserve"> Air &amp; steering corr. x 1000 (input)</t>
  </si>
  <si>
    <t xml:space="preserve"> Ca x 1000 </t>
  </si>
  <si>
    <t xml:space="preserve"> Ct x 1000 </t>
  </si>
  <si>
    <t xml:space="preserve"> Total resistance in the analysis</t>
  </si>
  <si>
    <t>(kN)</t>
  </si>
  <si>
    <t xml:space="preserve"> Effective power </t>
  </si>
  <si>
    <t>(kW)</t>
  </si>
  <si>
    <t xml:space="preserve"> Total propulsion efficiency </t>
  </si>
  <si>
    <t xml:space="preserve"> Propulsion power</t>
  </si>
  <si>
    <t xml:space="preserve"> Thrust loading coefficient, Cth</t>
  </si>
  <si>
    <t xml:space="preserve"> Necessary blade area ratio</t>
  </si>
  <si>
    <t xml:space="preserve"> Approximate propeller efficiency</t>
  </si>
  <si>
    <t xml:space="preserve"> Va</t>
  </si>
  <si>
    <t>(m/s)</t>
  </si>
  <si>
    <t xml:space="preserve"> Vbehind</t>
  </si>
  <si>
    <t xml:space="preserve"> Vincrease</t>
  </si>
  <si>
    <t xml:space="preserve"> Vbehind/Va</t>
  </si>
  <si>
    <t xml:space="preserve"> Disc. flow speed</t>
  </si>
  <si>
    <t xml:space="preserve"> Water flow pr. propeller</t>
  </si>
  <si>
    <t>(m^3/s)</t>
  </si>
  <si>
    <t xml:space="preserve"> Cr summation</t>
  </si>
  <si>
    <t>A0=</t>
  </si>
  <si>
    <t>A1=</t>
  </si>
  <si>
    <t>N1=</t>
  </si>
  <si>
    <t>B1=</t>
  </si>
  <si>
    <t>B2=</t>
  </si>
  <si>
    <t>B3=</t>
  </si>
  <si>
    <t>G=</t>
  </si>
  <si>
    <t>H=</t>
  </si>
  <si>
    <t>K=</t>
  </si>
  <si>
    <t>E=</t>
  </si>
  <si>
    <t>B/T-corr</t>
  </si>
  <si>
    <t>Formcorr.</t>
  </si>
  <si>
    <t>a=</t>
  </si>
  <si>
    <t>d=</t>
  </si>
  <si>
    <t>b=</t>
  </si>
  <si>
    <t>e=</t>
  </si>
  <si>
    <t>c=</t>
  </si>
  <si>
    <t>f=</t>
  </si>
  <si>
    <t>w1=</t>
  </si>
  <si>
    <t>t1=</t>
  </si>
  <si>
    <t>w2=</t>
  </si>
  <si>
    <t>t2=</t>
  </si>
  <si>
    <t>w3=</t>
  </si>
  <si>
    <t>t3=</t>
  </si>
  <si>
    <t>w=3</t>
  </si>
  <si>
    <t>w(1)=</t>
  </si>
  <si>
    <t>t(1)=</t>
  </si>
  <si>
    <t>w(twsk)=</t>
  </si>
  <si>
    <t>w(2)=</t>
  </si>
  <si>
    <t>t(2)=</t>
  </si>
  <si>
    <t>t(twsk.)=</t>
  </si>
  <si>
    <t xml:space="preserve"> Cavitation area calculation </t>
  </si>
  <si>
    <t>K</t>
  </si>
  <si>
    <t>Korrektioner</t>
  </si>
  <si>
    <t>Waterjet virkningsgrad inkluderet samt også mulighed for opdeling af total fremdrivningsmodstand til separate analyser</t>
  </si>
  <si>
    <t>Korrektion for bulb = 10 % af restmodstanden samt Ca</t>
  </si>
  <si>
    <t>Korrektion for temperatur på Cf</t>
  </si>
  <si>
    <t>Korrektion af Cr for bulb</t>
  </si>
  <si>
    <t>75 % MCR</t>
  </si>
  <si>
    <r>
      <t>t/m</t>
    </r>
    <r>
      <rPr>
        <vertAlign val="superscript"/>
        <sz val="9"/>
        <rFont val="Arial"/>
        <family val="2"/>
      </rPr>
      <t>3</t>
    </r>
  </si>
  <si>
    <r>
      <t>kW/m</t>
    </r>
    <r>
      <rPr>
        <vertAlign val="superscript"/>
        <sz val="9"/>
        <rFont val="Arial"/>
        <family val="2"/>
      </rPr>
      <t>2</t>
    </r>
  </si>
  <si>
    <t>g/dwt/nm</t>
  </si>
  <si>
    <t xml:space="preserve"> Actual draught</t>
  </si>
  <si>
    <t xml:space="preserve"> NOx emission (g/kW/hour)</t>
  </si>
  <si>
    <t xml:space="preserve"> CO emission (g/kW(hour)</t>
  </si>
  <si>
    <t xml:space="preserve"> HC emission (g/kW/hour)</t>
  </si>
  <si>
    <t xml:space="preserve"> Particulates (g/kW/hour)</t>
  </si>
  <si>
    <t xml:space="preserve"> S content in oil (pct.)</t>
  </si>
  <si>
    <t>% MCR</t>
  </si>
  <si>
    <t>t/hour</t>
  </si>
  <si>
    <t xml:space="preserve"> Emissions and energy demand</t>
  </si>
  <si>
    <t xml:space="preserve"> Draught </t>
  </si>
  <si>
    <t xml:space="preserve"> Ship speed</t>
  </si>
  <si>
    <t xml:space="preserve"> Energy demand</t>
  </si>
  <si>
    <t xml:space="preserve"> Energy demand per hour</t>
  </si>
  <si>
    <t xml:space="preserve"> Energy demand per nautiacal mile</t>
  </si>
  <si>
    <t xml:space="preserve"> Oil consumption</t>
  </si>
  <si>
    <t xml:space="preserve"> Oil consumption per hour</t>
  </si>
  <si>
    <t>kg/hour</t>
  </si>
  <si>
    <t>kg/nm</t>
  </si>
  <si>
    <t xml:space="preserve"> SOx emissions</t>
  </si>
  <si>
    <t xml:space="preserve"> SOx emissions per hour</t>
  </si>
  <si>
    <t xml:space="preserve"> SOx emissions per nautical mile</t>
  </si>
  <si>
    <t xml:space="preserve"> SOx emissions per ton deadweight per nautical mile</t>
  </si>
  <si>
    <t xml:space="preserve"> CO emissions</t>
  </si>
  <si>
    <t xml:space="preserve"> CO emissions per hour</t>
  </si>
  <si>
    <t xml:space="preserve"> CO emissions per nautical mile</t>
  </si>
  <si>
    <t xml:space="preserve"> CO emissions per ton deadweight per nautical mile</t>
  </si>
  <si>
    <t xml:space="preserve"> Particulate emissions</t>
  </si>
  <si>
    <t xml:space="preserve"> Particulate emissions per hour</t>
  </si>
  <si>
    <t xml:space="preserve"> Particalate emissions per nautical mile</t>
  </si>
  <si>
    <t xml:space="preserve"> Particulate emissions per ton deadweight per nautical mile</t>
  </si>
  <si>
    <t>MJ/dwt/nm</t>
  </si>
  <si>
    <t>GJ/hour</t>
  </si>
  <si>
    <t>GJ/nm</t>
  </si>
  <si>
    <t xml:space="preserve"> Deadweight (cargo + consumerables + ballast water etc.)</t>
  </si>
  <si>
    <t xml:space="preserve"> Capacity utilization (100 % ~ design condition)</t>
  </si>
  <si>
    <t>MJ/TEU/nm</t>
  </si>
  <si>
    <t>g/TEU/nm</t>
  </si>
  <si>
    <t>t/TEU</t>
  </si>
  <si>
    <t xml:space="preserve"> Oil consumption per TEU per nautical mile</t>
  </si>
  <si>
    <t xml:space="preserve"> SOx emissions per TEU per nautical mile</t>
  </si>
  <si>
    <t xml:space="preserve"> CO emissions per TEU per nautical mile</t>
  </si>
  <si>
    <t xml:space="preserve"> HC emissions per TEU per nautical mile</t>
  </si>
  <si>
    <t xml:space="preserve"> Particulate emissions per TEU per nautical mile</t>
  </si>
  <si>
    <t xml:space="preserve"> Utilized number of containers</t>
  </si>
  <si>
    <t xml:space="preserve"> Deadwight per container</t>
  </si>
  <si>
    <t xml:space="preserve"> HC emissions</t>
  </si>
  <si>
    <t xml:space="preserve"> HC emissions per hour</t>
  </si>
  <si>
    <t xml:space="preserve"> HC emissions per nautical mile</t>
  </si>
  <si>
    <t xml:space="preserve"> HC emissions per ton deadweight per nautical mile</t>
  </si>
  <si>
    <t xml:space="preserve"> NOx emissions per TEU per nautical mile</t>
  </si>
  <si>
    <t>dwt/TEU</t>
  </si>
  <si>
    <t xml:space="preserve"> Deadweight/TEU</t>
  </si>
  <si>
    <t xml:space="preserve"> Ship data (container ship)</t>
  </si>
  <si>
    <r>
      <t>m</t>
    </r>
    <r>
      <rPr>
        <vertAlign val="superscript"/>
        <sz val="9"/>
        <rFont val="Arial"/>
        <family val="2"/>
      </rPr>
      <t>2</t>
    </r>
  </si>
  <si>
    <t xml:space="preserve"> Payload i.e. cargo only</t>
  </si>
  <si>
    <t xml:space="preserve"> Payload/TEU</t>
  </si>
  <si>
    <t>MJ/t/nm</t>
  </si>
  <si>
    <t>g/t/nm</t>
  </si>
  <si>
    <t xml:space="preserve"> NOx emissions per ton payload per nautical mile</t>
  </si>
  <si>
    <t xml:space="preserve"> SOx emissions per ton payload per nautical mile</t>
  </si>
  <si>
    <t>Default values</t>
  </si>
  <si>
    <r>
      <t xml:space="preserve"> Speed dependency exponent N (Power = constant V</t>
    </r>
    <r>
      <rPr>
        <b/>
        <vertAlign val="superscript"/>
        <sz val="9"/>
        <color indexed="10"/>
        <rFont val="Arial"/>
        <family val="2"/>
      </rPr>
      <t>N</t>
    </r>
    <r>
      <rPr>
        <b/>
        <sz val="9"/>
        <color indexed="10"/>
        <rFont val="Arial"/>
        <family val="2"/>
      </rPr>
      <t>)</t>
    </r>
  </si>
  <si>
    <t>Stack height</t>
  </si>
  <si>
    <t>Tiers above cont.</t>
  </si>
  <si>
    <t xml:space="preserve"> Speed and power calculation - Version 2012.06.18</t>
  </si>
  <si>
    <t>High speed del af programmet er fjernet</t>
  </si>
  <si>
    <t>High speed craft delen er fjernet og Ca korrigeret så den er funktion af depl. og ikke depl.volumen</t>
  </si>
  <si>
    <r>
      <t>Fuel for main engine (HFO = 1, MDO/GO = 2, LNG = 3 (</t>
    </r>
    <r>
      <rPr>
        <u/>
        <sz val="10"/>
        <rFont val="Arial"/>
        <family val="2"/>
      </rPr>
      <t>only for 4 stroke</t>
    </r>
    <r>
      <rPr>
        <sz val="10"/>
        <rFont val="Arial"/>
        <family val="2"/>
      </rPr>
      <t>), Dual fuel = 4)</t>
    </r>
  </si>
  <si>
    <t>14. Feb. 2013: Small change of Cr correction factor due to bulbous bow</t>
  </si>
  <si>
    <r>
      <t xml:space="preserve"> CO</t>
    </r>
    <r>
      <rPr>
        <vertAlign val="subscript"/>
        <sz val="9"/>
        <rFont val="Arial"/>
        <family val="2"/>
      </rPr>
      <t>2</t>
    </r>
    <r>
      <rPr>
        <sz val="9"/>
        <rFont val="Arial"/>
        <family val="2"/>
      </rPr>
      <t xml:space="preserve"> emissions per ton payload per km</t>
    </r>
  </si>
  <si>
    <t>g/t/km</t>
  </si>
  <si>
    <t xml:space="preserve"> HC emission (g/MJ)</t>
  </si>
  <si>
    <t xml:space="preserve"> CO emission (g/MJ)</t>
  </si>
  <si>
    <t xml:space="preserve"> NOx emission (g/MJ)</t>
  </si>
  <si>
    <t>27. August 2013: Truck calculation program included</t>
  </si>
  <si>
    <t>27. Feb. 2013: Small change of line 71 and 85 - calculation of waterplane area coefficient</t>
  </si>
  <si>
    <t xml:space="preserve"> CO2 emission (g/MJ)</t>
  </si>
  <si>
    <t xml:space="preserve"> Particulates (g/MJ)</t>
  </si>
  <si>
    <t xml:space="preserve"> SO2 emission (g/MJ)</t>
  </si>
  <si>
    <t>Engine efficiency</t>
  </si>
  <si>
    <r>
      <t>27. August 2013: Correction of ship CO</t>
    </r>
    <r>
      <rPr>
        <vertAlign val="subscript"/>
        <sz val="10"/>
        <rFont val="Arial"/>
        <family val="2"/>
      </rPr>
      <t>2</t>
    </r>
    <r>
      <rPr>
        <sz val="10"/>
        <rFont val="Arial"/>
        <family val="2"/>
      </rPr>
      <t xml:space="preserve"> emisssions per ton payload in sheet "Emissions-ton" (line 28)</t>
    </r>
  </si>
  <si>
    <t>1. Jan 2014: Calculation of engine efficiency in the sheet "Emission factors"</t>
  </si>
  <si>
    <t>g/kW/hour</t>
  </si>
  <si>
    <t>6S80ME-C8.2</t>
  </si>
  <si>
    <t>Normal tuning</t>
  </si>
  <si>
    <t>6S80MC-C8.2</t>
  </si>
  <si>
    <t>Low load tuning (EGB)</t>
  </si>
  <si>
    <t>Low load tuning (VT)</t>
  </si>
  <si>
    <t>Specific Fuel Oil Consumption (SFOC) at 75 % MCR for main engine in g/kW/hour. If not specified (1) a default value will be used</t>
  </si>
  <si>
    <t>14 Feb. 2015: Possibility of specification of normal loading or low loading SFOC</t>
  </si>
  <si>
    <t>20 March 2016: Change of cell D46 and E46 (transmission efficience depends on engine type)</t>
  </si>
  <si>
    <t>25 April 2016: Possible for twin or single screw propulsion in line 49</t>
  </si>
  <si>
    <t>25 April 2016: Possible for twin skeg or conventional twin screw propulsion in line 50</t>
  </si>
  <si>
    <t>27. April 2016: Correction of Cr formula for bulb correction</t>
  </si>
  <si>
    <t>29. april 2016: Update of relative rotative efficiency</t>
  </si>
  <si>
    <t xml:space="preserve"> Maximum number of containers</t>
  </si>
  <si>
    <t xml:space="preserve"> Auxiliary power in harbor</t>
  </si>
  <si>
    <t>30. april 2016: Calculation of auxiliary power in harbor for calculation of energy demand and emissions in harbor</t>
  </si>
  <si>
    <t xml:space="preserve"> Emissions and energy demand in harbor (Container ship)</t>
  </si>
  <si>
    <t>2. May 2016: Correction of error in cell E48</t>
  </si>
  <si>
    <t xml:space="preserve"> -</t>
  </si>
  <si>
    <t>1. July 2016: Full implementation of WHR and shaft motor (line 51 -55)</t>
  </si>
  <si>
    <t>23. July 2016: Implementation of power take off generator</t>
  </si>
  <si>
    <t xml:space="preserve"> Deadweight</t>
  </si>
  <si>
    <t>(pct.)</t>
  </si>
  <si>
    <t>23. August 2016: EEDI Margin is calculated</t>
  </si>
  <si>
    <t>kN</t>
  </si>
  <si>
    <t>19. May 2017: Recalculation of midship section coefficients</t>
  </si>
  <si>
    <t>19. May 2017: Calculation of default payload/deadweight</t>
  </si>
  <si>
    <r>
      <t xml:space="preserve"> Specify NOx reduction technology: </t>
    </r>
    <r>
      <rPr>
        <u/>
        <sz val="9"/>
        <rFont val="Arial"/>
        <family val="2"/>
      </rPr>
      <t>EGR (Exhaust Gas Recirculation) =1, SCR (Selective Catalyic Reduction) = 2 or other technology = 3</t>
    </r>
  </si>
  <si>
    <t xml:space="preserve"> Wave added resistance</t>
  </si>
  <si>
    <t>24. May 2017: Correction of SFOC calculation in column D for actual condition</t>
  </si>
  <si>
    <t>12. June 2017: Correction of ship type specification (simplification such that only breadth type has to be specified)</t>
  </si>
  <si>
    <t>28. June 2017: Calculation of wave added resistance included in the program package</t>
  </si>
  <si>
    <t>28. June 2017: Update of propeller efficiency for high Cth values</t>
  </si>
  <si>
    <t>3. July 2017: Improvement of calculation procedure for added wave resistane (better empiric scaling of B/T correction)</t>
  </si>
  <si>
    <t>10. October 2017: Correct calculation of speed exponent</t>
  </si>
  <si>
    <t>LICENSE agreement</t>
  </si>
  <si>
    <t>Ship-Desmo-Tool is an Excel package predicting energy demand and exhaust gas emissions from ships using empirical and semi-empirical methods based only on ship type and bulk parameters.</t>
  </si>
  <si>
    <t>Copyright (C) 2017 Hans Otto Kristensen and Harry B. Bingham, Mechanical Engineering, Technical University of Denmark</t>
  </si>
  <si>
    <t>This package comes with ABSOLUTELY NO WARRANTY. This is free software and you are welcome to redistribute it under the conditions of the GNU General Public License version 3.</t>
  </si>
  <si>
    <t>Permission is hereby granted, free of charge, to any person obtaining a copy of this software and associated documentation files (the "Software"), to deal in the Software without restriction, including without limitation the rights to use, copy, modify, merge, publish, distribute, sublicense, and/or sell copies of the Software, and to permit persons to whom the Software is furnished to do so, subject to the following conditions:</t>
  </si>
  <si>
    <t>The above copyright notice and this permission notice shall be included in all copies or substantial portions of the Software.</t>
  </si>
  <si>
    <t>THE SOFTWARE IS PROVIDED "AS IS", WITHOUT WARRANTY OF ANY KIND, EXPRESS OR IMPLIED, INCLUDING BUT NOT LIMITED TO THE WARRANTIES OF MERCHANTABILITY, FITNESS FOR A PARTICULAR PURPOSE AND NONINFRINGEMENT. IN NO EVENT SHALL THE AUTHORS OR COPYRIGHT HOLDERS BE LIABLE FOR ANY CLAIM, DAMAGES OR OTHER LIABILITY, WHETHER IN AN ACTION OF CONTRACT, TORT OR OTHERWISE, ARISING FROM, OUT OF OR IN CONNECTION WITH THE SOFTWARE OR THE USE OR OTHER DEALINGS IN THE SOFTWARE.</t>
  </si>
  <si>
    <t>General information</t>
  </si>
  <si>
    <t>The is the Ship-Desmo-Tool Excel package for predicting energy demand and exhaust gas emissions from ships using empirical and semi-empirical methods based only on ship type and bulk parameters. Documentation can be found in the eight reports which are included with the Excel tools. This package is the result of work carried out by Hans Otto Kristensen during the period 2011 - 2017.</t>
  </si>
  <si>
    <t>This version includes the DTU_AddedResistance_Tool developed by Harry B. Bingham, Jacob B. H. Hicks, Mads Martinsen and Christian S. Nielsen in a series of Masters Thesis projects over the period 2015-2017. Part of this work, and this release of the tool, was supported by a grant from the Danish Maritime Fund in 2016, for which we are grateful.</t>
  </si>
  <si>
    <t>Midship section coefficient at actual draught</t>
  </si>
  <si>
    <t>Container capacity</t>
  </si>
  <si>
    <t>Panamax breadth = 32.2 m (0 = NO, 1 = yes)</t>
  </si>
  <si>
    <t>Feeder ship - type 1 (&lt;2900 TEU) - Panamax - type 2 (2900 - 5300 TEU) or Post Panamax - type 3 (&gt;3500 TEU - B &lt; 49 m) - Post Panamax - type 4 ( &gt;14000 TEU - B &gt; 49 m)</t>
  </si>
  <si>
    <t>Elongation in percent</t>
  </si>
  <si>
    <t xml:space="preserve">Length between pp </t>
  </si>
  <si>
    <t>Length in waterline incl. bulbous bow (= 1.01 Lpp)</t>
  </si>
  <si>
    <t>Length over all</t>
  </si>
  <si>
    <t>Breadth mld.</t>
  </si>
  <si>
    <t>Depth</t>
  </si>
  <si>
    <t>Design draught</t>
  </si>
  <si>
    <t>Maximum draught</t>
  </si>
  <si>
    <t>Maximum draught - design draught</t>
  </si>
  <si>
    <t>Design deadweight</t>
  </si>
  <si>
    <t>Maximum deadweight</t>
  </si>
  <si>
    <t>Maximum deadweight/TEU</t>
  </si>
  <si>
    <t>Lightweight coefficient</t>
  </si>
  <si>
    <t>Steel weight correction</t>
  </si>
  <si>
    <t>Lightweight</t>
  </si>
  <si>
    <t>Displacement at design draught</t>
  </si>
  <si>
    <t>Displacement at maximum draught</t>
  </si>
  <si>
    <t>Block coefficient (based on Lpp) at design draught</t>
  </si>
  <si>
    <t>Block coefficient (based on Lpp) at maximum draught</t>
  </si>
  <si>
    <r>
      <t>Lpp/Displ.vol.</t>
    </r>
    <r>
      <rPr>
        <vertAlign val="superscript"/>
        <sz val="9"/>
        <rFont val="Arial"/>
        <family val="2"/>
      </rPr>
      <t>1/3</t>
    </r>
    <r>
      <rPr>
        <sz val="9"/>
        <rFont val="Arial"/>
        <family val="2"/>
      </rPr>
      <t xml:space="preserve"> at design draught</t>
    </r>
  </si>
  <si>
    <r>
      <t>Lpp/Displ.vol.</t>
    </r>
    <r>
      <rPr>
        <vertAlign val="superscript"/>
        <sz val="9"/>
        <rFont val="Arial"/>
        <family val="2"/>
      </rPr>
      <t>1/3</t>
    </r>
    <r>
      <rPr>
        <sz val="9"/>
        <rFont val="Arial"/>
        <family val="2"/>
      </rPr>
      <t xml:space="preserve"> at maximum draught</t>
    </r>
  </si>
  <si>
    <t>Midship section coefficient at design draught</t>
  </si>
  <si>
    <t>Midship section coefficient at maximum draught</t>
  </si>
  <si>
    <t>Prismatic coefficient at design draught</t>
  </si>
  <si>
    <t>Prismatic coefficient at maximum draught</t>
  </si>
  <si>
    <t>Waterplane area coefficient based on Lpp</t>
  </si>
  <si>
    <t>Wetted surface at design draught</t>
  </si>
  <si>
    <t>Wetted surface at maximum draught</t>
  </si>
  <si>
    <t>Service speed at design draught</t>
  </si>
  <si>
    <t>Service speed corretion at design draught</t>
  </si>
  <si>
    <t>Froude Number at service speed</t>
  </si>
  <si>
    <t>Scantling trial speed at 100 % deadweight at 75 % MCR</t>
  </si>
  <si>
    <t>Froude Number at 'reference speed'</t>
  </si>
  <si>
    <t>Service allowance on resistance</t>
  </si>
  <si>
    <t>Beaufort No.</t>
  </si>
  <si>
    <t>Longitudinal wind resistance coefficient, Cx</t>
  </si>
  <si>
    <t>Wind speed according to Beaufort No.</t>
  </si>
  <si>
    <t>Significant wave height</t>
  </si>
  <si>
    <t>Wind and wave resistance fraction of trial resistance</t>
  </si>
  <si>
    <t>Short crested wave resistance (MEPC 71/INF.29, p. 20)</t>
  </si>
  <si>
    <t>Transmission efficiency</t>
  </si>
  <si>
    <t>General improved propeller efficiency</t>
  </si>
  <si>
    <t>Main engine power (MCR)</t>
  </si>
  <si>
    <r>
      <t>Power take off (P</t>
    </r>
    <r>
      <rPr>
        <vertAlign val="subscript"/>
        <sz val="9"/>
        <rFont val="Arial"/>
        <family val="2"/>
      </rPr>
      <t>PTO</t>
    </r>
    <r>
      <rPr>
        <sz val="9"/>
        <rFont val="Arial"/>
        <family val="2"/>
      </rPr>
      <t>)</t>
    </r>
  </si>
  <si>
    <r>
      <t>MIN(P</t>
    </r>
    <r>
      <rPr>
        <vertAlign val="subscript"/>
        <sz val="9"/>
        <rFont val="Arial"/>
        <family val="2"/>
      </rPr>
      <t>PTO</t>
    </r>
    <r>
      <rPr>
        <sz val="9"/>
        <rFont val="Arial"/>
        <family val="2"/>
      </rPr>
      <t>, P</t>
    </r>
    <r>
      <rPr>
        <vertAlign val="subscript"/>
        <sz val="9"/>
        <rFont val="Arial"/>
        <family val="2"/>
      </rPr>
      <t>AE</t>
    </r>
    <r>
      <rPr>
        <sz val="9"/>
        <rFont val="Arial"/>
        <family val="2"/>
      </rPr>
      <t>/0.75)</t>
    </r>
  </si>
  <si>
    <r>
      <t>MCR - MIN(P</t>
    </r>
    <r>
      <rPr>
        <vertAlign val="subscript"/>
        <sz val="9"/>
        <rFont val="Arial"/>
        <family val="2"/>
      </rPr>
      <t>PTO</t>
    </r>
    <r>
      <rPr>
        <sz val="9"/>
        <rFont val="Arial"/>
        <family val="2"/>
      </rPr>
      <t>, P</t>
    </r>
    <r>
      <rPr>
        <vertAlign val="subscript"/>
        <sz val="9"/>
        <rFont val="Arial"/>
        <family val="2"/>
      </rPr>
      <t>AE</t>
    </r>
    <r>
      <rPr>
        <sz val="9"/>
        <rFont val="Arial"/>
        <family val="2"/>
      </rPr>
      <t>/0.75)</t>
    </r>
  </si>
  <si>
    <r>
      <t>Shaft motor power (P</t>
    </r>
    <r>
      <rPr>
        <vertAlign val="subscript"/>
        <sz val="9"/>
        <rFont val="Arial"/>
        <family val="2"/>
      </rPr>
      <t xml:space="preserve">PTI </t>
    </r>
    <r>
      <rPr>
        <sz val="9"/>
        <rFont val="Arial"/>
        <family val="2"/>
      </rPr>
      <t>as input to propeller shaft line)</t>
    </r>
  </si>
  <si>
    <r>
      <t>Auxiliary power reduction (P</t>
    </r>
    <r>
      <rPr>
        <vertAlign val="subscript"/>
        <sz val="9"/>
        <rFont val="Arial"/>
        <family val="2"/>
      </rPr>
      <t>AEeff(i)</t>
    </r>
    <r>
      <rPr>
        <sz val="9"/>
        <rFont val="Arial"/>
        <family val="2"/>
      </rPr>
      <t>) at 75 % MCR due to WHR</t>
    </r>
  </si>
  <si>
    <r>
      <t>Shaft generator efficiency for P</t>
    </r>
    <r>
      <rPr>
        <vertAlign val="subscript"/>
        <sz val="9"/>
        <rFont val="Arial"/>
        <family val="2"/>
      </rPr>
      <t>PTI</t>
    </r>
    <r>
      <rPr>
        <sz val="9"/>
        <rFont val="Arial"/>
        <family val="2"/>
      </rPr>
      <t xml:space="preserve"> calculation</t>
    </r>
  </si>
  <si>
    <r>
      <t>P</t>
    </r>
    <r>
      <rPr>
        <vertAlign val="subscript"/>
        <sz val="9"/>
        <rFont val="Arial"/>
        <family val="2"/>
      </rPr>
      <t xml:space="preserve">PTI </t>
    </r>
    <r>
      <rPr>
        <sz val="9"/>
        <rFont val="Arial"/>
        <family val="2"/>
      </rPr>
      <t>= 0.75 x rated shaft motor power/generator efficiency</t>
    </r>
  </si>
  <si>
    <r>
      <t>Main engine power - MIN(P</t>
    </r>
    <r>
      <rPr>
        <vertAlign val="subscript"/>
        <sz val="9"/>
        <rFont val="Arial"/>
        <family val="2"/>
      </rPr>
      <t>PTO</t>
    </r>
    <r>
      <rPr>
        <sz val="9"/>
        <rFont val="Arial"/>
        <family val="2"/>
      </rPr>
      <t>,P</t>
    </r>
    <r>
      <rPr>
        <vertAlign val="subscript"/>
        <sz val="9"/>
        <rFont val="Arial"/>
        <family val="2"/>
      </rPr>
      <t>AE</t>
    </r>
    <r>
      <rPr>
        <sz val="9"/>
        <rFont val="Arial"/>
        <family val="2"/>
      </rPr>
      <t>/0.75) + P</t>
    </r>
    <r>
      <rPr>
        <vertAlign val="subscript"/>
        <sz val="9"/>
        <rFont val="Arial"/>
        <family val="2"/>
      </rPr>
      <t>PTI</t>
    </r>
  </si>
  <si>
    <r>
      <t>Main engine power + P</t>
    </r>
    <r>
      <rPr>
        <vertAlign val="subscript"/>
        <sz val="9"/>
        <rFont val="Arial"/>
        <family val="2"/>
      </rPr>
      <t>PTI</t>
    </r>
    <r>
      <rPr>
        <sz val="9"/>
        <rFont val="Arial"/>
        <family val="2"/>
      </rPr>
      <t>/0.75</t>
    </r>
  </si>
  <si>
    <t>Auxiliary power at sea at design draught</t>
  </si>
  <si>
    <t>Auxiliary power supplied by PTO</t>
  </si>
  <si>
    <t>Auxiliary power supplied by normal aux. engines</t>
  </si>
  <si>
    <t>Auxiliary power in harbor</t>
  </si>
  <si>
    <t>Single screw (1) or twin screw propulsion (2)</t>
  </si>
  <si>
    <t>Conventional hull form (1) or twin skeg hull form (2)</t>
  </si>
  <si>
    <t>Propeller diameter</t>
  </si>
  <si>
    <t>Prop. diameter (if different from default value - otherwise press -1)</t>
  </si>
  <si>
    <t>Propeller type (1 = conventional - 2 = ducted)</t>
  </si>
  <si>
    <t>Propeller loading (MCR)</t>
  </si>
  <si>
    <t>IMO Energy Efficiency Design Index  at 100  % Dw</t>
  </si>
  <si>
    <t>EEDI deadweight (per cent)</t>
  </si>
  <si>
    <t>Scantling deadweight</t>
  </si>
  <si>
    <t>70 % of maximum deadweight</t>
  </si>
  <si>
    <t>Actual displacement</t>
  </si>
  <si>
    <t>Block coefficient based on Lpp</t>
  </si>
  <si>
    <t>Wetted surface at EEDI draught</t>
  </si>
  <si>
    <t>70 % DW trial speed at 75 % MCR ('reference speed')</t>
  </si>
  <si>
    <r>
      <t>Speed dependency exponent n (Power = constant V</t>
    </r>
    <r>
      <rPr>
        <b/>
        <vertAlign val="superscript"/>
        <sz val="9"/>
        <color indexed="10"/>
        <rFont val="Arial"/>
        <family val="2"/>
      </rPr>
      <t>n</t>
    </r>
    <r>
      <rPr>
        <b/>
        <sz val="9"/>
        <color indexed="10"/>
        <rFont val="Arial"/>
        <family val="2"/>
      </rPr>
      <t>)</t>
    </r>
  </si>
  <si>
    <t>IMO Energy Efficiency Design Index  at 70  % Dw</t>
  </si>
  <si>
    <t>Baseline Energy Efficiency Design Index  at 70  % Dw</t>
  </si>
  <si>
    <t>Baseline Energy Efficiency Design MARGIN</t>
  </si>
  <si>
    <t>Energy Efficiency Design Index  - 2015 - MARGIN</t>
  </si>
  <si>
    <t>Energy Efficiency Design Index 2020 - MARGIN</t>
  </si>
  <si>
    <t>Energy Efficiency Design Index  - 2025 - MARGIN</t>
  </si>
  <si>
    <t>ENGINE TYPE &amp; TECHNOLOGY</t>
  </si>
  <si>
    <t>Main engine type (slow speed = 1, medium speed = 2)</t>
  </si>
  <si>
    <t>Main engine service rating (for non derated engine only)</t>
  </si>
  <si>
    <t>Fuel type (HFO = 1, MD/GO = 2, LNG = 3, Dual fuel = 4)</t>
  </si>
  <si>
    <t>SFOC at 75 % MCR in normal ME mode (If default press 1)</t>
  </si>
  <si>
    <t>If normal tuning press 1 - if low load tuning press 2</t>
  </si>
  <si>
    <t>Sulphur content in heavy fuel (HFO)</t>
  </si>
  <si>
    <t>Sulphur content in diesel oil or gas oil (DO/GO)</t>
  </si>
  <si>
    <t>Derated 2 stroke main engine? (NO = 0, YES = 1)</t>
  </si>
  <si>
    <t>TIER 1, 2 or 3 engine? (1 - 3)</t>
  </si>
  <si>
    <t>Use of scrubbers if oil is used (NO = 0, YES=1)</t>
  </si>
  <si>
    <t>ACTUAL CONDITION</t>
  </si>
  <si>
    <t>Statisitcal payload/deadweight in full load condtion</t>
  </si>
  <si>
    <t>Cargo utilization (percentage of maximum TEU capacity)</t>
  </si>
  <si>
    <t>Actual number of containers</t>
  </si>
  <si>
    <t>Actual average weight per container</t>
  </si>
  <si>
    <t>Actual deadweight</t>
  </si>
  <si>
    <t>Actual payload</t>
  </si>
  <si>
    <t>Actual draught</t>
  </si>
  <si>
    <t>Wetted surface at actual draught</t>
  </si>
  <si>
    <t>Service speed at actual draught</t>
  </si>
  <si>
    <t>Wind and wave resistance fraction of calm water resistance</t>
  </si>
  <si>
    <r>
      <t>Speed dependency exponent n (Power = constant V</t>
    </r>
    <r>
      <rPr>
        <vertAlign val="superscript"/>
        <sz val="9"/>
        <rFont val="Arial"/>
        <family val="2"/>
      </rPr>
      <t>n</t>
    </r>
    <r>
      <rPr>
        <sz val="9"/>
        <rFont val="Arial"/>
        <family val="2"/>
      </rPr>
      <t>)</t>
    </r>
  </si>
  <si>
    <t>Necessary propulsion power at actual deadweight</t>
  </si>
  <si>
    <t>Engine rating in actual condition (Cont. Service Rating = CSR)</t>
  </si>
  <si>
    <t>Oil consumption per hour (auxiliary engines at sea)</t>
  </si>
  <si>
    <t>SFOC at CSR</t>
  </si>
  <si>
    <t>Oil consumption per hour (main and auxiliary engines at sea)</t>
  </si>
  <si>
    <t>Oil consumption per hour (main engine)</t>
  </si>
  <si>
    <t>Oil consumption per hour (auxiliary engines in harbor)</t>
  </si>
  <si>
    <t xml:space="preserve">Design deadweight/Maximum deadweight </t>
  </si>
  <si>
    <t>Fuel optimised main engine? (NO = 0, YES = 1)</t>
  </si>
  <si>
    <t>31. October 2017: Correction of stack height calculation for more correct windage area calculation</t>
  </si>
  <si>
    <t>12. Nov. 2017: Correction of EEDI regquirements for ships in the range 10000 - 15000 DWT</t>
  </si>
  <si>
    <t>Energy Efficiency Design Index  at 70  % Dw - 2015 (Dw &gt; 10000 t)</t>
  </si>
  <si>
    <t>Energy Efficiency Design Index  at 70  % Dw - 2020 (Dw &gt; 10000 t)</t>
  </si>
  <si>
    <t>Energy Efficiency Design Index  at 70  % Dw - 2025 (Dw &gt; 10000 t)</t>
  </si>
  <si>
    <t xml:space="preserve"> AER (CO2 per ton maximum deadweight per nautical mile</t>
  </si>
  <si>
    <r>
      <t xml:space="preserve"> CO</t>
    </r>
    <r>
      <rPr>
        <b/>
        <vertAlign val="subscript"/>
        <sz val="9"/>
        <color rgb="FFFF0000"/>
        <rFont val="Arial"/>
        <family val="2"/>
      </rPr>
      <t>2</t>
    </r>
    <r>
      <rPr>
        <b/>
        <sz val="9"/>
        <color rgb="FFFF0000"/>
        <rFont val="Arial"/>
        <family val="2"/>
      </rPr>
      <t xml:space="preserve"> emissions per ton payload per nautical mile</t>
    </r>
  </si>
  <si>
    <t>9. July 2019: Service allowance calculated automatically as function of speed in pct. af max. speed</t>
  </si>
  <si>
    <t>(Deadweight - payload)/max. deadweight</t>
  </si>
  <si>
    <t>21. February 2020: Correction of formula for calculation of aux. power (error for MCR less than 10000 kW corrected)</t>
  </si>
  <si>
    <t>28. November 2019: Service allowance in PS2 and PAS2 sheet are speed dependant</t>
  </si>
  <si>
    <t xml:space="preserve"> Wind and wave resistance</t>
  </si>
  <si>
    <t>(%)</t>
  </si>
  <si>
    <t xml:space="preserve"> Wave height (m)</t>
  </si>
  <si>
    <t xml:space="preserve"> Service allowance (input)</t>
  </si>
  <si>
    <t>If (Fn&lt;0.12 then Cr(Fn = 0.12)</t>
  </si>
  <si>
    <t xml:space="preserve"> Beafort No.</t>
  </si>
  <si>
    <t>Minimum Ca correction x 1000</t>
  </si>
  <si>
    <t xml:space="preserve"> Speed and power calculation - Version 2020.04.13</t>
  </si>
  <si>
    <t>12. April 2020: Calcualtion of wave added resistance in all sheets carried out with simple formula proposed by MEPC 71</t>
  </si>
  <si>
    <r>
      <t>(m</t>
    </r>
    <r>
      <rPr>
        <vertAlign val="superscript"/>
        <sz val="8"/>
        <rFont val="Arial"/>
        <family val="2"/>
      </rPr>
      <t>2</t>
    </r>
    <r>
      <rPr>
        <sz val="8"/>
        <rFont val="Arial"/>
        <family val="2"/>
      </rPr>
      <t>)</t>
    </r>
  </si>
  <si>
    <r>
      <t>(t/m</t>
    </r>
    <r>
      <rPr>
        <vertAlign val="superscript"/>
        <sz val="8"/>
        <rFont val="Arial"/>
        <family val="2"/>
      </rPr>
      <t>3</t>
    </r>
    <r>
      <rPr>
        <sz val="8"/>
        <rFont val="Arial"/>
        <family val="2"/>
      </rPr>
      <t>)</t>
    </r>
  </si>
  <si>
    <r>
      <t>(m</t>
    </r>
    <r>
      <rPr>
        <vertAlign val="superscript"/>
        <sz val="8"/>
        <rFont val="Arial"/>
        <family val="2"/>
      </rPr>
      <t>2</t>
    </r>
    <r>
      <rPr>
        <sz val="8"/>
        <rFont val="Arial"/>
        <family val="2"/>
      </rPr>
      <t>)</t>
    </r>
  </si>
  <si>
    <r>
      <t>(t/m</t>
    </r>
    <r>
      <rPr>
        <vertAlign val="superscript"/>
        <sz val="8"/>
        <rFont val="Arial"/>
        <family val="2"/>
      </rPr>
      <t>3</t>
    </r>
    <r>
      <rPr>
        <sz val="8"/>
        <rFont val="Arial"/>
        <family val="2"/>
      </rPr>
      <t>)</t>
    </r>
  </si>
  <si>
    <t>BF6</t>
  </si>
  <si>
    <t>BF7</t>
  </si>
  <si>
    <t>BF5</t>
  </si>
  <si>
    <t>BF4</t>
  </si>
  <si>
    <t>BF3</t>
  </si>
  <si>
    <t>BF0</t>
  </si>
  <si>
    <t>Speed</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</si>
</sst>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
    <numFmt numFmtId="165" formatCode="0.000"/>
    <numFmt numFmtId="166" formatCode="0.0000"/>
    <numFmt numFmtId="167" formatCode="0.00000"/>
    <numFmt numFmtId="168" formatCode="0,000"/>
    <numFmt numFmtId="169" formatCode="0.0%"/>
    <numFmt numFmtId="170" formatCode="_(* #,##0.0000000_);_(* \(#,##0.0000000\);_(* &quot;-&quot;???????_);_(@_)"/>
  </numFmts>
  <fonts count="63" x14ac:knownFonts="1">
    <font>
      <sz val="10"/>
      <name val="Arial"/>
    </font>
    <font>
      <sz val="11"/>
      <color theme="1"/>
      <name val="Calibri"/>
      <family val="2"/>
      <scheme val="minor"/>
    </font>
    <font>
      <sz val="11"/>
      <color theme="1"/>
      <name val="Calibri"/>
      <family val="2"/>
      <scheme val="minor"/>
    </font>
    <font>
      <sz val="10"/>
      <name val="Arial"/>
      <family val="2"/>
    </font>
    <font>
      <sz val="8"/>
      <name val="Arial"/>
      <family val="2"/>
    </font>
    <font>
      <sz val="11"/>
      <color indexed="8"/>
      <name val="Calibri"/>
      <family val="2"/>
    </font>
    <font>
      <sz val="11"/>
      <color indexed="9"/>
      <name val="Calibri"/>
      <family val="2"/>
    </font>
    <font>
      <sz val="11"/>
      <color indexed="10"/>
      <name val="Calibri"/>
      <family val="2"/>
    </font>
    <font>
      <i/>
      <sz val="11"/>
      <color indexed="23"/>
      <name val="Calibri"/>
      <family val="2"/>
    </font>
    <font>
      <sz val="11"/>
      <color indexed="17"/>
      <name val="Calibri"/>
      <family val="2"/>
    </font>
    <font>
      <sz val="11"/>
      <color indexed="62"/>
      <name val="Calibri"/>
      <family val="2"/>
    </font>
    <font>
      <b/>
      <sz val="11"/>
      <color indexed="9"/>
      <name val="Calibri"/>
      <family val="2"/>
    </font>
    <font>
      <sz val="11"/>
      <color indexed="19"/>
      <name val="Calibri"/>
      <family val="2"/>
    </font>
    <font>
      <b/>
      <sz val="11"/>
      <color indexed="63"/>
      <name val="Calibri"/>
      <family val="2"/>
    </font>
    <font>
      <b/>
      <sz val="15"/>
      <color indexed="62"/>
      <name val="Calibri"/>
      <family val="2"/>
    </font>
    <font>
      <b/>
      <sz val="13"/>
      <color indexed="62"/>
      <name val="Calibri"/>
      <family val="2"/>
    </font>
    <font>
      <b/>
      <sz val="11"/>
      <color indexed="62"/>
      <name val="Calibri"/>
      <family val="2"/>
    </font>
    <font>
      <b/>
      <sz val="11"/>
      <color indexed="8"/>
      <name val="Calibri"/>
      <family val="2"/>
    </font>
    <font>
      <sz val="11"/>
      <color indexed="20"/>
      <name val="Calibri"/>
      <family val="2"/>
    </font>
    <font>
      <sz val="8"/>
      <name val="Arial"/>
      <family val="2"/>
    </font>
    <font>
      <b/>
      <sz val="14"/>
      <name val="Arial"/>
      <family val="2"/>
    </font>
    <font>
      <sz val="14"/>
      <name val="Arial"/>
      <family val="2"/>
    </font>
    <font>
      <sz val="16"/>
      <name val="Arial"/>
      <family val="2"/>
    </font>
    <font>
      <b/>
      <sz val="10"/>
      <name val="Arial"/>
      <family val="2"/>
    </font>
    <font>
      <b/>
      <sz val="8"/>
      <name val="Arial"/>
      <family val="2"/>
    </font>
    <font>
      <sz val="7"/>
      <name val="Arial"/>
      <family val="2"/>
    </font>
    <font>
      <sz val="8"/>
      <color indexed="8"/>
      <name val="Arial"/>
      <family val="2"/>
    </font>
    <font>
      <b/>
      <sz val="8"/>
      <color indexed="10"/>
      <name val="Arial"/>
      <family val="2"/>
    </font>
    <font>
      <sz val="9"/>
      <name val="Arial"/>
      <family val="2"/>
    </font>
    <font>
      <vertAlign val="superscript"/>
      <sz val="9"/>
      <name val="Arial"/>
      <family val="2"/>
    </font>
    <font>
      <b/>
      <sz val="9"/>
      <color indexed="10"/>
      <name val="Arial"/>
      <family val="2"/>
    </font>
    <font>
      <sz val="9"/>
      <color indexed="8"/>
      <name val="Arial"/>
      <family val="2"/>
    </font>
    <font>
      <b/>
      <sz val="10"/>
      <name val="Arial"/>
      <family val="2"/>
    </font>
    <font>
      <sz val="10"/>
      <name val="Arial"/>
      <family val="2"/>
    </font>
    <font>
      <sz val="10"/>
      <color indexed="8"/>
      <name val="Arial"/>
      <family val="2"/>
    </font>
    <font>
      <b/>
      <sz val="11"/>
      <name val="Arial"/>
      <family val="2"/>
    </font>
    <font>
      <b/>
      <sz val="10"/>
      <color indexed="10"/>
      <name val="Arial"/>
      <family val="2"/>
    </font>
    <font>
      <b/>
      <vertAlign val="superscript"/>
      <sz val="9"/>
      <color indexed="10"/>
      <name val="Arial"/>
      <family val="2"/>
    </font>
    <font>
      <sz val="9"/>
      <name val="Arial"/>
      <family val="2"/>
    </font>
    <font>
      <b/>
      <sz val="9"/>
      <name val="Arial"/>
      <family val="2"/>
    </font>
    <font>
      <b/>
      <sz val="12"/>
      <name val="Arial"/>
      <family val="2"/>
    </font>
    <font>
      <b/>
      <vertAlign val="subscript"/>
      <sz val="12"/>
      <name val="Arial"/>
      <family val="2"/>
    </font>
    <font>
      <vertAlign val="subscript"/>
      <sz val="9"/>
      <name val="Arial"/>
      <family val="2"/>
    </font>
    <font>
      <b/>
      <vertAlign val="subscript"/>
      <sz val="11"/>
      <name val="Arial"/>
      <family val="2"/>
    </font>
    <font>
      <sz val="11"/>
      <name val="Arial"/>
      <family val="2"/>
    </font>
    <font>
      <vertAlign val="superscript"/>
      <sz val="8"/>
      <name val="Arial"/>
      <family val="2"/>
    </font>
    <font>
      <b/>
      <sz val="8"/>
      <color indexed="8"/>
      <name val="Arial"/>
      <family val="2"/>
    </font>
    <font>
      <b/>
      <sz val="18"/>
      <name val="Arial"/>
      <family val="2"/>
    </font>
    <font>
      <b/>
      <sz val="8"/>
      <color indexed="50"/>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18"/>
      <color indexed="56"/>
      <name val="Cambria"/>
      <family val="2"/>
    </font>
    <font>
      <sz val="8"/>
      <color indexed="10"/>
      <name val="Arial"/>
      <family val="2"/>
    </font>
    <font>
      <u/>
      <sz val="9"/>
      <name val="Arial"/>
      <family val="2"/>
    </font>
    <font>
      <u/>
      <sz val="10"/>
      <name val="Arial"/>
      <family val="2"/>
    </font>
    <font>
      <vertAlign val="subscript"/>
      <sz val="10"/>
      <name val="Arial"/>
      <family val="2"/>
    </font>
    <font>
      <sz val="10"/>
      <name val="Verdana"/>
      <family val="2"/>
    </font>
    <font>
      <b/>
      <sz val="9"/>
      <color rgb="FFFF0000"/>
      <name val="Arial"/>
      <family val="2"/>
    </font>
    <font>
      <b/>
      <vertAlign val="subscript"/>
      <sz val="9"/>
      <color rgb="FFFF0000"/>
      <name val="Arial"/>
      <family val="2"/>
    </font>
    <font>
      <b/>
      <sz val="10"/>
      <color rgb="FFFF0000"/>
      <name val="Arial"/>
      <family val="2"/>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patternFill>
    </fill>
    <fill>
      <patternFill patternType="solid">
        <fgColor indexed="22"/>
      </patternFill>
    </fill>
    <fill>
      <patternFill patternType="solid">
        <fgColor indexed="55"/>
      </patternFill>
    </fill>
    <fill>
      <patternFill patternType="solid">
        <fgColor indexed="43"/>
      </patternFill>
    </fill>
    <fill>
      <patternFill patternType="solid">
        <fgColor indexed="56"/>
      </patternFill>
    </fill>
    <fill>
      <patternFill patternType="solid">
        <fgColor indexed="54"/>
      </patternFill>
    </fill>
    <fill>
      <patternFill patternType="solid">
        <fgColor indexed="9"/>
      </patternFill>
    </fill>
    <fill>
      <patternFill patternType="solid">
        <fgColor indexed="9"/>
        <bgColor indexed="64"/>
      </patternFill>
    </fill>
    <fill>
      <patternFill patternType="solid">
        <fgColor indexed="65"/>
        <bgColor indexed="64"/>
      </patternFill>
    </fill>
    <fill>
      <patternFill patternType="solid">
        <fgColor indexed="34"/>
        <bgColor indexed="64"/>
      </patternFill>
    </fill>
    <fill>
      <patternFill patternType="gray125">
        <bgColor indexed="9"/>
      </patternFill>
    </fill>
    <fill>
      <patternFill patternType="solid">
        <fgColor indexed="51"/>
        <bgColor indexed="64"/>
      </patternFill>
    </fill>
    <fill>
      <patternFill patternType="gray125">
        <fgColor indexed="9"/>
        <bgColor indexed="9"/>
      </patternFill>
    </fill>
    <fill>
      <patternFill patternType="gray125">
        <fgColor indexed="9"/>
        <bgColor indexed="34"/>
      </patternFill>
    </fill>
    <fill>
      <patternFill patternType="gray125">
        <fgColor indexed="9"/>
      </patternFill>
    </fill>
    <fill>
      <patternFill patternType="solid">
        <fgColor indexed="11"/>
        <bgColor indexed="64"/>
      </patternFill>
    </fill>
    <fill>
      <patternFill patternType="solid">
        <fgColor indexed="22"/>
        <bgColor indexed="64"/>
      </patternFill>
    </fill>
    <fill>
      <patternFill patternType="solid">
        <fgColor indexed="49"/>
        <bgColor indexed="64"/>
      </patternFill>
    </fill>
    <fill>
      <patternFill patternType="gray0625"/>
    </fill>
    <fill>
      <patternFill patternType="solid">
        <fgColor indexed="13"/>
        <bgColor indexed="64"/>
      </patternFill>
    </fill>
    <fill>
      <patternFill patternType="solid">
        <fgColor indexed="15"/>
        <bgColor indexed="64"/>
      </patternFill>
    </fill>
    <fill>
      <patternFill patternType="solid">
        <fgColor indexed="22"/>
        <bgColor indexed="31"/>
      </patternFill>
    </fill>
    <fill>
      <patternFill patternType="solid">
        <fgColor indexed="22"/>
        <bgColor indexed="47"/>
      </patternFill>
    </fill>
    <fill>
      <patternFill patternType="solid">
        <fgColor indexed="13"/>
        <bgColor indexed="31"/>
      </patternFill>
    </fill>
    <fill>
      <patternFill patternType="solid">
        <fgColor indexed="40"/>
        <bgColor indexed="64"/>
      </patternFill>
    </fill>
    <fill>
      <patternFill patternType="solid">
        <fgColor theme="0" tint="-0.249977111117893"/>
        <bgColor indexed="64"/>
      </patternFill>
    </fill>
    <fill>
      <patternFill patternType="solid">
        <fgColor theme="0" tint="-0.249977111117893"/>
        <bgColor indexed="31"/>
      </patternFill>
    </fill>
    <fill>
      <patternFill patternType="solid">
        <fgColor rgb="FFFFFF00"/>
        <bgColor indexed="64"/>
      </patternFill>
    </fill>
    <fill>
      <patternFill patternType="solid">
        <fgColor rgb="FFC0C0C0"/>
        <bgColor indexed="31"/>
      </patternFill>
    </fill>
    <fill>
      <patternFill patternType="solid">
        <fgColor rgb="FF66FF66"/>
        <bgColor indexed="64"/>
      </patternFill>
    </fill>
    <fill>
      <patternFill patternType="solid">
        <fgColor theme="0"/>
        <bgColor indexed="64"/>
      </patternFill>
    </fill>
    <fill>
      <patternFill patternType="solid">
        <fgColor rgb="FF00FF00"/>
        <bgColor indexed="64"/>
      </patternFill>
    </fill>
    <fill>
      <patternFill patternType="solid">
        <fgColor rgb="FFFFFF00"/>
        <bgColor indexed="31"/>
      </patternFill>
    </fill>
    <fill>
      <patternFill patternType="solid">
        <fgColor rgb="FF00FFFF"/>
        <bgColor indexed="64"/>
      </patternFill>
    </fill>
    <fill>
      <patternFill patternType="solid">
        <fgColor rgb="FFC0C0C0"/>
        <bgColor indexed="64"/>
      </patternFill>
    </fill>
    <fill>
      <patternFill patternType="solid">
        <fgColor rgb="FFABE9FF"/>
        <bgColor indexed="64"/>
      </patternFill>
    </fill>
    <fill>
      <patternFill patternType="solid">
        <fgColor rgb="FF66FFFF"/>
        <bgColor indexed="64"/>
      </patternFill>
    </fill>
    <fill>
      <patternFill patternType="solid">
        <fgColor rgb="FF66FF33"/>
        <bgColor indexed="64"/>
      </patternFill>
    </fill>
  </fills>
  <borders count="145">
    <border>
      <left/>
      <right/>
      <top/>
      <bottom/>
      <diagonal/>
    </border>
    <border>
      <left style="thin">
        <color indexed="22"/>
      </left>
      <right style="thin">
        <color indexed="22"/>
      </right>
      <top style="thin">
        <color indexed="22"/>
      </top>
      <bottom style="thin">
        <color indexed="2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right/>
      <top style="thin">
        <color indexed="56"/>
      </top>
      <bottom style="double">
        <color indexed="56"/>
      </bottom>
      <diagonal/>
    </border>
    <border>
      <left style="medium">
        <color indexed="64"/>
      </left>
      <right/>
      <top/>
      <bottom/>
      <diagonal/>
    </border>
    <border>
      <left/>
      <right style="medium">
        <color indexed="64"/>
      </right>
      <top/>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medium">
        <color indexed="64"/>
      </right>
      <top style="double">
        <color indexed="64"/>
      </top>
      <bottom style="thin">
        <color indexed="64"/>
      </bottom>
      <diagonal/>
    </border>
    <border>
      <left/>
      <right style="thin">
        <color indexed="64"/>
      </right>
      <top/>
      <bottom/>
      <diagonal/>
    </border>
    <border>
      <left/>
      <right style="double">
        <color indexed="64"/>
      </right>
      <top/>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medium">
        <color indexed="64"/>
      </right>
      <top style="thin">
        <color indexed="64"/>
      </top>
      <bottom/>
      <diagonal/>
    </border>
    <border>
      <left style="thin">
        <color indexed="64"/>
      </left>
      <right/>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double">
        <color indexed="64"/>
      </right>
      <top/>
      <bottom/>
      <diagonal/>
    </border>
    <border>
      <left style="double">
        <color indexed="64"/>
      </left>
      <right/>
      <top style="thin">
        <color indexed="64"/>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style="medium">
        <color indexed="64"/>
      </right>
      <top/>
      <bottom style="double">
        <color indexed="64"/>
      </bottom>
      <diagonal/>
    </border>
    <border>
      <left/>
      <right/>
      <top style="double">
        <color indexed="64"/>
      </top>
      <bottom/>
      <diagonal/>
    </border>
    <border>
      <left/>
      <right style="thin">
        <color indexed="64"/>
      </right>
      <top style="medium">
        <color indexed="64"/>
      </top>
      <bottom/>
      <diagonal/>
    </border>
    <border>
      <left style="thin">
        <color indexed="64"/>
      </left>
      <right style="double">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double">
        <color indexed="64"/>
      </left>
      <right/>
      <top/>
      <bottom/>
      <diagonal/>
    </border>
    <border>
      <left style="medium">
        <color indexed="64"/>
      </left>
      <right style="medium">
        <color indexed="64"/>
      </right>
      <top/>
      <bottom/>
      <diagonal/>
    </border>
    <border>
      <left style="thin">
        <color indexed="64"/>
      </left>
      <right style="double">
        <color indexed="64"/>
      </right>
      <top/>
      <bottom style="double">
        <color indexed="64"/>
      </bottom>
      <diagonal/>
    </border>
    <border>
      <left style="medium">
        <color indexed="64"/>
      </left>
      <right style="medium">
        <color indexed="64"/>
      </right>
      <top/>
      <bottom style="double">
        <color indexed="64"/>
      </bottom>
      <diagonal/>
    </border>
    <border>
      <left style="thin">
        <color indexed="64"/>
      </left>
      <right style="double">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right/>
      <top/>
      <bottom style="medium">
        <color indexed="64"/>
      </bottom>
      <diagonal/>
    </border>
    <border>
      <left style="double">
        <color indexed="64"/>
      </left>
      <right/>
      <top/>
      <bottom style="double">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right/>
      <top style="medium">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ck">
        <color indexed="64"/>
      </left>
      <right/>
      <top style="thick">
        <color indexed="64"/>
      </top>
      <bottom style="medium">
        <color indexed="64"/>
      </bottom>
      <diagonal/>
    </border>
    <border>
      <left/>
      <right/>
      <top style="thick">
        <color indexed="64"/>
      </top>
      <bottom style="medium">
        <color indexed="64"/>
      </bottom>
      <diagonal/>
    </border>
    <border>
      <left/>
      <right style="thick">
        <color indexed="64"/>
      </right>
      <top style="thick">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ck">
        <color indexed="64"/>
      </right>
      <top style="medium">
        <color indexed="64"/>
      </top>
      <bottom style="thin">
        <color indexed="64"/>
      </bottom>
      <diagonal/>
    </border>
    <border>
      <left style="thick">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thick">
        <color indexed="64"/>
      </left>
      <right/>
      <top/>
      <bottom/>
      <diagonal/>
    </border>
    <border>
      <left style="thick">
        <color indexed="64"/>
      </left>
      <right/>
      <top style="thin">
        <color indexed="64"/>
      </top>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ck">
        <color indexed="64"/>
      </left>
      <right/>
      <top style="thin">
        <color indexed="64"/>
      </top>
      <bottom style="medium">
        <color indexed="64"/>
      </bottom>
      <diagonal/>
    </border>
    <border>
      <left style="thick">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ck">
        <color indexed="64"/>
      </right>
      <top style="thin">
        <color indexed="64"/>
      </top>
      <bottom style="medium">
        <color indexed="64"/>
      </bottom>
      <diagonal/>
    </border>
    <border>
      <left style="thick">
        <color indexed="64"/>
      </left>
      <right/>
      <top style="thick">
        <color indexed="64"/>
      </top>
      <bottom style="thick">
        <color indexed="64"/>
      </bottom>
      <diagonal/>
    </border>
    <border>
      <left/>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top/>
      <bottom style="thin">
        <color indexed="64"/>
      </bottom>
      <diagonal/>
    </border>
    <border>
      <left style="thick">
        <color indexed="64"/>
      </left>
      <right style="thin">
        <color indexed="64"/>
      </right>
      <top/>
      <bottom style="thin">
        <color indexed="64"/>
      </bottom>
      <diagonal/>
    </border>
    <border>
      <left style="thin">
        <color indexed="64"/>
      </left>
      <right style="thick">
        <color indexed="64"/>
      </right>
      <top/>
      <bottom style="thin">
        <color indexed="64"/>
      </bottom>
      <diagonal/>
    </border>
    <border>
      <left style="thick">
        <color indexed="64"/>
      </left>
      <right style="thin">
        <color indexed="64"/>
      </right>
      <top/>
      <bottom style="thick">
        <color indexed="64"/>
      </bottom>
      <diagonal/>
    </border>
    <border>
      <left style="thin">
        <color indexed="64"/>
      </left>
      <right/>
      <top/>
      <bottom style="thick">
        <color indexed="64"/>
      </bottom>
      <diagonal/>
    </border>
    <border>
      <left style="thin">
        <color indexed="64"/>
      </left>
      <right style="thick">
        <color indexed="64"/>
      </right>
      <top/>
      <bottom style="thick">
        <color indexed="64"/>
      </bottom>
      <diagonal/>
    </border>
    <border>
      <left style="medium">
        <color indexed="64"/>
      </left>
      <right/>
      <top style="medium">
        <color indexed="64"/>
      </top>
      <bottom style="medium">
        <color indexed="64"/>
      </bottom>
      <diagonal/>
    </border>
    <border>
      <left style="thick">
        <color indexed="64"/>
      </left>
      <right style="thick">
        <color indexed="64"/>
      </right>
      <top style="thin">
        <color indexed="64"/>
      </top>
      <bottom/>
      <diagonal/>
    </border>
    <border>
      <left/>
      <right style="thin">
        <color indexed="64"/>
      </right>
      <top/>
      <bottom style="thin">
        <color indexed="64"/>
      </bottom>
      <diagonal/>
    </border>
    <border>
      <left/>
      <right style="thin">
        <color indexed="64"/>
      </right>
      <top/>
      <bottom style="thick">
        <color indexed="64"/>
      </bottom>
      <diagonal/>
    </border>
    <border>
      <left style="thick">
        <color indexed="64"/>
      </left>
      <right style="thick">
        <color indexed="64"/>
      </right>
      <top/>
      <bottom/>
      <diagonal/>
    </border>
    <border>
      <left style="thick">
        <color indexed="64"/>
      </left>
      <right style="thick">
        <color indexed="64"/>
      </right>
      <top/>
      <bottom style="thin">
        <color indexed="64"/>
      </bottom>
      <diagonal/>
    </border>
    <border>
      <left style="thick">
        <color indexed="64"/>
      </left>
      <right style="thick">
        <color indexed="64"/>
      </right>
      <top/>
      <bottom style="thick">
        <color indexed="64"/>
      </bottom>
      <diagonal/>
    </border>
    <border>
      <left style="thick">
        <color indexed="64"/>
      </left>
      <right style="thick">
        <color indexed="64"/>
      </right>
      <top style="thick">
        <color indexed="64"/>
      </top>
      <bottom style="thick">
        <color indexed="64"/>
      </bottom>
      <diagonal/>
    </border>
    <border>
      <left style="thick">
        <color indexed="64"/>
      </left>
      <right style="thin">
        <color indexed="64"/>
      </right>
      <top style="thick">
        <color indexed="64"/>
      </top>
      <bottom style="thick">
        <color indexed="64"/>
      </bottom>
      <diagonal/>
    </border>
    <border>
      <left style="thin">
        <color indexed="64"/>
      </left>
      <right style="thick">
        <color indexed="64"/>
      </right>
      <top style="thick">
        <color indexed="64"/>
      </top>
      <bottom style="thick">
        <color indexed="64"/>
      </bottom>
      <diagonal/>
    </border>
    <border>
      <left/>
      <right style="thin">
        <color indexed="64"/>
      </right>
      <top style="thick">
        <color indexed="64"/>
      </top>
      <bottom style="thick">
        <color indexed="64"/>
      </bottom>
      <diagonal/>
    </border>
    <border>
      <left style="thin">
        <color indexed="64"/>
      </left>
      <right/>
      <top style="thick">
        <color indexed="64"/>
      </top>
      <bottom style="thick">
        <color indexed="64"/>
      </bottom>
      <diagonal/>
    </border>
    <border>
      <left style="thick">
        <color indexed="64"/>
      </left>
      <right style="thick">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top/>
      <bottom style="double">
        <color indexed="64"/>
      </bottom>
      <diagonal/>
    </border>
    <border>
      <left style="thin">
        <color indexed="64"/>
      </left>
      <right style="thin">
        <color indexed="64"/>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style="medium">
        <color indexed="64"/>
      </top>
      <bottom/>
      <diagonal/>
    </border>
    <border>
      <left style="double">
        <color indexed="64"/>
      </left>
      <right style="thin">
        <color indexed="64"/>
      </right>
      <top/>
      <bottom style="double">
        <color indexed="64"/>
      </bottom>
      <diagonal/>
    </border>
    <border>
      <left style="double">
        <color indexed="64"/>
      </left>
      <right style="thin">
        <color indexed="64"/>
      </right>
      <top/>
      <bottom style="medium">
        <color indexed="64"/>
      </bottom>
      <diagonal/>
    </border>
    <border>
      <left style="thin">
        <color indexed="64"/>
      </left>
      <right style="medium">
        <color indexed="64"/>
      </right>
      <top style="thin">
        <color indexed="64"/>
      </top>
      <bottom style="double">
        <color indexed="64"/>
      </bottom>
      <diagonal/>
    </border>
    <border>
      <left style="double">
        <color indexed="64"/>
      </left>
      <right style="thin">
        <color indexed="64"/>
      </right>
      <top style="thin">
        <color indexed="64"/>
      </top>
      <bottom/>
      <diagonal/>
    </border>
    <border>
      <left style="double">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bottom style="double">
        <color indexed="64"/>
      </bottom>
      <diagonal/>
    </border>
    <border>
      <left style="double">
        <color indexed="64"/>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thin">
        <color indexed="64"/>
      </left>
      <right style="medium">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s>
  <cellStyleXfs count="60">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9" borderId="0" applyNumberFormat="0" applyBorder="0" applyAlignment="0" applyProtection="0"/>
    <xf numFmtId="0" fontId="18" fillId="3" borderId="0" applyNumberFormat="0" applyBorder="0" applyAlignment="0" applyProtection="0"/>
    <xf numFmtId="0" fontId="49" fillId="21" borderId="2" applyNumberFormat="0" applyAlignment="0" applyProtection="0"/>
    <xf numFmtId="0" fontId="11" fillId="22" borderId="3" applyNumberFormat="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9" fillId="4" borderId="0" applyNumberFormat="0" applyBorder="0" applyAlignment="0" applyProtection="0"/>
    <xf numFmtId="0" fontId="50" fillId="0" borderId="4" applyNumberFormat="0" applyFill="0" applyAlignment="0" applyProtection="0"/>
    <xf numFmtId="0" fontId="51" fillId="0" borderId="5" applyNumberFormat="0" applyFill="0" applyAlignment="0" applyProtection="0"/>
    <xf numFmtId="0" fontId="52" fillId="0" borderId="6" applyNumberFormat="0" applyFill="0" applyAlignment="0" applyProtection="0"/>
    <xf numFmtId="0" fontId="52" fillId="0" borderId="0" applyNumberFormat="0" applyFill="0" applyBorder="0" applyAlignment="0" applyProtection="0"/>
    <xf numFmtId="0" fontId="10" fillId="23" borderId="2" applyNumberFormat="0" applyAlignment="0" applyProtection="0"/>
    <xf numFmtId="0" fontId="11" fillId="22" borderId="3" applyNumberFormat="0" applyAlignment="0" applyProtection="0"/>
    <xf numFmtId="0" fontId="53" fillId="0" borderId="7" applyNumberFormat="0" applyFill="0" applyAlignment="0" applyProtection="0"/>
    <xf numFmtId="0" fontId="6" fillId="24" borderId="0" applyNumberFormat="0" applyBorder="0" applyAlignment="0" applyProtection="0"/>
    <xf numFmtId="0" fontId="6" fillId="19" borderId="0" applyNumberFormat="0" applyBorder="0" applyAlignment="0" applyProtection="0"/>
    <xf numFmtId="0" fontId="6" fillId="11" borderId="0" applyNumberFormat="0" applyBorder="0" applyAlignment="0" applyProtection="0"/>
    <xf numFmtId="0" fontId="6" fillId="25" borderId="0" applyNumberFormat="0" applyBorder="0" applyAlignment="0" applyProtection="0"/>
    <xf numFmtId="0" fontId="6" fillId="14" borderId="0" applyNumberFormat="0" applyBorder="0" applyAlignment="0" applyProtection="0"/>
    <xf numFmtId="0" fontId="6" fillId="17" borderId="0" applyNumberFormat="0" applyBorder="0" applyAlignment="0" applyProtection="0"/>
    <xf numFmtId="0" fontId="12" fillId="23" borderId="0" applyNumberFormat="0" applyBorder="0" applyAlignment="0" applyProtection="0"/>
    <xf numFmtId="0" fontId="33" fillId="20" borderId="1" applyNumberFormat="0" applyFont="0" applyAlignment="0" applyProtection="0"/>
    <xf numFmtId="0" fontId="13" fillId="26" borderId="8" applyNumberFormat="0" applyAlignment="0" applyProtection="0"/>
    <xf numFmtId="0" fontId="14" fillId="0" borderId="9" applyNumberFormat="0" applyFill="0" applyAlignment="0" applyProtection="0"/>
    <xf numFmtId="0" fontId="15" fillId="0" borderId="10" applyNumberFormat="0" applyFill="0" applyAlignment="0" applyProtection="0"/>
    <xf numFmtId="0" fontId="16" fillId="0" borderId="11" applyNumberFormat="0" applyFill="0" applyAlignment="0" applyProtection="0"/>
    <xf numFmtId="0" fontId="16" fillId="0" borderId="0" applyNumberFormat="0" applyFill="0" applyBorder="0" applyAlignment="0" applyProtection="0"/>
    <xf numFmtId="0" fontId="7" fillId="0" borderId="12" applyNumberFormat="0" applyFill="0" applyAlignment="0" applyProtection="0"/>
    <xf numFmtId="0" fontId="54" fillId="0" borderId="0" applyNumberFormat="0" applyFill="0" applyBorder="0" applyAlignment="0" applyProtection="0"/>
    <xf numFmtId="0" fontId="17" fillId="0" borderId="13" applyNumberFormat="0" applyFill="0" applyAlignment="0" applyProtection="0"/>
    <xf numFmtId="0" fontId="18" fillId="5" borderId="0" applyNumberFormat="0" applyBorder="0" applyAlignment="0" applyProtection="0"/>
    <xf numFmtId="0" fontId="7" fillId="0" borderId="0" applyNumberFormat="0" applyFill="0" applyBorder="0" applyAlignment="0" applyProtection="0"/>
    <xf numFmtId="0" fontId="59" fillId="0" borderId="0"/>
    <xf numFmtId="0" fontId="3" fillId="0" borderId="0"/>
    <xf numFmtId="0" fontId="2" fillId="0" borderId="0"/>
    <xf numFmtId="0" fontId="1" fillId="0" borderId="0"/>
  </cellStyleXfs>
  <cellXfs count="1287">
    <xf numFmtId="0" fontId="0" fillId="0" borderId="0" xfId="0"/>
    <xf numFmtId="0" fontId="0" fillId="0" borderId="0" xfId="0" applyAlignment="1">
      <alignment horizontal="center"/>
    </xf>
    <xf numFmtId="0" fontId="20" fillId="27" borderId="0" xfId="0" applyFont="1" applyFill="1" applyProtection="1">
      <protection hidden="1"/>
    </xf>
    <xf numFmtId="0" fontId="21" fillId="27" borderId="0" xfId="0" applyFont="1" applyFill="1" applyProtection="1">
      <protection hidden="1"/>
    </xf>
    <xf numFmtId="0" fontId="20" fillId="27" borderId="14" xfId="0" applyFont="1" applyFill="1" applyBorder="1" applyProtection="1">
      <protection hidden="1"/>
    </xf>
    <xf numFmtId="0" fontId="21" fillId="27" borderId="0" xfId="0" applyFont="1" applyFill="1" applyBorder="1" applyProtection="1">
      <protection hidden="1"/>
    </xf>
    <xf numFmtId="0" fontId="0" fillId="27" borderId="0" xfId="0" applyFill="1" applyProtection="1">
      <protection hidden="1"/>
    </xf>
    <xf numFmtId="0" fontId="22" fillId="27" borderId="0" xfId="0" applyFont="1" applyFill="1" applyProtection="1">
      <protection hidden="1"/>
    </xf>
    <xf numFmtId="0" fontId="0" fillId="27" borderId="15" xfId="0" applyFill="1" applyBorder="1" applyProtection="1">
      <protection hidden="1"/>
    </xf>
    <xf numFmtId="0" fontId="0" fillId="0" borderId="0" xfId="0" applyProtection="1"/>
    <xf numFmtId="0" fontId="23" fillId="1" borderId="16" xfId="0" applyFont="1" applyFill="1" applyBorder="1" applyProtection="1">
      <protection hidden="1"/>
    </xf>
    <xf numFmtId="0" fontId="19" fillId="1" borderId="16" xfId="0" applyFont="1" applyFill="1" applyBorder="1" applyProtection="1">
      <protection hidden="1"/>
    </xf>
    <xf numFmtId="0" fontId="19" fillId="1" borderId="16" xfId="0" applyFont="1" applyFill="1" applyBorder="1"/>
    <xf numFmtId="0" fontId="24" fillId="1" borderId="16" xfId="0" applyFont="1" applyFill="1" applyBorder="1" applyProtection="1">
      <protection hidden="1"/>
    </xf>
    <xf numFmtId="0" fontId="19" fillId="1" borderId="17" xfId="0" applyFont="1" applyFill="1" applyBorder="1"/>
    <xf numFmtId="0" fontId="25" fillId="28" borderId="18" xfId="0" applyFont="1" applyFill="1" applyBorder="1" applyAlignment="1" applyProtection="1">
      <alignment horizontal="center"/>
      <protection hidden="1"/>
    </xf>
    <xf numFmtId="0" fontId="19" fillId="1" borderId="19" xfId="0" applyFont="1" applyFill="1" applyBorder="1" applyProtection="1">
      <protection hidden="1"/>
    </xf>
    <xf numFmtId="0" fontId="19" fillId="0" borderId="0" xfId="0" applyFont="1" applyProtection="1"/>
    <xf numFmtId="0" fontId="19" fillId="0" borderId="0" xfId="0" applyFont="1"/>
    <xf numFmtId="0" fontId="19" fillId="0" borderId="20" xfId="0" applyFont="1" applyBorder="1" applyProtection="1">
      <protection hidden="1"/>
    </xf>
    <xf numFmtId="0" fontId="19" fillId="0" borderId="21" xfId="0" applyFont="1" applyBorder="1" applyAlignment="1" applyProtection="1">
      <alignment horizontal="center"/>
      <protection hidden="1"/>
    </xf>
    <xf numFmtId="165" fontId="19" fillId="29" borderId="22" xfId="0" applyNumberFormat="1" applyFont="1" applyFill="1" applyBorder="1" applyAlignment="1" applyProtection="1">
      <alignment horizontal="center"/>
      <protection locked="0"/>
    </xf>
    <xf numFmtId="0" fontId="19" fillId="30" borderId="23" xfId="0" applyFont="1" applyFill="1" applyBorder="1"/>
    <xf numFmtId="0" fontId="19" fillId="1" borderId="24" xfId="0" applyFont="1" applyFill="1" applyBorder="1"/>
    <xf numFmtId="0" fontId="19" fillId="1" borderId="25" xfId="0" applyFont="1" applyFill="1" applyBorder="1"/>
    <xf numFmtId="0" fontId="19" fillId="0" borderId="23" xfId="0" applyFont="1" applyBorder="1" applyProtection="1">
      <protection hidden="1"/>
    </xf>
    <xf numFmtId="0" fontId="19" fillId="0" borderId="24" xfId="0" applyFont="1" applyBorder="1" applyProtection="1">
      <protection hidden="1"/>
    </xf>
    <xf numFmtId="165" fontId="19" fillId="29" borderId="26" xfId="0" applyNumberFormat="1" applyFont="1" applyFill="1" applyBorder="1" applyAlignment="1" applyProtection="1">
      <alignment horizontal="center"/>
      <protection locked="0"/>
    </xf>
    <xf numFmtId="165" fontId="19" fillId="0" borderId="27" xfId="0" applyNumberFormat="1" applyFont="1" applyBorder="1" applyAlignment="1" applyProtection="1">
      <alignment horizontal="center"/>
      <protection hidden="1"/>
    </xf>
    <xf numFmtId="0" fontId="19" fillId="1" borderId="24" xfId="0" applyFont="1" applyFill="1" applyBorder="1" applyProtection="1">
      <protection hidden="1"/>
    </xf>
    <xf numFmtId="0" fontId="19" fillId="1" borderId="28" xfId="0" applyFont="1" applyFill="1" applyBorder="1" applyProtection="1">
      <protection hidden="1"/>
    </xf>
    <xf numFmtId="2" fontId="19" fillId="29" borderId="22" xfId="0" applyNumberFormat="1" applyFont="1" applyFill="1" applyBorder="1" applyAlignment="1" applyProtection="1">
      <alignment horizontal="center"/>
      <protection locked="0"/>
    </xf>
    <xf numFmtId="0" fontId="19" fillId="30" borderId="29" xfId="0" applyFont="1" applyFill="1" applyBorder="1"/>
    <xf numFmtId="0" fontId="19" fillId="1" borderId="0" xfId="0" applyFont="1" applyFill="1" applyBorder="1"/>
    <xf numFmtId="0" fontId="19" fillId="1" borderId="20" xfId="0" applyFont="1" applyFill="1" applyBorder="1"/>
    <xf numFmtId="0" fontId="19" fillId="0" borderId="29" xfId="0" applyFont="1" applyBorder="1" applyProtection="1">
      <protection hidden="1"/>
    </xf>
    <xf numFmtId="0" fontId="19" fillId="0" borderId="0" xfId="0" applyFont="1" applyBorder="1" applyProtection="1">
      <protection hidden="1"/>
    </xf>
    <xf numFmtId="165" fontId="19" fillId="0" borderId="30" xfId="0" applyNumberFormat="1" applyFont="1" applyBorder="1" applyAlignment="1" applyProtection="1">
      <alignment horizontal="center"/>
      <protection hidden="1"/>
    </xf>
    <xf numFmtId="0" fontId="19" fillId="1" borderId="0" xfId="0" applyFont="1" applyFill="1" applyBorder="1" applyProtection="1">
      <protection hidden="1"/>
    </xf>
    <xf numFmtId="0" fontId="19" fillId="1" borderId="15" xfId="0" applyFont="1" applyFill="1" applyBorder="1" applyProtection="1">
      <protection hidden="1"/>
    </xf>
    <xf numFmtId="0" fontId="0" fillId="27" borderId="0" xfId="0" applyFill="1" applyBorder="1" applyProtection="1">
      <protection hidden="1"/>
    </xf>
    <xf numFmtId="0" fontId="26" fillId="0" borderId="20" xfId="0" applyFont="1" applyBorder="1" applyProtection="1">
      <protection hidden="1"/>
    </xf>
    <xf numFmtId="0" fontId="26" fillId="0" borderId="21" xfId="0" applyFont="1" applyBorder="1" applyAlignment="1" applyProtection="1">
      <alignment horizontal="center"/>
      <protection hidden="1"/>
    </xf>
    <xf numFmtId="2" fontId="26" fillId="29" borderId="22" xfId="0" applyNumberFormat="1" applyFont="1" applyFill="1" applyBorder="1" applyAlignment="1" applyProtection="1">
      <alignment horizontal="center"/>
      <protection locked="0"/>
    </xf>
    <xf numFmtId="0" fontId="0" fillId="0" borderId="25" xfId="0" applyBorder="1" applyProtection="1">
      <protection hidden="1"/>
    </xf>
    <xf numFmtId="0" fontId="24" fillId="1" borderId="0" xfId="0" applyFont="1" applyFill="1" applyBorder="1" applyProtection="1">
      <protection hidden="1"/>
    </xf>
    <xf numFmtId="0" fontId="27" fillId="1" borderId="0" xfId="0" applyFont="1" applyFill="1" applyBorder="1" applyProtection="1">
      <protection hidden="1"/>
    </xf>
    <xf numFmtId="1" fontId="19" fillId="31" borderId="22" xfId="0" applyNumberFormat="1" applyFont="1" applyFill="1" applyBorder="1" applyAlignment="1" applyProtection="1">
      <alignment horizontal="center"/>
      <protection locked="0"/>
    </xf>
    <xf numFmtId="0" fontId="0" fillId="0" borderId="20" xfId="0" applyBorder="1" applyProtection="1">
      <protection hidden="1"/>
    </xf>
    <xf numFmtId="0" fontId="23" fillId="30" borderId="23" xfId="0" applyFont="1" applyFill="1" applyBorder="1" applyProtection="1">
      <protection hidden="1"/>
    </xf>
    <xf numFmtId="0" fontId="19" fillId="30" borderId="24" xfId="0" applyFont="1" applyFill="1" applyBorder="1" applyProtection="1">
      <protection hidden="1"/>
    </xf>
    <xf numFmtId="0" fontId="19" fillId="30" borderId="25" xfId="0" applyFont="1" applyFill="1" applyBorder="1" applyAlignment="1" applyProtection="1">
      <alignment horizontal="center"/>
      <protection hidden="1"/>
    </xf>
    <xf numFmtId="1" fontId="19" fillId="0" borderId="0" xfId="0" applyNumberFormat="1" applyFont="1" applyBorder="1" applyAlignment="1" applyProtection="1">
      <alignment horizontal="center"/>
      <protection hidden="1"/>
    </xf>
    <xf numFmtId="165" fontId="19" fillId="0" borderId="23" xfId="0" applyNumberFormat="1" applyFont="1" applyBorder="1" applyAlignment="1" applyProtection="1">
      <alignment horizontal="center"/>
      <protection hidden="1"/>
    </xf>
    <xf numFmtId="0" fontId="19" fillId="0" borderId="27" xfId="0" applyFont="1" applyBorder="1" applyAlignment="1" applyProtection="1">
      <alignment horizontal="center"/>
      <protection hidden="1"/>
    </xf>
    <xf numFmtId="0" fontId="19" fillId="0" borderId="31" xfId="0" applyFont="1" applyBorder="1" applyProtection="1">
      <protection hidden="1"/>
    </xf>
    <xf numFmtId="0" fontId="19" fillId="0" borderId="32" xfId="0" applyFont="1" applyBorder="1" applyProtection="1">
      <protection hidden="1"/>
    </xf>
    <xf numFmtId="165" fontId="19" fillId="0" borderId="31" xfId="0" applyNumberFormat="1" applyFont="1" applyBorder="1" applyAlignment="1" applyProtection="1">
      <alignment horizontal="center"/>
      <protection hidden="1"/>
    </xf>
    <xf numFmtId="0" fontId="19" fillId="0" borderId="33" xfId="0" applyFont="1" applyBorder="1" applyAlignment="1" applyProtection="1">
      <alignment horizontal="center"/>
      <protection hidden="1"/>
    </xf>
    <xf numFmtId="0" fontId="24" fillId="32" borderId="26" xfId="0" applyFont="1" applyFill="1" applyBorder="1" applyProtection="1">
      <protection hidden="1"/>
    </xf>
    <xf numFmtId="0" fontId="19" fillId="32" borderId="26" xfId="0" applyFont="1" applyFill="1" applyBorder="1" applyProtection="1">
      <protection hidden="1"/>
    </xf>
    <xf numFmtId="164" fontId="24" fillId="33" borderId="34" xfId="0" applyNumberFormat="1" applyFont="1" applyFill="1" applyBorder="1" applyAlignment="1" applyProtection="1">
      <alignment horizontal="center"/>
      <protection locked="0"/>
    </xf>
    <xf numFmtId="165" fontId="19" fillId="0" borderId="0" xfId="0" applyNumberFormat="1" applyFont="1" applyBorder="1" applyAlignment="1" applyProtection="1">
      <alignment horizontal="center"/>
      <protection hidden="1"/>
    </xf>
    <xf numFmtId="0" fontId="19" fillId="27" borderId="0" xfId="0" applyFont="1" applyFill="1" applyBorder="1" applyProtection="1">
      <protection hidden="1"/>
    </xf>
    <xf numFmtId="0" fontId="19" fillId="29" borderId="26" xfId="0" applyFont="1" applyFill="1" applyBorder="1" applyAlignment="1" applyProtection="1">
      <alignment horizontal="center"/>
      <protection locked="0"/>
    </xf>
    <xf numFmtId="0" fontId="19" fillId="1" borderId="0" xfId="0" applyFont="1" applyFill="1"/>
    <xf numFmtId="2" fontId="19" fillId="0" borderId="0" xfId="0" applyNumberFormat="1" applyFont="1" applyBorder="1" applyAlignment="1" applyProtection="1">
      <alignment horizontal="center"/>
      <protection hidden="1"/>
    </xf>
    <xf numFmtId="0" fontId="19" fillId="0" borderId="26" xfId="0" applyFont="1" applyBorder="1" applyProtection="1">
      <protection hidden="1"/>
    </xf>
    <xf numFmtId="0" fontId="24" fillId="0" borderId="26" xfId="0" applyFont="1" applyBorder="1" applyProtection="1">
      <protection hidden="1"/>
    </xf>
    <xf numFmtId="164" fontId="19" fillId="29" borderId="22" xfId="0" applyNumberFormat="1" applyFont="1" applyFill="1" applyBorder="1" applyAlignment="1" applyProtection="1">
      <alignment horizontal="center"/>
      <protection locked="0"/>
    </xf>
    <xf numFmtId="0" fontId="19" fillId="0" borderId="35" xfId="0" applyFont="1" applyBorder="1" applyProtection="1">
      <protection hidden="1"/>
    </xf>
    <xf numFmtId="0" fontId="19" fillId="0" borderId="36" xfId="0" applyFont="1" applyBorder="1" applyProtection="1">
      <protection hidden="1"/>
    </xf>
    <xf numFmtId="0" fontId="19" fillId="27" borderId="26" xfId="0" applyFont="1" applyFill="1" applyBorder="1" applyProtection="1">
      <protection locked="0" hidden="1"/>
    </xf>
    <xf numFmtId="9" fontId="27" fillId="32" borderId="35" xfId="0" applyNumberFormat="1" applyFont="1" applyFill="1" applyBorder="1"/>
    <xf numFmtId="0" fontId="27" fillId="34" borderId="36" xfId="0" applyFont="1" applyFill="1" applyBorder="1"/>
    <xf numFmtId="0" fontId="27" fillId="34" borderId="37" xfId="0" applyFont="1" applyFill="1" applyBorder="1"/>
    <xf numFmtId="0" fontId="19" fillId="0" borderId="38" xfId="0" applyFont="1" applyBorder="1" applyAlignment="1" applyProtection="1">
      <alignment horizontal="center"/>
      <protection hidden="1"/>
    </xf>
    <xf numFmtId="1" fontId="19" fillId="29" borderId="39" xfId="0" applyNumberFormat="1" applyFont="1" applyFill="1" applyBorder="1" applyAlignment="1" applyProtection="1">
      <alignment horizontal="center"/>
      <protection locked="0"/>
    </xf>
    <xf numFmtId="0" fontId="19" fillId="30" borderId="40" xfId="0" applyFont="1" applyFill="1" applyBorder="1"/>
    <xf numFmtId="0" fontId="19" fillId="1" borderId="41" xfId="0" applyFont="1" applyFill="1" applyBorder="1"/>
    <xf numFmtId="0" fontId="19" fillId="0" borderId="40" xfId="0" applyFont="1" applyBorder="1" applyProtection="1">
      <protection hidden="1"/>
    </xf>
    <xf numFmtId="0" fontId="19" fillId="0" borderId="41" xfId="0" applyFont="1" applyBorder="1" applyProtection="1">
      <protection hidden="1"/>
    </xf>
    <xf numFmtId="0" fontId="3" fillId="0" borderId="41" xfId="0" applyFont="1" applyBorder="1" applyProtection="1">
      <protection hidden="1"/>
    </xf>
    <xf numFmtId="0" fontId="19" fillId="27" borderId="42" xfId="0" applyFont="1" applyFill="1" applyBorder="1" applyAlignment="1" applyProtection="1">
      <alignment horizontal="center"/>
      <protection hidden="1"/>
    </xf>
    <xf numFmtId="0" fontId="19" fillId="1" borderId="43" xfId="0" applyFont="1" applyFill="1" applyBorder="1" applyProtection="1">
      <protection hidden="1"/>
    </xf>
    <xf numFmtId="0" fontId="19" fillId="1" borderId="44" xfId="0" applyFont="1" applyFill="1" applyBorder="1" applyProtection="1">
      <protection hidden="1"/>
    </xf>
    <xf numFmtId="0" fontId="19" fillId="1" borderId="16" xfId="0" applyFont="1" applyFill="1" applyBorder="1" applyAlignment="1" applyProtection="1">
      <alignment horizontal="center"/>
      <protection hidden="1"/>
    </xf>
    <xf numFmtId="0" fontId="19" fillId="1" borderId="45" xfId="0" applyFont="1" applyFill="1" applyBorder="1" applyProtection="1">
      <protection hidden="1"/>
    </xf>
    <xf numFmtId="0" fontId="27" fillId="0" borderId="46" xfId="0" applyFont="1" applyBorder="1" applyProtection="1">
      <protection hidden="1"/>
    </xf>
    <xf numFmtId="0" fontId="27" fillId="0" borderId="47" xfId="0" applyFont="1" applyBorder="1" applyAlignment="1" applyProtection="1">
      <alignment horizontal="center"/>
      <protection hidden="1"/>
    </xf>
    <xf numFmtId="164" fontId="27" fillId="0" borderId="48" xfId="0" applyNumberFormat="1" applyFont="1" applyFill="1" applyBorder="1" applyAlignment="1" applyProtection="1">
      <alignment horizontal="center"/>
      <protection hidden="1"/>
    </xf>
    <xf numFmtId="164" fontId="24" fillId="0" borderId="49" xfId="0" applyNumberFormat="1" applyFont="1" applyBorder="1" applyAlignment="1" applyProtection="1">
      <alignment horizontal="center"/>
      <protection hidden="1"/>
    </xf>
    <xf numFmtId="165" fontId="19" fillId="0" borderId="50" xfId="0" applyNumberFormat="1" applyFont="1" applyBorder="1" applyAlignment="1" applyProtection="1">
      <alignment horizontal="center"/>
      <protection hidden="1"/>
    </xf>
    <xf numFmtId="165" fontId="19" fillId="0" borderId="0" xfId="0" applyNumberFormat="1" applyFont="1" applyAlignment="1" applyProtection="1">
      <alignment horizontal="center"/>
      <protection hidden="1"/>
    </xf>
    <xf numFmtId="165" fontId="19" fillId="0" borderId="15" xfId="0" applyNumberFormat="1" applyFont="1" applyBorder="1" applyAlignment="1" applyProtection="1">
      <alignment horizontal="center"/>
      <protection hidden="1"/>
    </xf>
    <xf numFmtId="165" fontId="24" fillId="0" borderId="51" xfId="0" applyNumberFormat="1" applyFont="1" applyBorder="1" applyAlignment="1" applyProtection="1">
      <alignment horizontal="center"/>
      <protection hidden="1"/>
    </xf>
    <xf numFmtId="165" fontId="19" fillId="0" borderId="51" xfId="0" applyNumberFormat="1" applyFont="1" applyBorder="1" applyAlignment="1" applyProtection="1">
      <alignment horizontal="center"/>
      <protection hidden="1"/>
    </xf>
    <xf numFmtId="165" fontId="19" fillId="0" borderId="50" xfId="0" applyNumberFormat="1" applyFont="1" applyFill="1" applyBorder="1" applyAlignment="1" applyProtection="1">
      <alignment horizontal="center"/>
      <protection hidden="1"/>
    </xf>
    <xf numFmtId="165" fontId="19" fillId="0" borderId="0" xfId="0" applyNumberFormat="1" applyFont="1" applyFill="1" applyBorder="1" applyAlignment="1" applyProtection="1">
      <alignment horizontal="center"/>
      <protection hidden="1"/>
    </xf>
    <xf numFmtId="165" fontId="19" fillId="0" borderId="15" xfId="0" applyNumberFormat="1" applyFont="1" applyFill="1" applyBorder="1" applyAlignment="1" applyProtection="1">
      <alignment horizontal="center"/>
      <protection hidden="1"/>
    </xf>
    <xf numFmtId="165" fontId="19" fillId="0" borderId="51" xfId="0" applyNumberFormat="1" applyFont="1" applyFill="1" applyBorder="1" applyAlignment="1" applyProtection="1">
      <alignment horizontal="center"/>
      <protection hidden="1"/>
    </xf>
    <xf numFmtId="1" fontId="24" fillId="0" borderId="50" xfId="0" applyNumberFormat="1" applyFont="1" applyBorder="1" applyAlignment="1" applyProtection="1">
      <alignment horizontal="center"/>
      <protection hidden="1"/>
    </xf>
    <xf numFmtId="1" fontId="24" fillId="0" borderId="0" xfId="0" applyNumberFormat="1" applyFont="1" applyBorder="1" applyAlignment="1" applyProtection="1">
      <alignment horizontal="center"/>
      <protection hidden="1"/>
    </xf>
    <xf numFmtId="1" fontId="24" fillId="0" borderId="51" xfId="0" applyNumberFormat="1" applyFont="1" applyBorder="1" applyAlignment="1" applyProtection="1">
      <alignment horizontal="center"/>
      <protection hidden="1"/>
    </xf>
    <xf numFmtId="1" fontId="19" fillId="0" borderId="50" xfId="0" applyNumberFormat="1" applyFont="1" applyBorder="1" applyAlignment="1" applyProtection="1">
      <alignment horizontal="center"/>
      <protection hidden="1"/>
    </xf>
    <xf numFmtId="1" fontId="19" fillId="0" borderId="0" xfId="0" applyNumberFormat="1" applyFont="1" applyAlignment="1" applyProtection="1">
      <alignment horizontal="center"/>
      <protection hidden="1"/>
    </xf>
    <xf numFmtId="1" fontId="19" fillId="0" borderId="15" xfId="0" applyNumberFormat="1" applyFont="1" applyBorder="1" applyAlignment="1" applyProtection="1">
      <alignment horizontal="center"/>
      <protection hidden="1"/>
    </xf>
    <xf numFmtId="0" fontId="27" fillId="0" borderId="20" xfId="0" applyFont="1" applyBorder="1" applyProtection="1">
      <protection hidden="1"/>
    </xf>
    <xf numFmtId="0" fontId="27" fillId="0" borderId="38" xfId="0" applyFont="1" applyBorder="1" applyAlignment="1" applyProtection="1">
      <alignment horizontal="center"/>
      <protection hidden="1"/>
    </xf>
    <xf numFmtId="1" fontId="27" fillId="0" borderId="50" xfId="0" applyNumberFormat="1" applyFont="1" applyBorder="1" applyAlignment="1" applyProtection="1">
      <alignment horizontal="center"/>
      <protection hidden="1"/>
    </xf>
    <xf numFmtId="1" fontId="27" fillId="0" borderId="0" xfId="0" applyNumberFormat="1" applyFont="1" applyAlignment="1" applyProtection="1">
      <alignment horizontal="center"/>
      <protection hidden="1"/>
    </xf>
    <xf numFmtId="1" fontId="27" fillId="0" borderId="15" xfId="0" applyNumberFormat="1" applyFont="1" applyBorder="1" applyAlignment="1" applyProtection="1">
      <alignment horizontal="center"/>
      <protection hidden="1"/>
    </xf>
    <xf numFmtId="0" fontId="19" fillId="0" borderId="0" xfId="0" applyFont="1" applyProtection="1">
      <protection hidden="1"/>
    </xf>
    <xf numFmtId="2" fontId="19" fillId="0" borderId="50" xfId="0" applyNumberFormat="1" applyFont="1" applyBorder="1" applyAlignment="1" applyProtection="1">
      <alignment horizontal="center"/>
      <protection hidden="1"/>
    </xf>
    <xf numFmtId="2" fontId="19" fillId="0" borderId="0" xfId="0" applyNumberFormat="1" applyFont="1" applyAlignment="1" applyProtection="1">
      <alignment horizontal="center"/>
      <protection hidden="1"/>
    </xf>
    <xf numFmtId="2" fontId="19" fillId="0" borderId="15" xfId="0" applyNumberFormat="1" applyFont="1" applyBorder="1" applyAlignment="1" applyProtection="1">
      <alignment horizontal="center"/>
      <protection hidden="1"/>
    </xf>
    <xf numFmtId="2" fontId="24" fillId="0" borderId="51" xfId="0" applyNumberFormat="1" applyFont="1" applyBorder="1" applyAlignment="1" applyProtection="1">
      <alignment horizontal="center"/>
      <protection hidden="1"/>
    </xf>
    <xf numFmtId="0" fontId="0" fillId="0" borderId="38" xfId="0" applyBorder="1" applyAlignment="1" applyProtection="1">
      <alignment horizontal="center"/>
      <protection hidden="1"/>
    </xf>
    <xf numFmtId="0" fontId="19" fillId="0" borderId="52" xfId="0" applyFont="1" applyBorder="1" applyAlignment="1" applyProtection="1">
      <alignment horizontal="center"/>
      <protection hidden="1"/>
    </xf>
    <xf numFmtId="165" fontId="19" fillId="0" borderId="53" xfId="0" applyNumberFormat="1" applyFont="1" applyBorder="1" applyAlignment="1" applyProtection="1">
      <alignment horizontal="center"/>
      <protection hidden="1"/>
    </xf>
    <xf numFmtId="0" fontId="19" fillId="0" borderId="48" xfId="0" applyFont="1" applyBorder="1" applyProtection="1">
      <protection hidden="1"/>
    </xf>
    <xf numFmtId="0" fontId="19" fillId="0" borderId="47" xfId="0" applyFont="1" applyBorder="1" applyAlignment="1" applyProtection="1">
      <alignment horizontal="center"/>
      <protection hidden="1"/>
    </xf>
    <xf numFmtId="2" fontId="19" fillId="0" borderId="48" xfId="0" applyNumberFormat="1" applyFont="1" applyBorder="1" applyAlignment="1" applyProtection="1">
      <alignment horizontal="center"/>
      <protection hidden="1"/>
    </xf>
    <xf numFmtId="2" fontId="24" fillId="0" borderId="49" xfId="0" applyNumberFormat="1" applyFont="1" applyBorder="1" applyAlignment="1" applyProtection="1">
      <alignment horizontal="center"/>
      <protection hidden="1"/>
    </xf>
    <xf numFmtId="1" fontId="24" fillId="0" borderId="0" xfId="0" applyNumberFormat="1" applyFont="1" applyAlignment="1" applyProtection="1">
      <alignment horizontal="center"/>
      <protection hidden="1"/>
    </xf>
    <xf numFmtId="0" fontId="19" fillId="0" borderId="54" xfId="0" applyFont="1" applyBorder="1" applyAlignment="1" applyProtection="1">
      <alignment horizontal="center"/>
      <protection hidden="1"/>
    </xf>
    <xf numFmtId="165" fontId="19" fillId="0" borderId="32" xfId="0" applyNumberFormat="1" applyFont="1" applyBorder="1" applyAlignment="1" applyProtection="1">
      <alignment horizontal="center"/>
      <protection hidden="1"/>
    </xf>
    <xf numFmtId="165" fontId="24" fillId="0" borderId="55" xfId="0" applyNumberFormat="1" applyFont="1" applyBorder="1" applyAlignment="1" applyProtection="1">
      <alignment horizontal="center"/>
      <protection hidden="1"/>
    </xf>
    <xf numFmtId="0" fontId="19" fillId="0" borderId="0" xfId="0" applyFont="1" applyAlignment="1" applyProtection="1">
      <alignment horizontal="center"/>
      <protection hidden="1"/>
    </xf>
    <xf numFmtId="165" fontId="19" fillId="0" borderId="48" xfId="0" applyNumberFormat="1" applyFont="1" applyBorder="1" applyAlignment="1" applyProtection="1">
      <alignment horizontal="center"/>
      <protection hidden="1"/>
    </xf>
    <xf numFmtId="0" fontId="19" fillId="0" borderId="48" xfId="0" applyFont="1" applyBorder="1" applyAlignment="1" applyProtection="1">
      <alignment horizontal="center"/>
      <protection hidden="1"/>
    </xf>
    <xf numFmtId="165" fontId="24" fillId="0" borderId="56" xfId="0" applyNumberFormat="1" applyFont="1" applyBorder="1" applyAlignment="1" applyProtection="1">
      <alignment horizontal="center"/>
      <protection hidden="1"/>
    </xf>
    <xf numFmtId="1" fontId="24" fillId="0" borderId="14" xfId="0" applyNumberFormat="1" applyFont="1" applyBorder="1" applyAlignment="1" applyProtection="1">
      <alignment horizontal="center"/>
      <protection hidden="1"/>
    </xf>
    <xf numFmtId="165" fontId="24" fillId="0" borderId="14" xfId="0" applyNumberFormat="1" applyFont="1" applyBorder="1" applyAlignment="1" applyProtection="1">
      <alignment horizontal="center"/>
      <protection hidden="1"/>
    </xf>
    <xf numFmtId="0" fontId="24" fillId="0" borderId="0" xfId="0" applyFont="1" applyBorder="1" applyAlignment="1" applyProtection="1">
      <alignment horizontal="center"/>
      <protection hidden="1"/>
    </xf>
    <xf numFmtId="0" fontId="0" fillId="0" borderId="0" xfId="0" applyProtection="1">
      <protection hidden="1"/>
    </xf>
    <xf numFmtId="0" fontId="23" fillId="0" borderId="0" xfId="0" applyFont="1" applyProtection="1">
      <protection hidden="1"/>
    </xf>
    <xf numFmtId="14" fontId="0" fillId="0" borderId="0" xfId="0" applyNumberFormat="1" applyAlignment="1" applyProtection="1">
      <alignment horizontal="left"/>
      <protection hidden="1"/>
    </xf>
    <xf numFmtId="164" fontId="27" fillId="35" borderId="48" xfId="0" applyNumberFormat="1" applyFont="1" applyFill="1" applyBorder="1" applyAlignment="1" applyProtection="1">
      <alignment horizontal="center"/>
      <protection hidden="1"/>
    </xf>
    <xf numFmtId="165" fontId="19" fillId="35" borderId="0" xfId="0" applyNumberFormat="1" applyFont="1" applyFill="1" applyAlignment="1" applyProtection="1">
      <alignment horizontal="center"/>
      <protection hidden="1"/>
    </xf>
    <xf numFmtId="165" fontId="19" fillId="35" borderId="0" xfId="0" applyNumberFormat="1" applyFont="1" applyFill="1" applyBorder="1" applyAlignment="1" applyProtection="1">
      <alignment horizontal="center"/>
      <protection hidden="1"/>
    </xf>
    <xf numFmtId="1" fontId="24" fillId="35" borderId="0" xfId="0" applyNumberFormat="1" applyFont="1" applyFill="1" applyBorder="1" applyAlignment="1" applyProtection="1">
      <alignment horizontal="center"/>
      <protection hidden="1"/>
    </xf>
    <xf numFmtId="1" fontId="19" fillId="35" borderId="0" xfId="0" applyNumberFormat="1" applyFont="1" applyFill="1" applyAlignment="1" applyProtection="1">
      <alignment horizontal="center"/>
      <protection hidden="1"/>
    </xf>
    <xf numFmtId="1" fontId="19" fillId="35" borderId="0" xfId="0" applyNumberFormat="1" applyFont="1" applyFill="1" applyBorder="1" applyAlignment="1" applyProtection="1">
      <alignment horizontal="center"/>
      <protection hidden="1"/>
    </xf>
    <xf numFmtId="1" fontId="27" fillId="35" borderId="0" xfId="0" applyNumberFormat="1" applyFont="1" applyFill="1" applyAlignment="1" applyProtection="1">
      <alignment horizontal="center"/>
      <protection hidden="1"/>
    </xf>
    <xf numFmtId="1" fontId="27" fillId="35" borderId="0" xfId="0" applyNumberFormat="1" applyFont="1" applyFill="1" applyBorder="1" applyAlignment="1" applyProtection="1">
      <alignment horizontal="center"/>
      <protection hidden="1"/>
    </xf>
    <xf numFmtId="2" fontId="19" fillId="35" borderId="0" xfId="0" applyNumberFormat="1" applyFont="1" applyFill="1" applyAlignment="1" applyProtection="1">
      <alignment horizontal="center"/>
      <protection hidden="1"/>
    </xf>
    <xf numFmtId="2" fontId="19" fillId="35" borderId="0" xfId="0" applyNumberFormat="1" applyFont="1" applyFill="1" applyBorder="1" applyAlignment="1" applyProtection="1">
      <alignment horizontal="center"/>
      <protection hidden="1"/>
    </xf>
    <xf numFmtId="1" fontId="19" fillId="0" borderId="14" xfId="0" applyNumberFormat="1" applyFont="1" applyBorder="1" applyAlignment="1" applyProtection="1">
      <alignment horizontal="center"/>
    </xf>
    <xf numFmtId="1" fontId="19" fillId="0" borderId="15" xfId="0" applyNumberFormat="1" applyFont="1" applyBorder="1" applyAlignment="1" applyProtection="1">
      <alignment horizontal="center"/>
    </xf>
    <xf numFmtId="1" fontId="19" fillId="0" borderId="57" xfId="0" applyNumberFormat="1" applyFont="1" applyBorder="1" applyAlignment="1" applyProtection="1">
      <alignment horizontal="center"/>
    </xf>
    <xf numFmtId="1" fontId="19" fillId="0" borderId="58" xfId="0" applyNumberFormat="1" applyFont="1" applyBorder="1" applyAlignment="1" applyProtection="1">
      <alignment horizontal="center"/>
    </xf>
    <xf numFmtId="1" fontId="19" fillId="0" borderId="56" xfId="0" applyNumberFormat="1" applyFont="1" applyBorder="1" applyAlignment="1" applyProtection="1">
      <alignment horizontal="center"/>
    </xf>
    <xf numFmtId="1" fontId="19" fillId="0" borderId="59" xfId="0" applyNumberFormat="1" applyFont="1" applyBorder="1" applyAlignment="1" applyProtection="1">
      <alignment horizontal="center"/>
    </xf>
    <xf numFmtId="0" fontId="24" fillId="35" borderId="56" xfId="0" applyFont="1" applyFill="1" applyBorder="1" applyAlignment="1">
      <alignment horizontal="center"/>
    </xf>
    <xf numFmtId="1" fontId="24" fillId="35" borderId="48" xfId="0" applyNumberFormat="1" applyFont="1" applyFill="1" applyBorder="1" applyAlignment="1" applyProtection="1">
      <alignment horizontal="center"/>
    </xf>
    <xf numFmtId="164" fontId="24" fillId="35" borderId="59" xfId="0" applyNumberFormat="1" applyFont="1" applyFill="1" applyBorder="1" applyAlignment="1" applyProtection="1">
      <alignment horizontal="center"/>
    </xf>
    <xf numFmtId="11" fontId="19" fillId="0" borderId="48" xfId="0" applyNumberFormat="1" applyFont="1" applyBorder="1" applyAlignment="1" applyProtection="1">
      <alignment horizontal="center"/>
    </xf>
    <xf numFmtId="11" fontId="19" fillId="0" borderId="0" xfId="0" applyNumberFormat="1" applyFont="1" applyBorder="1" applyAlignment="1" applyProtection="1">
      <alignment horizontal="center"/>
    </xf>
    <xf numFmtId="11" fontId="19" fillId="0" borderId="60" xfId="0" applyNumberFormat="1" applyFont="1" applyBorder="1" applyAlignment="1" applyProtection="1">
      <alignment horizontal="center"/>
    </xf>
    <xf numFmtId="165" fontId="19" fillId="36" borderId="0" xfId="0" applyNumberFormat="1" applyFont="1" applyFill="1" applyBorder="1" applyAlignment="1" applyProtection="1">
      <alignment horizontal="center"/>
      <protection hidden="1"/>
    </xf>
    <xf numFmtId="1" fontId="24" fillId="36" borderId="0" xfId="0" applyNumberFormat="1" applyFont="1" applyFill="1" applyBorder="1" applyAlignment="1" applyProtection="1">
      <alignment horizontal="center"/>
      <protection hidden="1"/>
    </xf>
    <xf numFmtId="1" fontId="19" fillId="36" borderId="0" xfId="0" applyNumberFormat="1" applyFont="1" applyFill="1" applyBorder="1" applyAlignment="1" applyProtection="1">
      <alignment horizontal="center"/>
      <protection hidden="1"/>
    </xf>
    <xf numFmtId="1" fontId="27" fillId="36" borderId="0" xfId="0" applyNumberFormat="1" applyFont="1" applyFill="1" applyBorder="1" applyAlignment="1" applyProtection="1">
      <alignment horizontal="center"/>
      <protection hidden="1"/>
    </xf>
    <xf numFmtId="2" fontId="19" fillId="36" borderId="0" xfId="0" applyNumberFormat="1" applyFont="1" applyFill="1" applyBorder="1" applyAlignment="1" applyProtection="1">
      <alignment horizontal="center"/>
      <protection hidden="1"/>
    </xf>
    <xf numFmtId="2" fontId="27" fillId="36" borderId="48" xfId="0" applyNumberFormat="1" applyFont="1" applyFill="1" applyBorder="1" applyAlignment="1" applyProtection="1">
      <alignment horizontal="center"/>
      <protection hidden="1"/>
    </xf>
    <xf numFmtId="0" fontId="0" fillId="0" borderId="0" xfId="0" applyAlignment="1">
      <alignment horizontal="center" vertical="distributed"/>
    </xf>
    <xf numFmtId="0" fontId="0" fillId="0" borderId="0" xfId="0" applyAlignment="1">
      <alignment vertical="distributed"/>
    </xf>
    <xf numFmtId="165" fontId="19" fillId="0" borderId="61" xfId="0" applyNumberFormat="1" applyFont="1" applyBorder="1" applyAlignment="1" applyProtection="1">
      <alignment horizontal="center"/>
      <protection hidden="1"/>
    </xf>
    <xf numFmtId="165" fontId="19" fillId="0" borderId="43" xfId="0" applyNumberFormat="1" applyFont="1" applyBorder="1" applyAlignment="1" applyProtection="1">
      <alignment horizontal="center"/>
      <protection hidden="1"/>
    </xf>
    <xf numFmtId="165" fontId="19" fillId="0" borderId="44" xfId="0" applyNumberFormat="1" applyFont="1" applyBorder="1" applyAlignment="1" applyProtection="1">
      <alignment horizontal="center"/>
      <protection hidden="1"/>
    </xf>
    <xf numFmtId="165" fontId="19" fillId="35" borderId="43" xfId="0" applyNumberFormat="1" applyFont="1" applyFill="1" applyBorder="1" applyAlignment="1" applyProtection="1">
      <alignment horizontal="center"/>
      <protection hidden="1"/>
    </xf>
    <xf numFmtId="165" fontId="19" fillId="36" borderId="43" xfId="0" applyNumberFormat="1" applyFont="1" applyFill="1" applyBorder="1" applyAlignment="1" applyProtection="1">
      <alignment horizontal="center"/>
      <protection hidden="1"/>
    </xf>
    <xf numFmtId="0" fontId="20" fillId="27" borderId="0" xfId="0" applyFont="1" applyFill="1" applyProtection="1"/>
    <xf numFmtId="0" fontId="21" fillId="27" borderId="0" xfId="0" applyFont="1" applyFill="1" applyProtection="1"/>
    <xf numFmtId="0" fontId="20" fillId="27" borderId="14" xfId="0" applyFont="1" applyFill="1" applyBorder="1" applyProtection="1"/>
    <xf numFmtId="0" fontId="21" fillId="27" borderId="0" xfId="0" applyFont="1" applyFill="1" applyBorder="1" applyProtection="1"/>
    <xf numFmtId="0" fontId="0" fillId="27" borderId="0" xfId="0" applyFill="1" applyProtection="1"/>
    <xf numFmtId="0" fontId="22" fillId="27" borderId="0" xfId="0" applyFont="1" applyFill="1" applyProtection="1"/>
    <xf numFmtId="0" fontId="0" fillId="27" borderId="15" xfId="0" applyFill="1" applyBorder="1" applyProtection="1"/>
    <xf numFmtId="0" fontId="23" fillId="1" borderId="16" xfId="0" applyFont="1" applyFill="1" applyBorder="1" applyProtection="1"/>
    <xf numFmtId="0" fontId="19" fillId="1" borderId="16" xfId="0" applyFont="1" applyFill="1" applyBorder="1" applyProtection="1"/>
    <xf numFmtId="0" fontId="24" fillId="1" borderId="16" xfId="0" applyFont="1" applyFill="1" applyBorder="1" applyProtection="1"/>
    <xf numFmtId="0" fontId="19" fillId="1" borderId="17" xfId="0" applyFont="1" applyFill="1" applyBorder="1" applyProtection="1"/>
    <xf numFmtId="0" fontId="25" fillId="28" borderId="18" xfId="0" applyFont="1" applyFill="1" applyBorder="1" applyAlignment="1" applyProtection="1">
      <alignment horizontal="center"/>
    </xf>
    <xf numFmtId="0" fontId="19" fillId="1" borderId="19" xfId="0" applyFont="1" applyFill="1" applyBorder="1" applyProtection="1"/>
    <xf numFmtId="0" fontId="19" fillId="0" borderId="20" xfId="0" applyFont="1" applyBorder="1" applyProtection="1"/>
    <xf numFmtId="0" fontId="19" fillId="0" borderId="21" xfId="0" applyFont="1" applyBorder="1" applyAlignment="1" applyProtection="1">
      <alignment horizontal="center"/>
    </xf>
    <xf numFmtId="165" fontId="19" fillId="29" borderId="22" xfId="0" applyNumberFormat="1" applyFont="1" applyFill="1" applyBorder="1" applyAlignment="1" applyProtection="1">
      <alignment horizontal="center"/>
    </xf>
    <xf numFmtId="0" fontId="19" fillId="30" borderId="23" xfId="0" applyFont="1" applyFill="1" applyBorder="1" applyProtection="1"/>
    <xf numFmtId="0" fontId="19" fillId="1" borderId="24" xfId="0" applyFont="1" applyFill="1" applyBorder="1" applyProtection="1"/>
    <xf numFmtId="0" fontId="19" fillId="1" borderId="25" xfId="0" applyFont="1" applyFill="1" applyBorder="1" applyProtection="1"/>
    <xf numFmtId="0" fontId="19" fillId="0" borderId="23" xfId="0" applyFont="1" applyBorder="1" applyProtection="1"/>
    <xf numFmtId="0" fontId="19" fillId="0" borderId="24" xfId="0" applyFont="1" applyBorder="1" applyProtection="1"/>
    <xf numFmtId="165" fontId="19" fillId="29" borderId="26" xfId="0" applyNumberFormat="1" applyFont="1" applyFill="1" applyBorder="1" applyAlignment="1" applyProtection="1">
      <alignment horizontal="center"/>
    </xf>
    <xf numFmtId="165" fontId="19" fillId="0" borderId="27" xfId="0" applyNumberFormat="1" applyFont="1" applyBorder="1" applyAlignment="1" applyProtection="1">
      <alignment horizontal="center"/>
    </xf>
    <xf numFmtId="0" fontId="19" fillId="1" borderId="28" xfId="0" applyFont="1" applyFill="1" applyBorder="1" applyProtection="1"/>
    <xf numFmtId="2" fontId="19" fillId="29" borderId="22" xfId="0" applyNumberFormat="1" applyFont="1" applyFill="1" applyBorder="1" applyAlignment="1" applyProtection="1">
      <alignment horizontal="center"/>
    </xf>
    <xf numFmtId="0" fontId="19" fillId="30" borderId="29" xfId="0" applyFont="1" applyFill="1" applyBorder="1" applyProtection="1"/>
    <xf numFmtId="0" fontId="19" fillId="1" borderId="0" xfId="0" applyFont="1" applyFill="1" applyBorder="1" applyProtection="1"/>
    <xf numFmtId="0" fontId="19" fillId="1" borderId="20" xfId="0" applyFont="1" applyFill="1" applyBorder="1" applyProtection="1"/>
    <xf numFmtId="0" fontId="19" fillId="0" borderId="29" xfId="0" applyFont="1" applyBorder="1" applyProtection="1"/>
    <xf numFmtId="0" fontId="19" fillId="0" borderId="0" xfId="0" applyFont="1" applyBorder="1" applyProtection="1"/>
    <xf numFmtId="165" fontId="19" fillId="0" borderId="30" xfId="0" applyNumberFormat="1" applyFont="1" applyBorder="1" applyAlignment="1" applyProtection="1">
      <alignment horizontal="center"/>
    </xf>
    <xf numFmtId="0" fontId="19" fillId="1" borderId="15" xfId="0" applyFont="1" applyFill="1" applyBorder="1" applyProtection="1"/>
    <xf numFmtId="0" fontId="0" fillId="27" borderId="0" xfId="0" applyFill="1" applyBorder="1" applyProtection="1"/>
    <xf numFmtId="0" fontId="26" fillId="0" borderId="20" xfId="0" applyFont="1" applyBorder="1" applyProtection="1"/>
    <xf numFmtId="0" fontId="26" fillId="0" borderId="21" xfId="0" applyFont="1" applyBorder="1" applyAlignment="1" applyProtection="1">
      <alignment horizontal="center"/>
    </xf>
    <xf numFmtId="2" fontId="26" fillId="29" borderId="22" xfId="0" applyNumberFormat="1" applyFont="1" applyFill="1" applyBorder="1" applyAlignment="1" applyProtection="1">
      <alignment horizontal="center"/>
    </xf>
    <xf numFmtId="0" fontId="0" fillId="0" borderId="25" xfId="0" applyBorder="1" applyProtection="1"/>
    <xf numFmtId="0" fontId="24" fillId="1" borderId="0" xfId="0" applyFont="1" applyFill="1" applyBorder="1" applyProtection="1"/>
    <xf numFmtId="0" fontId="27" fillId="1" borderId="0" xfId="0" applyFont="1" applyFill="1" applyBorder="1" applyProtection="1"/>
    <xf numFmtId="1" fontId="19" fillId="31" borderId="22" xfId="0" applyNumberFormat="1" applyFont="1" applyFill="1" applyBorder="1" applyAlignment="1" applyProtection="1">
      <alignment horizontal="center"/>
    </xf>
    <xf numFmtId="0" fontId="0" fillId="0" borderId="20" xfId="0" applyBorder="1" applyProtection="1"/>
    <xf numFmtId="0" fontId="23" fillId="30" borderId="23" xfId="0" applyFont="1" applyFill="1" applyBorder="1" applyProtection="1"/>
    <xf numFmtId="0" fontId="19" fillId="30" borderId="24" xfId="0" applyFont="1" applyFill="1" applyBorder="1" applyProtection="1"/>
    <xf numFmtId="0" fontId="19" fillId="30" borderId="25" xfId="0" applyFont="1" applyFill="1" applyBorder="1" applyAlignment="1" applyProtection="1">
      <alignment horizontal="center"/>
    </xf>
    <xf numFmtId="1" fontId="19" fillId="0" borderId="0" xfId="0" applyNumberFormat="1" applyFont="1" applyBorder="1" applyAlignment="1" applyProtection="1">
      <alignment horizontal="center"/>
    </xf>
    <xf numFmtId="165" fontId="19" fillId="0" borderId="23" xfId="0" applyNumberFormat="1" applyFont="1" applyBorder="1" applyAlignment="1" applyProtection="1">
      <alignment horizontal="center"/>
    </xf>
    <xf numFmtId="0" fontId="19" fillId="0" borderId="27" xfId="0" applyFont="1" applyBorder="1" applyAlignment="1" applyProtection="1">
      <alignment horizontal="center"/>
    </xf>
    <xf numFmtId="0" fontId="19" fillId="0" borderId="31" xfId="0" applyFont="1" applyBorder="1" applyProtection="1"/>
    <xf numFmtId="0" fontId="19" fillId="0" borderId="32" xfId="0" applyFont="1" applyBorder="1" applyProtection="1"/>
    <xf numFmtId="165" fontId="19" fillId="0" borderId="31" xfId="0" applyNumberFormat="1" applyFont="1" applyBorder="1" applyAlignment="1" applyProtection="1">
      <alignment horizontal="center"/>
    </xf>
    <xf numFmtId="0" fontId="19" fillId="0" borderId="33" xfId="0" applyFont="1" applyBorder="1" applyAlignment="1" applyProtection="1">
      <alignment horizontal="center"/>
    </xf>
    <xf numFmtId="0" fontId="24" fillId="32" borderId="26" xfId="0" applyFont="1" applyFill="1" applyBorder="1" applyProtection="1"/>
    <xf numFmtId="0" fontId="19" fillId="32" borderId="26" xfId="0" applyFont="1" applyFill="1" applyBorder="1" applyProtection="1"/>
    <xf numFmtId="164" fontId="24" fillId="33" borderId="34" xfId="0" applyNumberFormat="1" applyFont="1" applyFill="1" applyBorder="1" applyAlignment="1" applyProtection="1">
      <alignment horizontal="center"/>
    </xf>
    <xf numFmtId="165" fontId="19" fillId="0" borderId="0" xfId="0" applyNumberFormat="1" applyFont="1" applyBorder="1" applyAlignment="1" applyProtection="1">
      <alignment horizontal="center"/>
    </xf>
    <xf numFmtId="0" fontId="19" fillId="27" borderId="0" xfId="0" applyFont="1" applyFill="1" applyBorder="1" applyProtection="1"/>
    <xf numFmtId="0" fontId="19" fillId="29" borderId="26" xfId="0" applyFont="1" applyFill="1" applyBorder="1" applyAlignment="1" applyProtection="1">
      <alignment horizontal="center"/>
    </xf>
    <xf numFmtId="0" fontId="19" fillId="1" borderId="0" xfId="0" applyFont="1" applyFill="1" applyProtection="1"/>
    <xf numFmtId="2" fontId="19" fillId="0" borderId="0" xfId="0" applyNumberFormat="1" applyFont="1" applyBorder="1" applyAlignment="1" applyProtection="1">
      <alignment horizontal="center"/>
    </xf>
    <xf numFmtId="0" fontId="19" fillId="0" borderId="26" xfId="0" applyFont="1" applyBorder="1" applyProtection="1"/>
    <xf numFmtId="0" fontId="24" fillId="0" borderId="26" xfId="0" applyFont="1" applyBorder="1" applyProtection="1"/>
    <xf numFmtId="164" fontId="19" fillId="29" borderId="22" xfId="0" applyNumberFormat="1" applyFont="1" applyFill="1" applyBorder="1" applyAlignment="1" applyProtection="1">
      <alignment horizontal="center"/>
    </xf>
    <xf numFmtId="0" fontId="19" fillId="0" borderId="35" xfId="0" applyFont="1" applyBorder="1" applyProtection="1"/>
    <xf numFmtId="0" fontId="19" fillId="0" borderId="36" xfId="0" applyFont="1" applyBorder="1" applyProtection="1"/>
    <xf numFmtId="0" fontId="19" fillId="27" borderId="26" xfId="0" applyFont="1" applyFill="1" applyBorder="1" applyProtection="1"/>
    <xf numFmtId="9" fontId="27" fillId="32" borderId="35" xfId="0" applyNumberFormat="1" applyFont="1" applyFill="1" applyBorder="1" applyProtection="1"/>
    <xf numFmtId="0" fontId="27" fillId="34" borderId="36" xfId="0" applyFont="1" applyFill="1" applyBorder="1" applyProtection="1"/>
    <xf numFmtId="0" fontId="27" fillId="34" borderId="37" xfId="0" applyFont="1" applyFill="1" applyBorder="1" applyProtection="1"/>
    <xf numFmtId="0" fontId="19" fillId="0" borderId="38" xfId="0" applyFont="1" applyBorder="1" applyAlignment="1" applyProtection="1">
      <alignment horizontal="center"/>
    </xf>
    <xf numFmtId="1" fontId="19" fillId="29" borderId="39" xfId="0" applyNumberFormat="1" applyFont="1" applyFill="1" applyBorder="1" applyAlignment="1" applyProtection="1">
      <alignment horizontal="center"/>
    </xf>
    <xf numFmtId="0" fontId="19" fillId="30" borderId="40" xfId="0" applyFont="1" applyFill="1" applyBorder="1" applyProtection="1"/>
    <xf numFmtId="0" fontId="19" fillId="1" borderId="41" xfId="0" applyFont="1" applyFill="1" applyBorder="1" applyProtection="1"/>
    <xf numFmtId="0" fontId="19" fillId="0" borderId="40" xfId="0" applyFont="1" applyBorder="1" applyProtection="1"/>
    <xf numFmtId="0" fontId="19" fillId="0" borderId="41" xfId="0" applyFont="1" applyBorder="1" applyProtection="1"/>
    <xf numFmtId="0" fontId="3" fillId="0" borderId="41" xfId="0" applyFont="1" applyBorder="1" applyProtection="1"/>
    <xf numFmtId="0" fontId="19" fillId="27" borderId="42" xfId="0" applyFont="1" applyFill="1" applyBorder="1" applyAlignment="1" applyProtection="1">
      <alignment horizontal="center"/>
    </xf>
    <xf numFmtId="0" fontId="19" fillId="1" borderId="43" xfId="0" applyFont="1" applyFill="1" applyBorder="1" applyProtection="1"/>
    <xf numFmtId="0" fontId="19" fillId="1" borderId="44" xfId="0" applyFont="1" applyFill="1" applyBorder="1" applyProtection="1"/>
    <xf numFmtId="0" fontId="19" fillId="1" borderId="16" xfId="0" applyFont="1" applyFill="1" applyBorder="1" applyAlignment="1" applyProtection="1">
      <alignment horizontal="center"/>
    </xf>
    <xf numFmtId="0" fontId="19" fillId="1" borderId="45" xfId="0" applyFont="1" applyFill="1" applyBorder="1" applyProtection="1"/>
    <xf numFmtId="0" fontId="27" fillId="0" borderId="46" xfId="0" applyFont="1" applyBorder="1" applyProtection="1"/>
    <xf numFmtId="0" fontId="27" fillId="0" borderId="47" xfId="0" applyFont="1" applyBorder="1" applyAlignment="1" applyProtection="1">
      <alignment horizontal="center"/>
    </xf>
    <xf numFmtId="164" fontId="27" fillId="0" borderId="48" xfId="0" applyNumberFormat="1" applyFont="1" applyFill="1" applyBorder="1" applyAlignment="1" applyProtection="1">
      <alignment horizontal="center"/>
    </xf>
    <xf numFmtId="2" fontId="27" fillId="36" borderId="48" xfId="0" applyNumberFormat="1" applyFont="1" applyFill="1" applyBorder="1" applyAlignment="1" applyProtection="1">
      <alignment horizontal="center"/>
    </xf>
    <xf numFmtId="164" fontId="24" fillId="0" borderId="49" xfId="0" applyNumberFormat="1" applyFont="1" applyBorder="1" applyAlignment="1" applyProtection="1">
      <alignment horizontal="center"/>
    </xf>
    <xf numFmtId="165" fontId="19" fillId="0" borderId="50" xfId="0" applyNumberFormat="1" applyFont="1" applyBorder="1" applyAlignment="1" applyProtection="1">
      <alignment horizontal="center"/>
    </xf>
    <xf numFmtId="165" fontId="19" fillId="0" borderId="0" xfId="0" applyNumberFormat="1" applyFont="1" applyAlignment="1" applyProtection="1">
      <alignment horizontal="center"/>
    </xf>
    <xf numFmtId="165" fontId="19" fillId="36" borderId="0" xfId="0" applyNumberFormat="1" applyFont="1" applyFill="1" applyBorder="1" applyAlignment="1" applyProtection="1">
      <alignment horizontal="center"/>
    </xf>
    <xf numFmtId="165" fontId="19" fillId="0" borderId="15" xfId="0" applyNumberFormat="1" applyFont="1" applyBorder="1" applyAlignment="1" applyProtection="1">
      <alignment horizontal="center"/>
    </xf>
    <xf numFmtId="165" fontId="24" fillId="0" borderId="51" xfId="0" applyNumberFormat="1" applyFont="1" applyBorder="1" applyAlignment="1" applyProtection="1">
      <alignment horizontal="center"/>
    </xf>
    <xf numFmtId="165" fontId="19" fillId="0" borderId="51" xfId="0" applyNumberFormat="1" applyFont="1" applyBorder="1" applyAlignment="1" applyProtection="1">
      <alignment horizontal="center"/>
    </xf>
    <xf numFmtId="165" fontId="19" fillId="0" borderId="50" xfId="0" applyNumberFormat="1" applyFont="1" applyFill="1" applyBorder="1" applyAlignment="1" applyProtection="1">
      <alignment horizontal="center"/>
    </xf>
    <xf numFmtId="165" fontId="19" fillId="0" borderId="0" xfId="0" applyNumberFormat="1" applyFont="1" applyFill="1" applyAlignment="1" applyProtection="1">
      <alignment horizontal="center"/>
    </xf>
    <xf numFmtId="165" fontId="19" fillId="0" borderId="0" xfId="0" applyNumberFormat="1" applyFont="1" applyFill="1" applyBorder="1" applyAlignment="1" applyProtection="1">
      <alignment horizontal="center"/>
    </xf>
    <xf numFmtId="165" fontId="19" fillId="0" borderId="15" xfId="0" applyNumberFormat="1" applyFont="1" applyFill="1" applyBorder="1" applyAlignment="1" applyProtection="1">
      <alignment horizontal="center"/>
    </xf>
    <xf numFmtId="165" fontId="19" fillId="0" borderId="51" xfId="0" applyNumberFormat="1" applyFont="1" applyFill="1" applyBorder="1" applyAlignment="1" applyProtection="1">
      <alignment horizontal="center"/>
    </xf>
    <xf numFmtId="165" fontId="19" fillId="36" borderId="0" xfId="0" applyNumberFormat="1" applyFont="1" applyFill="1" applyAlignment="1" applyProtection="1">
      <alignment horizontal="center"/>
    </xf>
    <xf numFmtId="1" fontId="24" fillId="0" borderId="50" xfId="0" applyNumberFormat="1" applyFont="1" applyBorder="1" applyAlignment="1" applyProtection="1">
      <alignment horizontal="center"/>
    </xf>
    <xf numFmtId="1" fontId="24" fillId="0" borderId="0" xfId="0" applyNumberFormat="1" applyFont="1" applyBorder="1" applyAlignment="1" applyProtection="1">
      <alignment horizontal="center"/>
    </xf>
    <xf numFmtId="1" fontId="24" fillId="36" borderId="0" xfId="0" applyNumberFormat="1" applyFont="1" applyFill="1" applyBorder="1" applyAlignment="1" applyProtection="1">
      <alignment horizontal="center"/>
    </xf>
    <xf numFmtId="1" fontId="24" fillId="0" borderId="51" xfId="0" applyNumberFormat="1" applyFont="1" applyBorder="1" applyAlignment="1" applyProtection="1">
      <alignment horizontal="center"/>
    </xf>
    <xf numFmtId="1" fontId="19" fillId="0" borderId="50" xfId="0" applyNumberFormat="1" applyFont="1" applyBorder="1" applyAlignment="1" applyProtection="1">
      <alignment horizontal="center"/>
    </xf>
    <xf numFmtId="1" fontId="19" fillId="0" borderId="0" xfId="0" applyNumberFormat="1" applyFont="1" applyAlignment="1" applyProtection="1">
      <alignment horizontal="center"/>
    </xf>
    <xf numFmtId="1" fontId="19" fillId="36" borderId="0" xfId="0" applyNumberFormat="1" applyFont="1" applyFill="1" applyBorder="1" applyAlignment="1" applyProtection="1">
      <alignment horizontal="center"/>
    </xf>
    <xf numFmtId="0" fontId="27" fillId="0" borderId="20" xfId="0" applyFont="1" applyBorder="1" applyProtection="1"/>
    <xf numFmtId="0" fontId="27" fillId="0" borderId="38" xfId="0" applyFont="1" applyBorder="1" applyAlignment="1" applyProtection="1">
      <alignment horizontal="center"/>
    </xf>
    <xf numFmtId="1" fontId="27" fillId="0" borderId="50" xfId="0" applyNumberFormat="1" applyFont="1" applyBorder="1" applyAlignment="1" applyProtection="1">
      <alignment horizontal="center"/>
    </xf>
    <xf numFmtId="1" fontId="27" fillId="0" borderId="0" xfId="0" applyNumberFormat="1" applyFont="1" applyAlignment="1" applyProtection="1">
      <alignment horizontal="center"/>
    </xf>
    <xf numFmtId="1" fontId="27" fillId="36" borderId="0" xfId="0" applyNumberFormat="1" applyFont="1" applyFill="1" applyBorder="1" applyAlignment="1" applyProtection="1">
      <alignment horizontal="center"/>
    </xf>
    <xf numFmtId="1" fontId="27" fillId="0" borderId="15" xfId="0" applyNumberFormat="1" applyFont="1" applyBorder="1" applyAlignment="1" applyProtection="1">
      <alignment horizontal="center"/>
    </xf>
    <xf numFmtId="2" fontId="19" fillId="0" borderId="50" xfId="0" applyNumberFormat="1" applyFont="1" applyBorder="1" applyAlignment="1" applyProtection="1">
      <alignment horizontal="center"/>
    </xf>
    <xf numFmtId="2" fontId="19" fillId="0" borderId="0" xfId="0" applyNumberFormat="1" applyFont="1" applyAlignment="1" applyProtection="1">
      <alignment horizontal="center"/>
    </xf>
    <xf numFmtId="2" fontId="19" fillId="36" borderId="0" xfId="0" applyNumberFormat="1" applyFont="1" applyFill="1" applyBorder="1" applyAlignment="1" applyProtection="1">
      <alignment horizontal="center"/>
    </xf>
    <xf numFmtId="2" fontId="19" fillId="0" borderId="15" xfId="0" applyNumberFormat="1" applyFont="1" applyBorder="1" applyAlignment="1" applyProtection="1">
      <alignment horizontal="center"/>
    </xf>
    <xf numFmtId="2" fontId="24" fillId="0" borderId="51" xfId="0" applyNumberFormat="1" applyFont="1" applyBorder="1" applyAlignment="1" applyProtection="1">
      <alignment horizontal="center"/>
    </xf>
    <xf numFmtId="0" fontId="0" fillId="0" borderId="38" xfId="0" applyBorder="1" applyAlignment="1" applyProtection="1">
      <alignment horizontal="center"/>
    </xf>
    <xf numFmtId="0" fontId="19" fillId="0" borderId="52" xfId="0" applyFont="1" applyBorder="1" applyAlignment="1" applyProtection="1">
      <alignment horizontal="center"/>
    </xf>
    <xf numFmtId="165" fontId="19" fillId="0" borderId="61" xfId="0" applyNumberFormat="1" applyFont="1" applyBorder="1" applyAlignment="1" applyProtection="1">
      <alignment horizontal="center"/>
    </xf>
    <xf numFmtId="165" fontId="19" fillId="0" borderId="43" xfId="0" applyNumberFormat="1" applyFont="1" applyBorder="1" applyAlignment="1" applyProtection="1">
      <alignment horizontal="center"/>
    </xf>
    <xf numFmtId="165" fontId="19" fillId="36" borderId="43" xfId="0" applyNumberFormat="1" applyFont="1" applyFill="1" applyBorder="1" applyAlignment="1" applyProtection="1">
      <alignment horizontal="center"/>
    </xf>
    <xf numFmtId="165" fontId="19" fillId="0" borderId="44" xfId="0" applyNumberFormat="1" applyFont="1" applyBorder="1" applyAlignment="1" applyProtection="1">
      <alignment horizontal="center"/>
    </xf>
    <xf numFmtId="165" fontId="19" fillId="0" borderId="53" xfId="0" applyNumberFormat="1" applyFont="1" applyBorder="1" applyAlignment="1" applyProtection="1">
      <alignment horizontal="center"/>
    </xf>
    <xf numFmtId="0" fontId="19" fillId="0" borderId="48" xfId="0" applyFont="1" applyBorder="1" applyProtection="1"/>
    <xf numFmtId="0" fontId="19" fillId="0" borderId="47" xfId="0" applyFont="1" applyBorder="1" applyAlignment="1" applyProtection="1">
      <alignment horizontal="center"/>
    </xf>
    <xf numFmtId="2" fontId="19" fillId="0" borderId="48" xfId="0" applyNumberFormat="1" applyFont="1" applyBorder="1" applyAlignment="1" applyProtection="1">
      <alignment horizontal="center"/>
    </xf>
    <xf numFmtId="2" fontId="24" fillId="0" borderId="49" xfId="0" applyNumberFormat="1" applyFont="1" applyBorder="1" applyAlignment="1" applyProtection="1">
      <alignment horizontal="center"/>
    </xf>
    <xf numFmtId="1" fontId="24" fillId="0" borderId="0" xfId="0" applyNumberFormat="1" applyFont="1" applyAlignment="1" applyProtection="1">
      <alignment horizontal="center"/>
    </xf>
    <xf numFmtId="0" fontId="19" fillId="0" borderId="54" xfId="0" applyFont="1" applyBorder="1" applyAlignment="1" applyProtection="1">
      <alignment horizontal="center"/>
    </xf>
    <xf numFmtId="165" fontId="19" fillId="0" borderId="32" xfId="0" applyNumberFormat="1" applyFont="1" applyBorder="1" applyAlignment="1" applyProtection="1">
      <alignment horizontal="center"/>
    </xf>
    <xf numFmtId="165" fontId="24" fillId="0" borderId="55" xfId="0" applyNumberFormat="1" applyFont="1" applyBorder="1" applyAlignment="1" applyProtection="1">
      <alignment horizontal="center"/>
    </xf>
    <xf numFmtId="0" fontId="19" fillId="0" borderId="0" xfId="0" applyFont="1" applyAlignment="1" applyProtection="1">
      <alignment horizontal="center"/>
    </xf>
    <xf numFmtId="0" fontId="19" fillId="0" borderId="0" xfId="0" applyFont="1" applyBorder="1" applyAlignment="1" applyProtection="1">
      <alignment horizontal="center"/>
    </xf>
    <xf numFmtId="165" fontId="19" fillId="0" borderId="48" xfId="0" applyNumberFormat="1" applyFont="1" applyBorder="1" applyAlignment="1" applyProtection="1">
      <alignment horizontal="center"/>
    </xf>
    <xf numFmtId="0" fontId="19" fillId="0" borderId="48" xfId="0" applyFont="1" applyBorder="1" applyAlignment="1" applyProtection="1">
      <alignment horizontal="center"/>
    </xf>
    <xf numFmtId="165" fontId="24" fillId="0" borderId="56" xfId="0" applyNumberFormat="1" applyFont="1" applyBorder="1" applyAlignment="1" applyProtection="1">
      <alignment horizontal="center"/>
    </xf>
    <xf numFmtId="1" fontId="24" fillId="0" borderId="14" xfId="0" applyNumberFormat="1" applyFont="1" applyBorder="1" applyAlignment="1" applyProtection="1">
      <alignment horizontal="center"/>
    </xf>
    <xf numFmtId="165" fontId="24" fillId="0" borderId="14" xfId="0" applyNumberFormat="1" applyFont="1" applyBorder="1" applyAlignment="1" applyProtection="1">
      <alignment horizontal="center"/>
    </xf>
    <xf numFmtId="0" fontId="24" fillId="0" borderId="0" xfId="0" applyFont="1" applyBorder="1" applyAlignment="1" applyProtection="1">
      <alignment horizontal="center"/>
    </xf>
    <xf numFmtId="0" fontId="23" fillId="0" borderId="0" xfId="0" applyFont="1" applyProtection="1"/>
    <xf numFmtId="14" fontId="0" fillId="0" borderId="0" xfId="0" applyNumberFormat="1" applyAlignment="1" applyProtection="1">
      <alignment horizontal="left"/>
    </xf>
    <xf numFmtId="164" fontId="27" fillId="37" borderId="48" xfId="0" applyNumberFormat="1" applyFont="1" applyFill="1" applyBorder="1" applyAlignment="1" applyProtection="1">
      <alignment horizontal="center"/>
      <protection hidden="1"/>
    </xf>
    <xf numFmtId="165" fontId="19" fillId="37" borderId="0" xfId="0" applyNumberFormat="1" applyFont="1" applyFill="1" applyAlignment="1" applyProtection="1">
      <alignment horizontal="center"/>
      <protection hidden="1"/>
    </xf>
    <xf numFmtId="165" fontId="19" fillId="37" borderId="0" xfId="0" applyNumberFormat="1" applyFont="1" applyFill="1" applyBorder="1" applyAlignment="1" applyProtection="1">
      <alignment horizontal="center"/>
      <protection hidden="1"/>
    </xf>
    <xf numFmtId="1" fontId="24" fillId="37" borderId="0" xfId="0" applyNumberFormat="1" applyFont="1" applyFill="1" applyBorder="1" applyAlignment="1" applyProtection="1">
      <alignment horizontal="center"/>
      <protection hidden="1"/>
    </xf>
    <xf numFmtId="1" fontId="19" fillId="37" borderId="0" xfId="0" applyNumberFormat="1" applyFont="1" applyFill="1" applyAlignment="1" applyProtection="1">
      <alignment horizontal="center"/>
      <protection hidden="1"/>
    </xf>
    <xf numFmtId="1" fontId="27" fillId="37" borderId="0" xfId="0" applyNumberFormat="1" applyFont="1" applyFill="1" applyAlignment="1" applyProtection="1">
      <alignment horizontal="center"/>
      <protection hidden="1"/>
    </xf>
    <xf numFmtId="2" fontId="19" fillId="37" borderId="0" xfId="0" applyNumberFormat="1" applyFont="1" applyFill="1" applyAlignment="1" applyProtection="1">
      <alignment horizontal="center"/>
      <protection hidden="1"/>
    </xf>
    <xf numFmtId="165" fontId="19" fillId="37" borderId="43" xfId="0" applyNumberFormat="1" applyFont="1" applyFill="1" applyBorder="1" applyAlignment="1" applyProtection="1">
      <alignment horizontal="center"/>
      <protection hidden="1"/>
    </xf>
    <xf numFmtId="0" fontId="24" fillId="37" borderId="56" xfId="0" applyFont="1" applyFill="1" applyBorder="1" applyAlignment="1">
      <alignment horizontal="center"/>
    </xf>
    <xf numFmtId="1" fontId="24" fillId="37" borderId="48" xfId="0" applyNumberFormat="1" applyFont="1" applyFill="1" applyBorder="1" applyAlignment="1" applyProtection="1">
      <alignment horizontal="center"/>
    </xf>
    <xf numFmtId="164" fontId="24" fillId="37" borderId="59" xfId="0" applyNumberFormat="1" applyFont="1" applyFill="1" applyBorder="1" applyAlignment="1" applyProtection="1">
      <alignment horizontal="center"/>
    </xf>
    <xf numFmtId="0" fontId="0" fillId="0" borderId="0" xfId="0" applyFill="1"/>
    <xf numFmtId="0" fontId="0" fillId="0" borderId="0" xfId="0" applyFill="1" applyBorder="1" applyProtection="1"/>
    <xf numFmtId="0" fontId="40" fillId="0" borderId="0" xfId="0" applyFont="1" applyAlignment="1">
      <alignment vertical="distributed"/>
    </xf>
    <xf numFmtId="0" fontId="36" fillId="0" borderId="0" xfId="0" applyFont="1"/>
    <xf numFmtId="0" fontId="28" fillId="0" borderId="62" xfId="0" applyFont="1" applyBorder="1" applyAlignment="1">
      <alignment vertical="distributed"/>
    </xf>
    <xf numFmtId="0" fontId="28" fillId="0" borderId="63" xfId="0" applyFont="1" applyBorder="1" applyAlignment="1">
      <alignment horizontal="center" vertical="distributed"/>
    </xf>
    <xf numFmtId="164" fontId="28" fillId="36" borderId="63" xfId="0" applyNumberFormat="1" applyFont="1" applyFill="1" applyBorder="1" applyAlignment="1">
      <alignment horizontal="center" vertical="distributed"/>
    </xf>
    <xf numFmtId="164" fontId="28" fillId="36" borderId="64" xfId="0" applyNumberFormat="1" applyFont="1" applyFill="1" applyBorder="1" applyAlignment="1">
      <alignment horizontal="center" vertical="distributed"/>
    </xf>
    <xf numFmtId="0" fontId="28" fillId="0" borderId="65" xfId="0" applyFont="1" applyBorder="1" applyAlignment="1">
      <alignment vertical="distributed"/>
    </xf>
    <xf numFmtId="0" fontId="28" fillId="0" borderId="30" xfId="0" applyFont="1" applyBorder="1" applyAlignment="1">
      <alignment horizontal="center" vertical="distributed"/>
    </xf>
    <xf numFmtId="164" fontId="28" fillId="36" borderId="30" xfId="0" applyNumberFormat="1" applyFont="1" applyFill="1" applyBorder="1" applyAlignment="1">
      <alignment horizontal="center" vertical="distributed"/>
    </xf>
    <xf numFmtId="164" fontId="28" fillId="36" borderId="66" xfId="0" applyNumberFormat="1" applyFont="1" applyFill="1" applyBorder="1" applyAlignment="1">
      <alignment horizontal="center" vertical="distributed"/>
    </xf>
    <xf numFmtId="0" fontId="28" fillId="0" borderId="67" xfId="0" applyFont="1" applyBorder="1" applyAlignment="1">
      <alignment vertical="distributed"/>
    </xf>
    <xf numFmtId="0" fontId="28" fillId="0" borderId="68" xfId="0" applyFont="1" applyBorder="1" applyAlignment="1">
      <alignment horizontal="center" vertical="distributed"/>
    </xf>
    <xf numFmtId="2" fontId="28" fillId="36" borderId="63" xfId="0" applyNumberFormat="1" applyFont="1" applyFill="1" applyBorder="1" applyAlignment="1">
      <alignment horizontal="center" vertical="distributed"/>
    </xf>
    <xf numFmtId="2" fontId="28" fillId="36" borderId="64" xfId="0" applyNumberFormat="1" applyFont="1" applyFill="1" applyBorder="1" applyAlignment="1">
      <alignment horizontal="center" vertical="distributed"/>
    </xf>
    <xf numFmtId="2" fontId="28" fillId="36" borderId="30" xfId="0" applyNumberFormat="1" applyFont="1" applyFill="1" applyBorder="1" applyAlignment="1">
      <alignment horizontal="center" vertical="distributed"/>
    </xf>
    <xf numFmtId="2" fontId="28" fillId="36" borderId="66" xfId="0" applyNumberFormat="1" applyFont="1" applyFill="1" applyBorder="1" applyAlignment="1">
      <alignment horizontal="center" vertical="distributed"/>
    </xf>
    <xf numFmtId="165" fontId="28" fillId="36" borderId="68" xfId="0" applyNumberFormat="1" applyFont="1" applyFill="1" applyBorder="1" applyAlignment="1">
      <alignment horizontal="center" vertical="distributed"/>
    </xf>
    <xf numFmtId="165" fontId="28" fillId="36" borderId="69" xfId="0" applyNumberFormat="1" applyFont="1" applyFill="1" applyBorder="1" applyAlignment="1">
      <alignment horizontal="center" vertical="distributed"/>
    </xf>
    <xf numFmtId="1" fontId="28" fillId="36" borderId="30" xfId="0" applyNumberFormat="1" applyFont="1" applyFill="1" applyBorder="1" applyAlignment="1">
      <alignment horizontal="center" vertical="distributed"/>
    </xf>
    <xf numFmtId="1" fontId="28" fillId="36" borderId="66" xfId="0" applyNumberFormat="1" applyFont="1" applyFill="1" applyBorder="1" applyAlignment="1">
      <alignment horizontal="center" vertical="distributed"/>
    </xf>
    <xf numFmtId="0" fontId="28" fillId="0" borderId="62" xfId="0" applyFont="1" applyBorder="1"/>
    <xf numFmtId="1" fontId="28" fillId="36" borderId="63" xfId="0" applyNumberFormat="1" applyFont="1" applyFill="1" applyBorder="1" applyAlignment="1" applyProtection="1">
      <alignment horizontal="center"/>
    </xf>
    <xf numFmtId="1" fontId="28" fillId="36" borderId="64" xfId="0" applyNumberFormat="1" applyFont="1" applyFill="1" applyBorder="1" applyAlignment="1" applyProtection="1">
      <alignment horizontal="center"/>
    </xf>
    <xf numFmtId="0" fontId="28" fillId="0" borderId="65" xfId="0" applyFont="1" applyBorder="1" applyAlignment="1" applyProtection="1">
      <alignment vertical="distributed"/>
    </xf>
    <xf numFmtId="0" fontId="28" fillId="0" borderId="30" xfId="0" applyFont="1" applyBorder="1" applyAlignment="1" applyProtection="1">
      <alignment horizontal="center" vertical="distributed"/>
    </xf>
    <xf numFmtId="1" fontId="28" fillId="36" borderId="30" xfId="0" applyNumberFormat="1" applyFont="1" applyFill="1" applyBorder="1" applyAlignment="1" applyProtection="1">
      <alignment horizontal="center" vertical="distributed"/>
    </xf>
    <xf numFmtId="165" fontId="28" fillId="36" borderId="30" xfId="0" applyNumberFormat="1" applyFont="1" applyFill="1" applyBorder="1" applyAlignment="1">
      <alignment horizontal="center" vertical="distributed"/>
    </xf>
    <xf numFmtId="165" fontId="28" fillId="36" borderId="66" xfId="0" applyNumberFormat="1" applyFont="1" applyFill="1" applyBorder="1" applyAlignment="1">
      <alignment horizontal="center" vertical="distributed"/>
    </xf>
    <xf numFmtId="166" fontId="28" fillId="36" borderId="30" xfId="0" applyNumberFormat="1" applyFont="1" applyFill="1" applyBorder="1" applyAlignment="1">
      <alignment horizontal="center" vertical="distributed"/>
    </xf>
    <xf numFmtId="166" fontId="28" fillId="36" borderId="66" xfId="0" applyNumberFormat="1" applyFont="1" applyFill="1" applyBorder="1" applyAlignment="1">
      <alignment horizontal="center" vertical="distributed"/>
    </xf>
    <xf numFmtId="166" fontId="28" fillId="36" borderId="68" xfId="0" applyNumberFormat="1" applyFont="1" applyFill="1" applyBorder="1" applyAlignment="1">
      <alignment horizontal="center" vertical="distributed"/>
    </xf>
    <xf numFmtId="166" fontId="28" fillId="36" borderId="69" xfId="0" applyNumberFormat="1" applyFont="1" applyFill="1" applyBorder="1" applyAlignment="1">
      <alignment horizontal="center" vertical="distributed"/>
    </xf>
    <xf numFmtId="0" fontId="20" fillId="0" borderId="0" xfId="0" applyFont="1" applyProtection="1"/>
    <xf numFmtId="164" fontId="27" fillId="37" borderId="48" xfId="0" applyNumberFormat="1" applyFont="1" applyFill="1" applyBorder="1" applyAlignment="1" applyProtection="1">
      <alignment horizontal="center"/>
    </xf>
    <xf numFmtId="164" fontId="27" fillId="35" borderId="48" xfId="0" applyNumberFormat="1" applyFont="1" applyFill="1" applyBorder="1" applyAlignment="1" applyProtection="1">
      <alignment horizontal="center"/>
    </xf>
    <xf numFmtId="165" fontId="27" fillId="36" borderId="48" xfId="0" applyNumberFormat="1" applyFont="1" applyFill="1" applyBorder="1" applyAlignment="1" applyProtection="1">
      <alignment horizontal="center"/>
    </xf>
    <xf numFmtId="165" fontId="19" fillId="37" borderId="0" xfId="0" applyNumberFormat="1" applyFont="1" applyFill="1" applyAlignment="1" applyProtection="1">
      <alignment horizontal="center"/>
    </xf>
    <xf numFmtId="165" fontId="19" fillId="35" borderId="0" xfId="0" applyNumberFormat="1" applyFont="1" applyFill="1" applyAlignment="1" applyProtection="1">
      <alignment horizontal="center"/>
    </xf>
    <xf numFmtId="165" fontId="19" fillId="35" borderId="0" xfId="0" applyNumberFormat="1" applyFont="1" applyFill="1" applyBorder="1" applyAlignment="1" applyProtection="1">
      <alignment horizontal="center"/>
    </xf>
    <xf numFmtId="165" fontId="19" fillId="37" borderId="0" xfId="0" applyNumberFormat="1" applyFont="1" applyFill="1" applyBorder="1" applyAlignment="1" applyProtection="1">
      <alignment horizontal="center"/>
    </xf>
    <xf numFmtId="1" fontId="19" fillId="37" borderId="0" xfId="0" applyNumberFormat="1" applyFont="1" applyFill="1" applyAlignment="1" applyProtection="1">
      <alignment horizontal="center"/>
    </xf>
    <xf numFmtId="1" fontId="19" fillId="37" borderId="0" xfId="0" applyNumberFormat="1" applyFont="1" applyFill="1" applyBorder="1" applyAlignment="1" applyProtection="1">
      <alignment horizontal="center"/>
    </xf>
    <xf numFmtId="1" fontId="24" fillId="37" borderId="0" xfId="0" applyNumberFormat="1" applyFont="1" applyFill="1" applyBorder="1" applyAlignment="1" applyProtection="1">
      <alignment horizontal="center"/>
    </xf>
    <xf numFmtId="1" fontId="24" fillId="35" borderId="0" xfId="0" applyNumberFormat="1" applyFont="1" applyFill="1" applyBorder="1" applyAlignment="1" applyProtection="1">
      <alignment horizontal="center"/>
    </xf>
    <xf numFmtId="1" fontId="19" fillId="35" borderId="0" xfId="0" applyNumberFormat="1" applyFont="1" applyFill="1" applyAlignment="1" applyProtection="1">
      <alignment horizontal="center"/>
    </xf>
    <xf numFmtId="1" fontId="19" fillId="35" borderId="0" xfId="0" applyNumberFormat="1" applyFont="1" applyFill="1" applyBorder="1" applyAlignment="1" applyProtection="1">
      <alignment horizontal="center"/>
    </xf>
    <xf numFmtId="1" fontId="27" fillId="37" borderId="0" xfId="0" applyNumberFormat="1" applyFont="1" applyFill="1" applyAlignment="1" applyProtection="1">
      <alignment horizontal="center"/>
    </xf>
    <xf numFmtId="1" fontId="27" fillId="35" borderId="0" xfId="0" applyNumberFormat="1" applyFont="1" applyFill="1" applyAlignment="1" applyProtection="1">
      <alignment horizontal="center"/>
    </xf>
    <xf numFmtId="1" fontId="27" fillId="35" borderId="0" xfId="0" applyNumberFormat="1" applyFont="1" applyFill="1" applyBorder="1" applyAlignment="1" applyProtection="1">
      <alignment horizontal="center"/>
    </xf>
    <xf numFmtId="2" fontId="19" fillId="37" borderId="0" xfId="0" applyNumberFormat="1" applyFont="1" applyFill="1" applyAlignment="1" applyProtection="1">
      <alignment horizontal="center"/>
    </xf>
    <xf numFmtId="2" fontId="19" fillId="35" borderId="0" xfId="0" applyNumberFormat="1" applyFont="1" applyFill="1" applyAlignment="1" applyProtection="1">
      <alignment horizontal="center"/>
    </xf>
    <xf numFmtId="2" fontId="19" fillId="35" borderId="0" xfId="0" applyNumberFormat="1" applyFont="1" applyFill="1" applyBorder="1" applyAlignment="1" applyProtection="1">
      <alignment horizontal="center"/>
    </xf>
    <xf numFmtId="165" fontId="19" fillId="37" borderId="43" xfId="0" applyNumberFormat="1" applyFont="1" applyFill="1" applyBorder="1" applyAlignment="1" applyProtection="1">
      <alignment horizontal="center"/>
    </xf>
    <xf numFmtId="165" fontId="19" fillId="35" borderId="43" xfId="0" applyNumberFormat="1" applyFont="1" applyFill="1" applyBorder="1" applyAlignment="1" applyProtection="1">
      <alignment horizontal="center"/>
    </xf>
    <xf numFmtId="0" fontId="19" fillId="27" borderId="26" xfId="0" applyFont="1" applyFill="1" applyBorder="1" applyProtection="1">
      <protection locked="0"/>
    </xf>
    <xf numFmtId="165" fontId="19" fillId="0" borderId="29" xfId="0" applyNumberFormat="1" applyFont="1" applyBorder="1" applyAlignment="1" applyProtection="1">
      <alignment horizontal="center"/>
    </xf>
    <xf numFmtId="1" fontId="19" fillId="0" borderId="20" xfId="0" applyNumberFormat="1" applyFont="1" applyBorder="1" applyAlignment="1" applyProtection="1">
      <alignment horizontal="center"/>
    </xf>
    <xf numFmtId="0" fontId="19" fillId="0" borderId="60" xfId="0" applyFont="1" applyBorder="1" applyProtection="1"/>
    <xf numFmtId="165" fontId="19" fillId="0" borderId="70" xfId="0" applyNumberFormat="1" applyFont="1" applyBorder="1" applyAlignment="1" applyProtection="1">
      <alignment horizontal="center"/>
    </xf>
    <xf numFmtId="2" fontId="4" fillId="0" borderId="0" xfId="0" applyNumberFormat="1" applyFont="1" applyBorder="1" applyAlignment="1" applyProtection="1">
      <alignment horizontal="center"/>
    </xf>
    <xf numFmtId="0" fontId="24" fillId="0" borderId="36" xfId="0" applyFont="1" applyBorder="1" applyProtection="1"/>
    <xf numFmtId="165" fontId="4" fillId="0" borderId="0" xfId="0" applyNumberFormat="1" applyFont="1" applyBorder="1" applyAlignment="1" applyProtection="1">
      <alignment horizontal="center"/>
    </xf>
    <xf numFmtId="0" fontId="32" fillId="0" borderId="0" xfId="0" applyFont="1" applyProtection="1"/>
    <xf numFmtId="0" fontId="24" fillId="0" borderId="0" xfId="0" applyFont="1" applyProtection="1"/>
    <xf numFmtId="0" fontId="44" fillId="0" borderId="0" xfId="0" applyFont="1"/>
    <xf numFmtId="0" fontId="32" fillId="38" borderId="71" xfId="0" applyFont="1" applyFill="1" applyBorder="1" applyProtection="1"/>
    <xf numFmtId="0" fontId="19" fillId="38" borderId="71" xfId="0" applyFont="1" applyFill="1" applyBorder="1" applyProtection="1"/>
    <xf numFmtId="0" fontId="19" fillId="0" borderId="30" xfId="0" applyFont="1" applyBorder="1" applyAlignment="1" applyProtection="1">
      <alignment horizontal="center"/>
    </xf>
    <xf numFmtId="2" fontId="19" fillId="0" borderId="30" xfId="0" applyNumberFormat="1" applyFont="1" applyBorder="1" applyAlignment="1" applyProtection="1">
      <alignment horizontal="center"/>
      <protection locked="0"/>
    </xf>
    <xf numFmtId="0" fontId="32" fillId="38" borderId="48" xfId="0" applyFont="1" applyFill="1" applyBorder="1" applyProtection="1"/>
    <xf numFmtId="0" fontId="24" fillId="38" borderId="48" xfId="0" applyFont="1" applyFill="1" applyBorder="1" applyAlignment="1" applyProtection="1">
      <alignment horizontal="center"/>
    </xf>
    <xf numFmtId="0" fontId="19" fillId="38" borderId="60" xfId="0" applyFont="1" applyFill="1" applyBorder="1" applyProtection="1"/>
    <xf numFmtId="0" fontId="24" fillId="38" borderId="60" xfId="0" applyFont="1" applyFill="1" applyBorder="1" applyAlignment="1" applyProtection="1">
      <alignment horizontal="center"/>
    </xf>
    <xf numFmtId="2" fontId="19" fillId="0" borderId="0" xfId="0" applyNumberFormat="1" applyFont="1" applyBorder="1" applyAlignment="1" applyProtection="1">
      <alignment horizontal="center"/>
      <protection locked="0"/>
    </xf>
    <xf numFmtId="2" fontId="19" fillId="0" borderId="0" xfId="0" applyNumberFormat="1" applyFont="1" applyAlignment="1" applyProtection="1">
      <alignment horizontal="center"/>
      <protection locked="0"/>
    </xf>
    <xf numFmtId="0" fontId="19" fillId="0" borderId="36" xfId="0" applyFont="1" applyBorder="1" applyAlignment="1" applyProtection="1">
      <alignment horizontal="center"/>
    </xf>
    <xf numFmtId="1" fontId="24" fillId="0" borderId="36" xfId="0" applyNumberFormat="1" applyFont="1" applyBorder="1" applyAlignment="1" applyProtection="1">
      <alignment horizontal="center"/>
    </xf>
    <xf numFmtId="0" fontId="24" fillId="0" borderId="0" xfId="0" applyFont="1" applyBorder="1" applyProtection="1"/>
    <xf numFmtId="0" fontId="48" fillId="0" borderId="0" xfId="0" applyFont="1" applyBorder="1" applyAlignment="1" applyProtection="1">
      <alignment horizontal="center"/>
    </xf>
    <xf numFmtId="2" fontId="19" fillId="0" borderId="0" xfId="0" quotePrefix="1" applyNumberFormat="1" applyFont="1" applyAlignment="1" applyProtection="1">
      <alignment horizontal="center"/>
    </xf>
    <xf numFmtId="1" fontId="48" fillId="0" borderId="0" xfId="0" applyNumberFormat="1" applyFont="1" applyBorder="1" applyAlignment="1" applyProtection="1">
      <alignment horizontal="center"/>
    </xf>
    <xf numFmtId="0" fontId="19" fillId="0" borderId="24" xfId="0" applyFont="1" applyBorder="1" applyAlignment="1" applyProtection="1">
      <alignment horizontal="center"/>
    </xf>
    <xf numFmtId="1" fontId="19" fillId="0" borderId="24" xfId="0" applyNumberFormat="1" applyFont="1" applyBorder="1" applyAlignment="1" applyProtection="1">
      <alignment horizontal="center"/>
    </xf>
    <xf numFmtId="0" fontId="19" fillId="0" borderId="0" xfId="0" applyFont="1" applyFill="1" applyBorder="1" applyProtection="1"/>
    <xf numFmtId="0" fontId="19" fillId="0" borderId="0" xfId="0" applyFont="1" applyFill="1" applyBorder="1" applyAlignment="1" applyProtection="1">
      <alignment horizontal="center"/>
    </xf>
    <xf numFmtId="1" fontId="19" fillId="0" borderId="30" xfId="0" applyNumberFormat="1" applyFont="1" applyBorder="1" applyAlignment="1" applyProtection="1">
      <alignment horizontal="center"/>
      <protection locked="0"/>
    </xf>
    <xf numFmtId="1" fontId="4" fillId="0" borderId="0" xfId="0" applyNumberFormat="1" applyFont="1" applyAlignment="1">
      <alignment horizontal="center"/>
    </xf>
    <xf numFmtId="1" fontId="19" fillId="0" borderId="0" xfId="0" applyNumberFormat="1" applyFont="1" applyFill="1" applyBorder="1" applyAlignment="1" applyProtection="1">
      <alignment horizontal="center"/>
    </xf>
    <xf numFmtId="0" fontId="19" fillId="0" borderId="72" xfId="0" applyFont="1" applyBorder="1" applyProtection="1"/>
    <xf numFmtId="168" fontId="19" fillId="0" borderId="60" xfId="0" applyNumberFormat="1" applyFont="1" applyBorder="1" applyProtection="1"/>
    <xf numFmtId="0" fontId="24" fillId="38" borderId="46" xfId="0" applyFont="1" applyFill="1" applyBorder="1" applyAlignment="1" applyProtection="1">
      <alignment horizontal="center"/>
    </xf>
    <xf numFmtId="0" fontId="24" fillId="38" borderId="73" xfId="0" applyFont="1" applyFill="1" applyBorder="1" applyAlignment="1" applyProtection="1">
      <alignment horizontal="center"/>
    </xf>
    <xf numFmtId="0" fontId="24" fillId="0" borderId="37" xfId="0" applyFont="1" applyBorder="1" applyAlignment="1" applyProtection="1">
      <alignment horizontal="center"/>
    </xf>
    <xf numFmtId="1" fontId="24" fillId="0" borderId="37" xfId="0" applyNumberFormat="1" applyFont="1" applyBorder="1" applyAlignment="1" applyProtection="1">
      <alignment horizontal="center"/>
    </xf>
    <xf numFmtId="0" fontId="19" fillId="38" borderId="74" xfId="0" applyFont="1" applyFill="1" applyBorder="1" applyProtection="1"/>
    <xf numFmtId="168" fontId="19" fillId="0" borderId="73" xfId="0" applyNumberFormat="1" applyFont="1" applyBorder="1" applyProtection="1"/>
    <xf numFmtId="0" fontId="19" fillId="0" borderId="0" xfId="0" applyFont="1" applyFill="1" applyProtection="1"/>
    <xf numFmtId="1" fontId="48" fillId="0" borderId="0" xfId="0" applyNumberFormat="1" applyFont="1" applyFill="1" applyBorder="1" applyAlignment="1" applyProtection="1">
      <alignment horizontal="center"/>
    </xf>
    <xf numFmtId="0" fontId="19" fillId="0" borderId="36" xfId="0" applyFont="1" applyFill="1" applyBorder="1" applyProtection="1"/>
    <xf numFmtId="0" fontId="19" fillId="0" borderId="36" xfId="0" applyFont="1" applyFill="1" applyBorder="1" applyAlignment="1" applyProtection="1">
      <alignment horizontal="center"/>
    </xf>
    <xf numFmtId="0" fontId="27" fillId="0" borderId="0" xfId="0" applyFont="1" applyFill="1" applyBorder="1" applyAlignment="1" applyProtection="1">
      <alignment horizontal="center"/>
    </xf>
    <xf numFmtId="1" fontId="27" fillId="0" borderId="0" xfId="0" applyNumberFormat="1" applyFont="1" applyAlignment="1">
      <alignment horizontal="center"/>
    </xf>
    <xf numFmtId="0" fontId="0" fillId="0" borderId="0" xfId="0" applyProtection="1">
      <protection locked="0"/>
    </xf>
    <xf numFmtId="0" fontId="24" fillId="38" borderId="75" xfId="0" applyFont="1" applyFill="1" applyBorder="1" applyAlignment="1" applyProtection="1">
      <alignment horizontal="center"/>
    </xf>
    <xf numFmtId="0" fontId="19" fillId="0" borderId="63" xfId="0" applyFont="1" applyBorder="1" applyAlignment="1" applyProtection="1">
      <alignment horizontal="center"/>
    </xf>
    <xf numFmtId="2" fontId="19" fillId="0" borderId="30" xfId="0" applyNumberFormat="1" applyFont="1" applyBorder="1" applyAlignment="1" applyProtection="1">
      <alignment horizontal="center"/>
    </xf>
    <xf numFmtId="2" fontId="4" fillId="0" borderId="30" xfId="0" applyNumberFormat="1" applyFont="1" applyBorder="1" applyAlignment="1" applyProtection="1">
      <alignment horizontal="center"/>
    </xf>
    <xf numFmtId="2" fontId="4" fillId="0" borderId="30" xfId="0" applyNumberFormat="1" applyFont="1" applyBorder="1" applyProtection="1"/>
    <xf numFmtId="165" fontId="4" fillId="0" borderId="30" xfId="0" applyNumberFormat="1" applyFont="1" applyBorder="1" applyAlignment="1" applyProtection="1">
      <alignment horizontal="center"/>
    </xf>
    <xf numFmtId="168" fontId="19" fillId="0" borderId="0" xfId="0" applyNumberFormat="1" applyFont="1" applyProtection="1"/>
    <xf numFmtId="0" fontId="19" fillId="0" borderId="30" xfId="0" applyFont="1" applyFill="1" applyBorder="1" applyAlignment="1" applyProtection="1">
      <alignment horizontal="center"/>
    </xf>
    <xf numFmtId="1" fontId="19" fillId="0" borderId="30" xfId="0" applyNumberFormat="1" applyFont="1" applyBorder="1" applyAlignment="1" applyProtection="1">
      <alignment horizontal="center"/>
    </xf>
    <xf numFmtId="1" fontId="4" fillId="0" borderId="30" xfId="0" applyNumberFormat="1" applyFont="1" applyBorder="1" applyAlignment="1" applyProtection="1">
      <alignment horizontal="center"/>
    </xf>
    <xf numFmtId="2" fontId="19" fillId="0" borderId="30" xfId="0" quotePrefix="1" applyNumberFormat="1" applyFont="1" applyBorder="1" applyAlignment="1" applyProtection="1">
      <alignment horizontal="center"/>
    </xf>
    <xf numFmtId="0" fontId="19" fillId="0" borderId="0" xfId="0" applyFont="1" applyBorder="1" applyProtection="1">
      <protection locked="0"/>
    </xf>
    <xf numFmtId="0" fontId="19" fillId="0" borderId="0" xfId="0" applyFont="1" applyProtection="1">
      <protection locked="0"/>
    </xf>
    <xf numFmtId="0" fontId="24" fillId="0" borderId="36" xfId="0" applyFont="1" applyFill="1" applyBorder="1" applyProtection="1"/>
    <xf numFmtId="1" fontId="24" fillId="0" borderId="36" xfId="0" applyNumberFormat="1" applyFont="1" applyFill="1" applyBorder="1" applyAlignment="1" applyProtection="1">
      <alignment horizontal="center"/>
    </xf>
    <xf numFmtId="0" fontId="19" fillId="0" borderId="24" xfId="0" applyFont="1" applyFill="1" applyBorder="1" applyAlignment="1" applyProtection="1">
      <alignment horizontal="center"/>
    </xf>
    <xf numFmtId="1" fontId="19" fillId="0" borderId="24" xfId="0" applyNumberFormat="1" applyFont="1" applyFill="1" applyBorder="1" applyAlignment="1" applyProtection="1">
      <alignment horizontal="center"/>
    </xf>
    <xf numFmtId="0" fontId="19" fillId="0" borderId="0" xfId="0" applyFont="1" applyFill="1" applyAlignment="1" applyProtection="1">
      <alignment horizontal="center"/>
    </xf>
    <xf numFmtId="1" fontId="4" fillId="0" borderId="0" xfId="0" applyNumberFormat="1" applyFont="1" applyFill="1" applyBorder="1" applyAlignment="1" applyProtection="1">
      <alignment horizontal="center"/>
    </xf>
    <xf numFmtId="1" fontId="4" fillId="0" borderId="36" xfId="0" applyNumberFormat="1" applyFont="1" applyFill="1" applyBorder="1" applyAlignment="1" applyProtection="1">
      <alignment horizontal="center"/>
    </xf>
    <xf numFmtId="0" fontId="0" fillId="0" borderId="29" xfId="0" applyBorder="1"/>
    <xf numFmtId="2" fontId="4" fillId="0" borderId="0" xfId="0" applyNumberFormat="1" applyFont="1" applyBorder="1" applyProtection="1"/>
    <xf numFmtId="1" fontId="19" fillId="0" borderId="0" xfId="0" quotePrefix="1" applyNumberFormat="1" applyFont="1" applyBorder="1" applyAlignment="1" applyProtection="1">
      <alignment horizontal="center"/>
    </xf>
    <xf numFmtId="2" fontId="19" fillId="0" borderId="0" xfId="0" quotePrefix="1" applyNumberFormat="1" applyFont="1" applyBorder="1" applyAlignment="1" applyProtection="1">
      <alignment horizontal="center"/>
    </xf>
    <xf numFmtId="0" fontId="24" fillId="0" borderId="0" xfId="0" applyFont="1" applyFill="1" applyBorder="1" applyAlignment="1" applyProtection="1">
      <alignment horizontal="center"/>
    </xf>
    <xf numFmtId="2" fontId="19" fillId="0" borderId="30" xfId="0" applyNumberFormat="1" applyFont="1" applyFill="1" applyBorder="1" applyAlignment="1" applyProtection="1">
      <alignment horizontal="center"/>
      <protection locked="0"/>
    </xf>
    <xf numFmtId="1" fontId="19" fillId="0" borderId="30" xfId="0" applyNumberFormat="1" applyFont="1" applyFill="1" applyBorder="1" applyAlignment="1" applyProtection="1">
      <alignment horizontal="center"/>
      <protection locked="0"/>
    </xf>
    <xf numFmtId="165" fontId="19" fillId="0" borderId="30" xfId="0" applyNumberFormat="1" applyFont="1" applyFill="1" applyBorder="1" applyAlignment="1" applyProtection="1">
      <alignment horizontal="center"/>
    </xf>
    <xf numFmtId="1" fontId="19" fillId="0" borderId="30" xfId="0" applyNumberFormat="1" applyFont="1" applyFill="1" applyBorder="1" applyAlignment="1" applyProtection="1">
      <alignment horizontal="center"/>
    </xf>
    <xf numFmtId="0" fontId="24" fillId="39" borderId="71" xfId="0" applyFont="1" applyFill="1" applyBorder="1" applyAlignment="1" applyProtection="1">
      <alignment horizontal="center"/>
    </xf>
    <xf numFmtId="1" fontId="24" fillId="39" borderId="76" xfId="0" applyNumberFormat="1" applyFont="1" applyFill="1" applyBorder="1" applyAlignment="1">
      <alignment horizontal="center"/>
    </xf>
    <xf numFmtId="1" fontId="4" fillId="0" borderId="36" xfId="0" applyNumberFormat="1" applyFont="1" applyBorder="1" applyAlignment="1">
      <alignment horizontal="center"/>
    </xf>
    <xf numFmtId="165" fontId="27" fillId="0" borderId="0" xfId="0" applyNumberFormat="1" applyFont="1" applyAlignment="1">
      <alignment horizontal="center"/>
    </xf>
    <xf numFmtId="0" fontId="0" fillId="0" borderId="0" xfId="0" applyBorder="1"/>
    <xf numFmtId="0" fontId="20" fillId="39" borderId="0" xfId="0" applyFont="1" applyFill="1" applyProtection="1"/>
    <xf numFmtId="0" fontId="47" fillId="39" borderId="0" xfId="0" applyFont="1" applyFill="1" applyProtection="1"/>
    <xf numFmtId="0" fontId="47" fillId="39" borderId="0" xfId="0" applyFont="1" applyFill="1" applyAlignment="1" applyProtection="1">
      <alignment horizontal="center"/>
    </xf>
    <xf numFmtId="0" fontId="0" fillId="39" borderId="0" xfId="0" applyFill="1" applyProtection="1"/>
    <xf numFmtId="0" fontId="0" fillId="39" borderId="0" xfId="0" applyFill="1"/>
    <xf numFmtId="0" fontId="0" fillId="39" borderId="20" xfId="0" applyFill="1" applyBorder="1" applyProtection="1"/>
    <xf numFmtId="0" fontId="24" fillId="0" borderId="36" xfId="0" applyFont="1" applyBorder="1" applyAlignment="1" applyProtection="1">
      <alignment horizontal="center"/>
    </xf>
    <xf numFmtId="0" fontId="20" fillId="39" borderId="29" xfId="0" applyFont="1" applyFill="1" applyBorder="1" applyAlignment="1" applyProtection="1">
      <alignment horizontal="center"/>
    </xf>
    <xf numFmtId="0" fontId="32" fillId="0" borderId="29" xfId="0" applyFont="1" applyBorder="1" applyProtection="1"/>
    <xf numFmtId="0" fontId="19" fillId="0" borderId="20" xfId="0" applyFont="1" applyBorder="1" applyAlignment="1" applyProtection="1">
      <alignment horizontal="center"/>
    </xf>
    <xf numFmtId="0" fontId="19" fillId="0" borderId="46" xfId="0" applyFont="1" applyBorder="1" applyAlignment="1" applyProtection="1">
      <alignment horizontal="center"/>
    </xf>
    <xf numFmtId="0" fontId="19" fillId="0" borderId="20" xfId="0" applyFont="1" applyFill="1" applyBorder="1" applyAlignment="1" applyProtection="1">
      <alignment horizontal="center"/>
    </xf>
    <xf numFmtId="0" fontId="20" fillId="39" borderId="30" xfId="0" applyFont="1" applyFill="1" applyBorder="1" applyAlignment="1" applyProtection="1">
      <alignment horizontal="center"/>
    </xf>
    <xf numFmtId="0" fontId="32" fillId="0" borderId="30" xfId="0" applyFont="1" applyBorder="1" applyProtection="1"/>
    <xf numFmtId="0" fontId="32" fillId="38" borderId="75" xfId="0" applyFont="1" applyFill="1" applyBorder="1" applyProtection="1"/>
    <xf numFmtId="0" fontId="19" fillId="0" borderId="30" xfId="0" applyFont="1" applyBorder="1" applyProtection="1"/>
    <xf numFmtId="0" fontId="32" fillId="38" borderId="63" xfId="0" applyFont="1" applyFill="1" applyBorder="1" applyProtection="1"/>
    <xf numFmtId="0" fontId="19" fillId="38" borderId="68" xfId="0" applyFont="1" applyFill="1" applyBorder="1" applyProtection="1"/>
    <xf numFmtId="0" fontId="19" fillId="0" borderId="27" xfId="0" applyFont="1" applyBorder="1" applyProtection="1"/>
    <xf numFmtId="0" fontId="19" fillId="0" borderId="30" xfId="0" applyFont="1" applyFill="1" applyBorder="1" applyProtection="1"/>
    <xf numFmtId="0" fontId="19" fillId="0" borderId="26" xfId="0" applyFont="1" applyFill="1" applyBorder="1" applyProtection="1"/>
    <xf numFmtId="0" fontId="27" fillId="0" borderId="30" xfId="0" applyFont="1" applyFill="1" applyBorder="1" applyProtection="1"/>
    <xf numFmtId="0" fontId="20" fillId="39" borderId="30" xfId="0" applyFont="1" applyFill="1" applyBorder="1" applyProtection="1"/>
    <xf numFmtId="0" fontId="19" fillId="0" borderId="30" xfId="0" applyFont="1" applyBorder="1" applyProtection="1">
      <protection locked="0"/>
    </xf>
    <xf numFmtId="0" fontId="24" fillId="0" borderId="30" xfId="0" applyFont="1" applyBorder="1" applyProtection="1"/>
    <xf numFmtId="0" fontId="24" fillId="0" borderId="26" xfId="0" applyFont="1" applyFill="1" applyBorder="1" applyProtection="1"/>
    <xf numFmtId="0" fontId="19" fillId="0" borderId="27" xfId="0" applyFont="1" applyFill="1" applyBorder="1" applyProtection="1"/>
    <xf numFmtId="0" fontId="0" fillId="0" borderId="30" xfId="0" applyBorder="1"/>
    <xf numFmtId="0" fontId="24" fillId="39" borderId="75" xfId="0" applyFont="1" applyFill="1" applyBorder="1" applyProtection="1"/>
    <xf numFmtId="164" fontId="27" fillId="0" borderId="0" xfId="0" applyNumberFormat="1" applyFont="1" applyAlignment="1">
      <alignment horizontal="center"/>
    </xf>
    <xf numFmtId="0" fontId="27" fillId="0" borderId="36" xfId="0" applyFont="1" applyBorder="1" applyAlignment="1">
      <alignment horizontal="center"/>
    </xf>
    <xf numFmtId="1" fontId="55" fillId="0" borderId="0" xfId="0" applyNumberFormat="1" applyFont="1" applyAlignment="1" applyProtection="1">
      <alignment horizontal="center"/>
    </xf>
    <xf numFmtId="0" fontId="24" fillId="37" borderId="56" xfId="0" applyFont="1" applyFill="1" applyBorder="1" applyAlignment="1" applyProtection="1">
      <alignment horizontal="center"/>
    </xf>
    <xf numFmtId="0" fontId="24" fillId="35" borderId="56" xfId="0" applyFont="1" applyFill="1" applyBorder="1" applyAlignment="1" applyProtection="1">
      <alignment horizontal="center"/>
    </xf>
    <xf numFmtId="0" fontId="30" fillId="0" borderId="65" xfId="0" applyFont="1" applyBorder="1" applyAlignment="1">
      <alignment vertical="distributed"/>
    </xf>
    <xf numFmtId="1" fontId="28" fillId="36" borderId="63" xfId="0" applyNumberFormat="1" applyFont="1" applyFill="1" applyBorder="1" applyAlignment="1">
      <alignment horizontal="center" vertical="distributed"/>
    </xf>
    <xf numFmtId="1" fontId="28" fillId="36" borderId="64" xfId="0" applyNumberFormat="1" applyFont="1" applyFill="1" applyBorder="1" applyAlignment="1">
      <alignment horizontal="center" vertical="distributed"/>
    </xf>
    <xf numFmtId="0" fontId="30" fillId="0" borderId="67" xfId="0" applyFont="1" applyBorder="1" applyAlignment="1">
      <alignment vertical="distributed"/>
    </xf>
    <xf numFmtId="0" fontId="30" fillId="0" borderId="68" xfId="0" applyFont="1" applyBorder="1" applyAlignment="1">
      <alignment horizontal="center" vertical="distributed"/>
    </xf>
    <xf numFmtId="0" fontId="38" fillId="0" borderId="67" xfId="0" applyFont="1" applyBorder="1" applyAlignment="1">
      <alignment vertical="distributed"/>
    </xf>
    <xf numFmtId="0" fontId="38" fillId="0" borderId="68" xfId="0" applyFont="1" applyBorder="1" applyAlignment="1">
      <alignment horizontal="center" vertical="distributed"/>
    </xf>
    <xf numFmtId="2" fontId="38" fillId="36" borderId="68" xfId="0" applyNumberFormat="1" applyFont="1" applyFill="1" applyBorder="1" applyAlignment="1">
      <alignment horizontal="center" vertical="distributed"/>
    </xf>
    <xf numFmtId="2" fontId="38" fillId="36" borderId="69" xfId="0" applyNumberFormat="1" applyFont="1" applyFill="1" applyBorder="1" applyAlignment="1">
      <alignment horizontal="center" vertical="distributed"/>
    </xf>
    <xf numFmtId="1" fontId="30" fillId="36" borderId="30" xfId="0" applyNumberFormat="1" applyFont="1" applyFill="1" applyBorder="1" applyAlignment="1">
      <alignment horizontal="center" vertical="distributed"/>
    </xf>
    <xf numFmtId="1" fontId="30" fillId="36" borderId="66" xfId="0" applyNumberFormat="1" applyFont="1" applyFill="1" applyBorder="1" applyAlignment="1">
      <alignment horizontal="center" vertical="distributed"/>
    </xf>
    <xf numFmtId="165" fontId="30" fillId="36" borderId="68" xfId="0" applyNumberFormat="1" applyFont="1" applyFill="1" applyBorder="1" applyAlignment="1">
      <alignment horizontal="center" vertical="distributed"/>
    </xf>
    <xf numFmtId="165" fontId="30" fillId="36" borderId="69" xfId="0" applyNumberFormat="1" applyFont="1" applyFill="1" applyBorder="1" applyAlignment="1">
      <alignment horizontal="center" vertical="distributed"/>
    </xf>
    <xf numFmtId="0" fontId="30" fillId="0" borderId="60" xfId="0" applyFont="1" applyBorder="1" applyAlignment="1">
      <alignment horizontal="center" vertical="distributed"/>
    </xf>
    <xf numFmtId="164" fontId="30" fillId="36" borderId="68" xfId="0" applyNumberFormat="1" applyFont="1" applyFill="1" applyBorder="1" applyAlignment="1">
      <alignment horizontal="center" vertical="distributed"/>
    </xf>
    <xf numFmtId="164" fontId="30" fillId="36" borderId="69" xfId="0" applyNumberFormat="1" applyFont="1" applyFill="1" applyBorder="1" applyAlignment="1">
      <alignment horizontal="center" vertical="distributed"/>
    </xf>
    <xf numFmtId="0" fontId="28" fillId="0" borderId="29" xfId="0" applyFont="1" applyBorder="1" applyAlignment="1">
      <alignment horizontal="center" vertical="distributed"/>
    </xf>
    <xf numFmtId="0" fontId="28" fillId="0" borderId="70" xfId="0" applyFont="1" applyBorder="1" applyAlignment="1" applyProtection="1">
      <alignment horizontal="center"/>
    </xf>
    <xf numFmtId="0" fontId="30" fillId="0" borderId="29" xfId="0" applyFont="1" applyBorder="1" applyAlignment="1">
      <alignment horizontal="center" vertical="distributed"/>
    </xf>
    <xf numFmtId="2" fontId="30" fillId="41" borderId="71" xfId="0" applyNumberFormat="1" applyFont="1" applyFill="1" applyBorder="1" applyAlignment="1" applyProtection="1">
      <alignment horizontal="center" vertical="center"/>
    </xf>
    <xf numFmtId="2" fontId="30" fillId="41" borderId="76" xfId="0" applyNumberFormat="1" applyFont="1" applyFill="1" applyBorder="1" applyAlignment="1" applyProtection="1">
      <alignment horizontal="center" vertical="center"/>
    </xf>
    <xf numFmtId="0" fontId="20" fillId="0" borderId="77" xfId="0" applyFont="1" applyBorder="1"/>
    <xf numFmtId="0" fontId="0" fillId="0" borderId="77" xfId="0" applyBorder="1" applyAlignment="1">
      <alignment horizontal="center"/>
    </xf>
    <xf numFmtId="0" fontId="0" fillId="0" borderId="78" xfId="0" applyBorder="1" applyAlignment="1">
      <alignment horizontal="center"/>
    </xf>
    <xf numFmtId="0" fontId="0" fillId="0" borderId="79" xfId="0" applyBorder="1" applyAlignment="1">
      <alignment horizontal="center"/>
    </xf>
    <xf numFmtId="0" fontId="33" fillId="0" borderId="80" xfId="0" applyFont="1" applyBorder="1" applyAlignment="1">
      <alignment horizontal="left" vertical="distributed" indent="1"/>
    </xf>
    <xf numFmtId="1" fontId="33" fillId="0" borderId="81" xfId="0" applyNumberFormat="1" applyFont="1" applyFill="1" applyBorder="1" applyAlignment="1">
      <alignment horizontal="center" vertical="distributed"/>
    </xf>
    <xf numFmtId="0" fontId="33" fillId="0" borderId="82" xfId="0" applyFont="1" applyFill="1" applyBorder="1" applyAlignment="1">
      <alignment horizontal="center" vertical="distributed"/>
    </xf>
    <xf numFmtId="0" fontId="33" fillId="0" borderId="83" xfId="0" applyFont="1" applyFill="1" applyBorder="1" applyAlignment="1">
      <alignment horizontal="center" vertical="distributed"/>
    </xf>
    <xf numFmtId="0" fontId="33" fillId="0" borderId="84" xfId="0" applyFont="1" applyBorder="1" applyAlignment="1">
      <alignment horizontal="left" vertical="distributed" indent="1"/>
    </xf>
    <xf numFmtId="1" fontId="33" fillId="0" borderId="85" xfId="0" applyNumberFormat="1" applyFont="1" applyFill="1" applyBorder="1" applyAlignment="1">
      <alignment horizontal="center" vertical="distributed"/>
    </xf>
    <xf numFmtId="0" fontId="33" fillId="0" borderId="35" xfId="0" applyFont="1" applyFill="1" applyBorder="1" applyAlignment="1">
      <alignment horizontal="center" vertical="distributed"/>
    </xf>
    <xf numFmtId="0" fontId="33" fillId="0" borderId="86" xfId="0" applyFont="1" applyFill="1" applyBorder="1" applyAlignment="1">
      <alignment horizontal="center" vertical="distributed"/>
    </xf>
    <xf numFmtId="1" fontId="33" fillId="0" borderId="35" xfId="0" applyNumberFormat="1" applyFont="1" applyFill="1" applyBorder="1" applyAlignment="1">
      <alignment horizontal="center" vertical="distributed"/>
    </xf>
    <xf numFmtId="1" fontId="33" fillId="0" borderId="86" xfId="0" applyNumberFormat="1" applyFont="1" applyFill="1" applyBorder="1" applyAlignment="1">
      <alignment horizontal="center" vertical="distributed"/>
    </xf>
    <xf numFmtId="0" fontId="33" fillId="0" borderId="87" xfId="0" applyFont="1" applyBorder="1" applyAlignment="1">
      <alignment horizontal="left" vertical="center" wrapText="1" indent="1"/>
    </xf>
    <xf numFmtId="0" fontId="33" fillId="0" borderId="84" xfId="0" applyFont="1" applyBorder="1" applyAlignment="1">
      <alignment horizontal="left" vertical="center" wrapText="1" indent="1"/>
    </xf>
    <xf numFmtId="0" fontId="33" fillId="0" borderId="88" xfId="0" applyFont="1" applyBorder="1" applyAlignment="1">
      <alignment horizontal="left" vertical="distributed" indent="1"/>
    </xf>
    <xf numFmtId="0" fontId="33" fillId="0" borderId="89" xfId="0" applyFont="1" applyFill="1" applyBorder="1" applyAlignment="1">
      <alignment horizontal="center" vertical="distributed"/>
    </xf>
    <xf numFmtId="0" fontId="33" fillId="0" borderId="23" xfId="0" applyFont="1" applyFill="1" applyBorder="1" applyAlignment="1">
      <alignment horizontal="center" vertical="distributed"/>
    </xf>
    <xf numFmtId="0" fontId="33" fillId="0" borderId="90" xfId="0" applyFont="1" applyFill="1" applyBorder="1" applyAlignment="1">
      <alignment horizontal="center" vertical="distributed"/>
    </xf>
    <xf numFmtId="0" fontId="33" fillId="0" borderId="91" xfId="0" applyFont="1" applyBorder="1" applyAlignment="1">
      <alignment horizontal="left" vertical="distributed" indent="1"/>
    </xf>
    <xf numFmtId="1" fontId="33" fillId="0" borderId="92" xfId="0" applyNumberFormat="1" applyFont="1" applyFill="1" applyBorder="1" applyAlignment="1">
      <alignment horizontal="center" vertical="distributed"/>
    </xf>
    <xf numFmtId="1" fontId="33" fillId="0" borderId="93" xfId="0" applyNumberFormat="1" applyFont="1" applyFill="1" applyBorder="1" applyAlignment="1">
      <alignment horizontal="center" vertical="distributed"/>
    </xf>
    <xf numFmtId="1" fontId="33" fillId="0" borderId="94" xfId="0" applyNumberFormat="1" applyFont="1" applyFill="1" applyBorder="1" applyAlignment="1">
      <alignment horizontal="center" vertical="distributed"/>
    </xf>
    <xf numFmtId="0" fontId="20" fillId="0" borderId="95" xfId="0" applyFont="1" applyBorder="1" applyAlignment="1">
      <alignment horizontal="left" indent="1"/>
    </xf>
    <xf numFmtId="1" fontId="33" fillId="0" borderId="96" xfId="0" applyNumberFormat="1" applyFont="1" applyFill="1" applyBorder="1" applyAlignment="1">
      <alignment horizontal="center" vertical="distributed"/>
    </xf>
    <xf numFmtId="1" fontId="33" fillId="0" borderId="97" xfId="0" applyNumberFormat="1" applyFont="1" applyFill="1" applyBorder="1" applyAlignment="1">
      <alignment horizontal="center" vertical="distributed"/>
    </xf>
    <xf numFmtId="0" fontId="34" fillId="27" borderId="88" xfId="0" applyFont="1" applyFill="1" applyBorder="1" applyAlignment="1" applyProtection="1">
      <alignment horizontal="left" indent="1"/>
    </xf>
    <xf numFmtId="165" fontId="34" fillId="27" borderId="89" xfId="0" applyNumberFormat="1" applyFont="1" applyFill="1" applyBorder="1" applyAlignment="1">
      <alignment horizontal="center"/>
    </xf>
    <xf numFmtId="165" fontId="34" fillId="27" borderId="23" xfId="0" applyNumberFormat="1" applyFont="1" applyFill="1" applyBorder="1" applyAlignment="1">
      <alignment horizontal="center"/>
    </xf>
    <xf numFmtId="165" fontId="34" fillId="27" borderId="90" xfId="0" applyNumberFormat="1" applyFont="1" applyFill="1" applyBorder="1" applyAlignment="1">
      <alignment horizontal="center"/>
    </xf>
    <xf numFmtId="0" fontId="34" fillId="27" borderId="87" xfId="0" applyFont="1" applyFill="1" applyBorder="1" applyAlignment="1" applyProtection="1">
      <alignment horizontal="left" indent="1"/>
    </xf>
    <xf numFmtId="1" fontId="34" fillId="27" borderId="98" xfId="0" applyNumberFormat="1" applyFont="1" applyFill="1" applyBorder="1" applyAlignment="1">
      <alignment horizontal="center"/>
    </xf>
    <xf numFmtId="1" fontId="34" fillId="27" borderId="29" xfId="0" applyNumberFormat="1" applyFont="1" applyFill="1" applyBorder="1" applyAlignment="1">
      <alignment horizontal="center"/>
    </xf>
    <xf numFmtId="1" fontId="34" fillId="27" borderId="99" xfId="0" applyNumberFormat="1" applyFont="1" applyFill="1" applyBorder="1" applyAlignment="1">
      <alignment horizontal="center"/>
    </xf>
    <xf numFmtId="164" fontId="34" fillId="27" borderId="98" xfId="0" applyNumberFormat="1" applyFont="1" applyFill="1" applyBorder="1" applyAlignment="1">
      <alignment horizontal="center"/>
    </xf>
    <xf numFmtId="164" fontId="34" fillId="27" borderId="29" xfId="0" applyNumberFormat="1" applyFont="1" applyFill="1" applyBorder="1" applyAlignment="1">
      <alignment horizontal="center"/>
    </xf>
    <xf numFmtId="164" fontId="34" fillId="27" borderId="99" xfId="0" applyNumberFormat="1" applyFont="1" applyFill="1" applyBorder="1" applyAlignment="1">
      <alignment horizontal="center"/>
    </xf>
    <xf numFmtId="2" fontId="34" fillId="27" borderId="98" xfId="0" applyNumberFormat="1" applyFont="1" applyFill="1" applyBorder="1" applyAlignment="1">
      <alignment horizontal="center"/>
    </xf>
    <xf numFmtId="2" fontId="34" fillId="27" borderId="29" xfId="0" applyNumberFormat="1" applyFont="1" applyFill="1" applyBorder="1" applyAlignment="1">
      <alignment horizontal="center"/>
    </xf>
    <xf numFmtId="2" fontId="34" fillId="27" borderId="99" xfId="0" applyNumberFormat="1" applyFont="1" applyFill="1" applyBorder="1" applyAlignment="1">
      <alignment horizontal="center"/>
    </xf>
    <xf numFmtId="0" fontId="34" fillId="27" borderId="100" xfId="0" applyFont="1" applyFill="1" applyBorder="1" applyAlignment="1" applyProtection="1">
      <alignment horizontal="left" indent="1"/>
    </xf>
    <xf numFmtId="2" fontId="34" fillId="27" borderId="101" xfId="0" applyNumberFormat="1" applyFont="1" applyFill="1" applyBorder="1" applyAlignment="1" applyProtection="1">
      <alignment horizontal="center"/>
    </xf>
    <xf numFmtId="2" fontId="34" fillId="27" borderId="31" xfId="0" applyNumberFormat="1" applyFont="1" applyFill="1" applyBorder="1" applyAlignment="1" applyProtection="1">
      <alignment horizontal="center"/>
    </xf>
    <xf numFmtId="2" fontId="34" fillId="27" borderId="102" xfId="0" applyNumberFormat="1" applyFont="1" applyFill="1" applyBorder="1" applyAlignment="1" applyProtection="1">
      <alignment horizontal="center"/>
    </xf>
    <xf numFmtId="164" fontId="34" fillId="27" borderId="101" xfId="0" applyNumberFormat="1" applyFont="1" applyFill="1" applyBorder="1" applyAlignment="1">
      <alignment horizontal="center"/>
    </xf>
    <xf numFmtId="164" fontId="34" fillId="27" borderId="31" xfId="0" applyNumberFormat="1" applyFont="1" applyFill="1" applyBorder="1" applyAlignment="1">
      <alignment horizontal="center"/>
    </xf>
    <xf numFmtId="164" fontId="34" fillId="27" borderId="102" xfId="0" applyNumberFormat="1" applyFont="1" applyFill="1" applyBorder="1" applyAlignment="1">
      <alignment horizontal="center"/>
    </xf>
    <xf numFmtId="164" fontId="33" fillId="27" borderId="89" xfId="0" applyNumberFormat="1" applyFont="1" applyFill="1" applyBorder="1" applyAlignment="1">
      <alignment horizontal="center"/>
    </xf>
    <xf numFmtId="164" fontId="33" fillId="27" borderId="90" xfId="0" applyNumberFormat="1" applyFont="1" applyFill="1" applyBorder="1" applyAlignment="1">
      <alignment horizontal="center"/>
    </xf>
    <xf numFmtId="0" fontId="34" fillId="27" borderId="98" xfId="0" applyFont="1" applyFill="1" applyBorder="1" applyAlignment="1">
      <alignment horizontal="center"/>
    </xf>
    <xf numFmtId="0" fontId="34" fillId="27" borderId="99" xfId="0" applyFont="1" applyFill="1" applyBorder="1" applyAlignment="1">
      <alignment horizontal="center"/>
    </xf>
    <xf numFmtId="164" fontId="0" fillId="27" borderId="89" xfId="0" applyNumberFormat="1" applyFill="1" applyBorder="1" applyAlignment="1">
      <alignment horizontal="center"/>
    </xf>
    <xf numFmtId="0" fontId="0" fillId="27" borderId="90" xfId="0" applyFill="1" applyBorder="1" applyAlignment="1">
      <alignment horizontal="center"/>
    </xf>
    <xf numFmtId="164" fontId="0" fillId="27" borderId="98" xfId="0" applyNumberFormat="1" applyFill="1" applyBorder="1" applyAlignment="1">
      <alignment horizontal="center"/>
    </xf>
    <xf numFmtId="1" fontId="0" fillId="27" borderId="99" xfId="0" applyNumberFormat="1" applyFill="1" applyBorder="1" applyAlignment="1">
      <alignment horizontal="center"/>
    </xf>
    <xf numFmtId="0" fontId="0" fillId="27" borderId="99" xfId="0" applyFill="1" applyBorder="1" applyAlignment="1">
      <alignment horizontal="center"/>
    </xf>
    <xf numFmtId="0" fontId="0" fillId="27" borderId="98" xfId="0" applyFill="1" applyBorder="1" applyAlignment="1">
      <alignment horizontal="center"/>
    </xf>
    <xf numFmtId="0" fontId="0" fillId="27" borderId="103" xfId="0" applyFill="1" applyBorder="1" applyAlignment="1">
      <alignment horizontal="center"/>
    </xf>
    <xf numFmtId="0" fontId="0" fillId="27" borderId="104" xfId="0" applyFill="1" applyBorder="1" applyAlignment="1">
      <alignment horizontal="center"/>
    </xf>
    <xf numFmtId="0" fontId="0" fillId="27" borderId="105" xfId="0" applyFill="1" applyBorder="1" applyAlignment="1">
      <alignment horizontal="center"/>
    </xf>
    <xf numFmtId="0" fontId="0" fillId="0" borderId="0" xfId="0" applyFill="1" applyAlignment="1">
      <alignment horizontal="center"/>
    </xf>
    <xf numFmtId="2" fontId="0" fillId="0" borderId="87" xfId="0" applyNumberFormat="1" applyBorder="1" applyAlignment="1">
      <alignment horizontal="center"/>
    </xf>
    <xf numFmtId="2" fontId="0" fillId="0" borderId="29" xfId="0" applyNumberFormat="1" applyBorder="1" applyAlignment="1">
      <alignment horizontal="center"/>
    </xf>
    <xf numFmtId="2" fontId="0" fillId="0" borderId="99" xfId="0" applyNumberFormat="1" applyBorder="1" applyAlignment="1">
      <alignment horizontal="center"/>
    </xf>
    <xf numFmtId="0" fontId="19" fillId="27" borderId="35" xfId="0" applyFont="1" applyFill="1" applyBorder="1" applyProtection="1"/>
    <xf numFmtId="0" fontId="19" fillId="27" borderId="36" xfId="0" applyFont="1" applyFill="1" applyBorder="1" applyProtection="1"/>
    <xf numFmtId="0" fontId="19" fillId="27" borderId="37" xfId="0" applyFont="1" applyFill="1" applyBorder="1" applyProtection="1"/>
    <xf numFmtId="0" fontId="19" fillId="29" borderId="33" xfId="0" applyFont="1" applyFill="1" applyBorder="1" applyAlignment="1" applyProtection="1">
      <alignment horizontal="center"/>
      <protection locked="0"/>
    </xf>
    <xf numFmtId="0" fontId="19" fillId="27" borderId="29" xfId="0" applyFont="1" applyFill="1" applyBorder="1" applyProtection="1"/>
    <xf numFmtId="0" fontId="19" fillId="1" borderId="36" xfId="0" applyFont="1" applyFill="1" applyBorder="1" applyProtection="1"/>
    <xf numFmtId="0" fontId="36" fillId="0" borderId="0" xfId="0" applyFont="1" applyAlignment="1">
      <alignment horizontal="left" indent="1"/>
    </xf>
    <xf numFmtId="1" fontId="19" fillId="29" borderId="26" xfId="0" applyNumberFormat="1" applyFont="1" applyFill="1" applyBorder="1" applyAlignment="1" applyProtection="1">
      <alignment horizontal="center"/>
      <protection locked="0"/>
    </xf>
    <xf numFmtId="1" fontId="19" fillId="29" borderId="26" xfId="0" applyNumberFormat="1" applyFont="1" applyFill="1" applyBorder="1" applyAlignment="1" applyProtection="1">
      <alignment horizontal="center"/>
    </xf>
    <xf numFmtId="0" fontId="0" fillId="27" borderId="0" xfId="0" applyFill="1" applyProtection="1">
      <protection locked="0"/>
    </xf>
    <xf numFmtId="0" fontId="28" fillId="0" borderId="75" xfId="0" applyFont="1" applyBorder="1" applyAlignment="1" applyProtection="1">
      <alignment horizontal="center" vertical="center" wrapText="1"/>
    </xf>
    <xf numFmtId="0" fontId="0" fillId="0" borderId="0" xfId="0" applyAlignment="1" applyProtection="1">
      <alignment horizontal="center"/>
    </xf>
    <xf numFmtId="1" fontId="33" fillId="27" borderId="89" xfId="0" applyNumberFormat="1" applyFont="1" applyFill="1" applyBorder="1" applyAlignment="1" applyProtection="1">
      <alignment horizontal="center"/>
    </xf>
    <xf numFmtId="1" fontId="33" fillId="27" borderId="23" xfId="0" applyNumberFormat="1" applyFont="1" applyFill="1" applyBorder="1" applyAlignment="1" applyProtection="1">
      <alignment horizontal="center"/>
    </xf>
    <xf numFmtId="1" fontId="33" fillId="27" borderId="90" xfId="0" applyNumberFormat="1" applyFont="1" applyFill="1" applyBorder="1" applyAlignment="1" applyProtection="1">
      <alignment horizontal="center"/>
    </xf>
    <xf numFmtId="0" fontId="34" fillId="27" borderId="107" xfId="0" applyFont="1" applyFill="1" applyBorder="1" applyAlignment="1" applyProtection="1">
      <alignment horizontal="left" indent="1"/>
    </xf>
    <xf numFmtId="164" fontId="33" fillId="27" borderId="89" xfId="0" applyNumberFormat="1" applyFont="1" applyFill="1" applyBorder="1" applyAlignment="1" applyProtection="1">
      <alignment horizontal="center"/>
    </xf>
    <xf numFmtId="165" fontId="34" fillId="27" borderId="98" xfId="0" applyNumberFormat="1" applyFont="1" applyFill="1" applyBorder="1" applyAlignment="1">
      <alignment horizontal="center"/>
    </xf>
    <xf numFmtId="165" fontId="34" fillId="27" borderId="101" xfId="0" applyNumberFormat="1" applyFont="1" applyFill="1" applyBorder="1" applyAlignment="1">
      <alignment horizontal="center"/>
    </xf>
    <xf numFmtId="165" fontId="34" fillId="27" borderId="99" xfId="0" applyNumberFormat="1" applyFont="1" applyFill="1" applyBorder="1" applyAlignment="1">
      <alignment horizontal="center"/>
    </xf>
    <xf numFmtId="166" fontId="0" fillId="0" borderId="98" xfId="0" applyNumberFormat="1" applyBorder="1" applyAlignment="1">
      <alignment horizontal="center"/>
    </xf>
    <xf numFmtId="166" fontId="0" fillId="0" borderId="99" xfId="0" applyNumberFormat="1" applyBorder="1" applyAlignment="1">
      <alignment horizontal="center"/>
    </xf>
    <xf numFmtId="165" fontId="34" fillId="27" borderId="102" xfId="0" applyNumberFormat="1" applyFont="1" applyFill="1" applyBorder="1" applyAlignment="1">
      <alignment horizontal="center"/>
    </xf>
    <xf numFmtId="164" fontId="33" fillId="27" borderId="90" xfId="0" applyNumberFormat="1" applyFont="1" applyFill="1" applyBorder="1" applyAlignment="1" applyProtection="1">
      <alignment horizontal="center"/>
    </xf>
    <xf numFmtId="164" fontId="33" fillId="27" borderId="25" xfId="0" applyNumberFormat="1" applyFont="1" applyFill="1" applyBorder="1" applyAlignment="1" applyProtection="1">
      <alignment horizontal="center"/>
    </xf>
    <xf numFmtId="164" fontId="33" fillId="27" borderId="25" xfId="0" applyNumberFormat="1" applyFont="1" applyFill="1" applyBorder="1" applyAlignment="1">
      <alignment horizontal="center"/>
    </xf>
    <xf numFmtId="0" fontId="34" fillId="27" borderId="20" xfId="0" applyFont="1" applyFill="1" applyBorder="1" applyAlignment="1">
      <alignment horizontal="center"/>
    </xf>
    <xf numFmtId="164" fontId="34" fillId="27" borderId="108" xfId="0" applyNumberFormat="1" applyFont="1" applyFill="1" applyBorder="1" applyAlignment="1">
      <alignment horizontal="center"/>
    </xf>
    <xf numFmtId="164" fontId="0" fillId="27" borderId="25" xfId="0" applyNumberFormat="1" applyFill="1" applyBorder="1" applyAlignment="1">
      <alignment horizontal="center"/>
    </xf>
    <xf numFmtId="164" fontId="0" fillId="27" borderId="20" xfId="0" applyNumberFormat="1" applyFill="1" applyBorder="1" applyAlignment="1">
      <alignment horizontal="center"/>
    </xf>
    <xf numFmtId="0" fontId="0" fillId="27" borderId="20" xfId="0" applyFill="1" applyBorder="1" applyAlignment="1">
      <alignment horizontal="center"/>
    </xf>
    <xf numFmtId="0" fontId="0" fillId="27" borderId="109" xfId="0" applyFill="1" applyBorder="1" applyAlignment="1">
      <alignment horizontal="center"/>
    </xf>
    <xf numFmtId="0" fontId="34" fillId="42" borderId="65" xfId="0" applyFont="1" applyFill="1" applyBorder="1" applyAlignment="1" applyProtection="1">
      <alignment horizontal="left" indent="1"/>
    </xf>
    <xf numFmtId="0" fontId="0" fillId="42" borderId="66" xfId="0" applyFill="1" applyBorder="1" applyAlignment="1">
      <alignment horizontal="center"/>
    </xf>
    <xf numFmtId="0" fontId="34" fillId="42" borderId="67" xfId="0" applyFont="1" applyFill="1" applyBorder="1" applyAlignment="1" applyProtection="1">
      <alignment horizontal="left" indent="1"/>
    </xf>
    <xf numFmtId="0" fontId="0" fillId="42" borderId="69" xfId="0" applyFill="1" applyBorder="1" applyAlignment="1">
      <alignment horizontal="center"/>
    </xf>
    <xf numFmtId="164" fontId="33" fillId="27" borderId="23" xfId="0" applyNumberFormat="1" applyFont="1" applyFill="1" applyBorder="1" applyAlignment="1">
      <alignment horizontal="center"/>
    </xf>
    <xf numFmtId="0" fontId="34" fillId="27" borderId="29" xfId="0" applyFont="1" applyFill="1" applyBorder="1" applyAlignment="1">
      <alignment horizontal="center"/>
    </xf>
    <xf numFmtId="0" fontId="0" fillId="27" borderId="23" xfId="0" applyFill="1" applyBorder="1" applyAlignment="1">
      <alignment horizontal="center"/>
    </xf>
    <xf numFmtId="1" fontId="0" fillId="27" borderId="29" xfId="0" applyNumberFormat="1" applyFill="1" applyBorder="1" applyAlignment="1">
      <alignment horizontal="center"/>
    </xf>
    <xf numFmtId="0" fontId="0" fillId="27" borderId="29" xfId="0" applyFill="1" applyBorder="1" applyAlignment="1">
      <alignment horizontal="center"/>
    </xf>
    <xf numFmtId="0" fontId="33" fillId="27" borderId="107" xfId="0" applyFont="1" applyFill="1" applyBorder="1" applyAlignment="1">
      <alignment horizontal="left" wrapText="1" indent="1"/>
    </xf>
    <xf numFmtId="0" fontId="34" fillId="27" borderId="110" xfId="0" applyFont="1" applyFill="1" applyBorder="1" applyAlignment="1">
      <alignment horizontal="left" wrapText="1" indent="1"/>
    </xf>
    <xf numFmtId="0" fontId="34" fillId="27" borderId="111" xfId="0" applyFont="1" applyFill="1" applyBorder="1" applyAlignment="1">
      <alignment horizontal="left" wrapText="1" indent="1"/>
    </xf>
    <xf numFmtId="0" fontId="34" fillId="27" borderId="110" xfId="0" applyFont="1" applyFill="1" applyBorder="1" applyAlignment="1" applyProtection="1">
      <alignment horizontal="left" indent="1"/>
    </xf>
    <xf numFmtId="0" fontId="34" fillId="27" borderId="112" xfId="0" applyFont="1" applyFill="1" applyBorder="1" applyAlignment="1" applyProtection="1">
      <alignment horizontal="left" indent="1"/>
    </xf>
    <xf numFmtId="0" fontId="34" fillId="27" borderId="113" xfId="0" applyFont="1" applyFill="1" applyBorder="1" applyAlignment="1" applyProtection="1">
      <alignment horizontal="left" indent="1"/>
    </xf>
    <xf numFmtId="169" fontId="0" fillId="0" borderId="114" xfId="0" applyNumberFormat="1" applyFill="1" applyBorder="1" applyAlignment="1">
      <alignment horizontal="center"/>
    </xf>
    <xf numFmtId="169" fontId="0" fillId="0" borderId="115" xfId="0" applyNumberFormat="1" applyFill="1" applyBorder="1" applyAlignment="1">
      <alignment horizontal="center"/>
    </xf>
    <xf numFmtId="169" fontId="0" fillId="0" borderId="116" xfId="0" applyNumberFormat="1" applyFill="1" applyBorder="1" applyAlignment="1">
      <alignment horizontal="center"/>
    </xf>
    <xf numFmtId="169" fontId="0" fillId="0" borderId="117" xfId="0" applyNumberFormat="1" applyFill="1" applyBorder="1" applyAlignment="1">
      <alignment horizontal="center"/>
    </xf>
    <xf numFmtId="0" fontId="33" fillId="0" borderId="118" xfId="0" applyFont="1" applyBorder="1" applyAlignment="1">
      <alignment horizontal="left" vertical="center" wrapText="1" indent="1"/>
    </xf>
    <xf numFmtId="0" fontId="0" fillId="0" borderId="14" xfId="0" applyBorder="1"/>
    <xf numFmtId="0" fontId="0" fillId="0" borderId="15" xfId="0" applyBorder="1"/>
    <xf numFmtId="0" fontId="0" fillId="0" borderId="0" xfId="0" applyBorder="1" applyAlignment="1">
      <alignment horizontal="center"/>
    </xf>
    <xf numFmtId="0" fontId="0" fillId="0" borderId="0" xfId="0" applyFill="1" applyBorder="1"/>
    <xf numFmtId="164" fontId="0" fillId="0" borderId="14" xfId="0" applyNumberFormat="1" applyBorder="1" applyAlignment="1">
      <alignment horizontal="center"/>
    </xf>
    <xf numFmtId="164" fontId="0" fillId="0" borderId="0" xfId="0" applyNumberFormat="1" applyBorder="1" applyAlignment="1">
      <alignment horizontal="center"/>
    </xf>
    <xf numFmtId="2" fontId="0" fillId="0" borderId="15" xfId="0" applyNumberFormat="1" applyBorder="1" applyAlignment="1">
      <alignment horizontal="center"/>
    </xf>
    <xf numFmtId="164" fontId="0" fillId="0" borderId="0" xfId="0" applyNumberFormat="1" applyAlignment="1">
      <alignment horizontal="center"/>
    </xf>
    <xf numFmtId="164" fontId="0" fillId="0" borderId="15" xfId="0" applyNumberFormat="1" applyBorder="1" applyAlignment="1">
      <alignment horizontal="center"/>
    </xf>
    <xf numFmtId="2" fontId="0" fillId="0" borderId="0" xfId="0" applyNumberFormat="1" applyAlignment="1">
      <alignment horizontal="center"/>
    </xf>
    <xf numFmtId="0" fontId="32" fillId="0" borderId="0" xfId="0" applyFont="1"/>
    <xf numFmtId="2" fontId="36" fillId="0" borderId="0" xfId="0" applyNumberFormat="1" applyFont="1" applyAlignment="1">
      <alignment horizontal="center"/>
    </xf>
    <xf numFmtId="0" fontId="19" fillId="29" borderId="33" xfId="0" applyFont="1" applyFill="1" applyBorder="1" applyAlignment="1" applyProtection="1">
      <alignment horizontal="center"/>
    </xf>
    <xf numFmtId="0" fontId="19" fillId="27" borderId="29" xfId="0" applyFont="1" applyFill="1" applyBorder="1" applyProtection="1">
      <protection hidden="1"/>
    </xf>
    <xf numFmtId="0" fontId="19" fillId="1" borderId="36" xfId="0" applyFont="1" applyFill="1" applyBorder="1"/>
    <xf numFmtId="1" fontId="19" fillId="29" borderId="22" xfId="0" applyNumberFormat="1" applyFont="1" applyFill="1" applyBorder="1" applyAlignment="1" applyProtection="1">
      <alignment horizontal="center"/>
      <protection locked="0"/>
    </xf>
    <xf numFmtId="2" fontId="28" fillId="36" borderId="68" xfId="0" applyNumberFormat="1" applyFont="1" applyFill="1" applyBorder="1" applyAlignment="1">
      <alignment horizontal="center" vertical="distributed"/>
    </xf>
    <xf numFmtId="0" fontId="38" fillId="0" borderId="56" xfId="0" applyFont="1" applyBorder="1" applyAlignment="1" applyProtection="1">
      <alignment vertical="distributed"/>
    </xf>
    <xf numFmtId="0" fontId="28" fillId="36" borderId="63" xfId="0" applyFont="1" applyFill="1" applyBorder="1" applyAlignment="1">
      <alignment horizontal="center" vertical="distributed"/>
    </xf>
    <xf numFmtId="0" fontId="28" fillId="0" borderId="65" xfId="0" applyFont="1" applyBorder="1" applyAlignment="1" applyProtection="1">
      <alignment vertical="center"/>
    </xf>
    <xf numFmtId="0" fontId="28" fillId="0" borderId="30" xfId="0" applyFont="1" applyBorder="1" applyAlignment="1" applyProtection="1">
      <alignment horizontal="center" vertical="center"/>
    </xf>
    <xf numFmtId="2" fontId="28" fillId="39" borderId="26" xfId="0" applyNumberFormat="1" applyFont="1" applyFill="1" applyBorder="1" applyAlignment="1" applyProtection="1">
      <alignment horizontal="center" vertical="center"/>
      <protection locked="0"/>
    </xf>
    <xf numFmtId="2" fontId="28" fillId="39" borderId="27" xfId="0" applyNumberFormat="1" applyFont="1" applyFill="1" applyBorder="1" applyAlignment="1" applyProtection="1">
      <alignment horizontal="center" vertical="center"/>
      <protection locked="0"/>
    </xf>
    <xf numFmtId="2" fontId="28" fillId="39" borderId="119" xfId="0" applyNumberFormat="1" applyFont="1" applyFill="1" applyBorder="1" applyAlignment="1" applyProtection="1">
      <alignment horizontal="center" vertical="center"/>
      <protection locked="0"/>
    </xf>
    <xf numFmtId="0" fontId="20" fillId="0" borderId="120" xfId="0" applyFont="1" applyBorder="1" applyAlignment="1" applyProtection="1">
      <alignment vertical="center"/>
    </xf>
    <xf numFmtId="0" fontId="0" fillId="27" borderId="0" xfId="0" applyFill="1" applyAlignment="1" applyProtection="1">
      <alignment horizontal="center" vertical="center" wrapText="1"/>
      <protection locked="0"/>
    </xf>
    <xf numFmtId="0" fontId="0" fillId="27" borderId="0" xfId="0" applyFill="1" applyAlignment="1" applyProtection="1">
      <alignment vertical="center"/>
      <protection locked="0"/>
    </xf>
    <xf numFmtId="0" fontId="0" fillId="0" borderId="0" xfId="0" applyAlignment="1" applyProtection="1">
      <alignment vertical="center"/>
      <protection locked="0"/>
    </xf>
    <xf numFmtId="0" fontId="0" fillId="0" borderId="0" xfId="0" applyAlignment="1">
      <alignment vertical="center"/>
    </xf>
    <xf numFmtId="2" fontId="0" fillId="27" borderId="0" xfId="0" applyNumberFormat="1" applyFill="1" applyBorder="1" applyAlignment="1" applyProtection="1">
      <alignment horizontal="center" vertical="center"/>
      <protection locked="0"/>
    </xf>
    <xf numFmtId="2" fontId="32" fillId="27" borderId="0" xfId="0" applyNumberFormat="1" applyFont="1" applyFill="1" applyBorder="1" applyAlignment="1" applyProtection="1">
      <alignment horizontal="left" vertical="center"/>
      <protection locked="0"/>
    </xf>
    <xf numFmtId="0" fontId="0" fillId="27" borderId="0" xfId="0" applyFill="1"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0" xfId="0" applyAlignment="1">
      <alignment horizontal="center" vertical="center" wrapText="1"/>
    </xf>
    <xf numFmtId="0" fontId="0" fillId="27" borderId="0" xfId="0" applyFill="1" applyBorder="1" applyAlignment="1" applyProtection="1">
      <alignment horizontal="center" vertical="center"/>
      <protection locked="0"/>
    </xf>
    <xf numFmtId="1" fontId="32" fillId="27" borderId="0" xfId="0" applyNumberFormat="1" applyFont="1" applyFill="1" applyBorder="1" applyAlignment="1" applyProtection="1">
      <alignment horizontal="center" vertical="center"/>
      <protection locked="0"/>
    </xf>
    <xf numFmtId="0" fontId="0" fillId="27" borderId="0" xfId="0" applyFill="1" applyAlignment="1" applyProtection="1">
      <alignment horizontal="center" vertical="center"/>
      <protection locked="0"/>
    </xf>
    <xf numFmtId="0" fontId="0" fillId="0" borderId="0" xfId="0" applyAlignment="1" applyProtection="1">
      <alignment horizontal="center" vertical="center"/>
      <protection locked="0"/>
    </xf>
    <xf numFmtId="0" fontId="0" fillId="0" borderId="0" xfId="0" applyAlignment="1">
      <alignment horizontal="center" vertical="center"/>
    </xf>
    <xf numFmtId="2" fontId="28" fillId="36" borderId="30" xfId="0" applyNumberFormat="1" applyFont="1" applyFill="1" applyBorder="1" applyAlignment="1" applyProtection="1">
      <alignment horizontal="center" vertical="center"/>
    </xf>
    <xf numFmtId="2" fontId="28" fillId="36" borderId="66" xfId="0" applyNumberFormat="1" applyFont="1" applyFill="1" applyBorder="1" applyAlignment="1" applyProtection="1">
      <alignment horizontal="center" vertical="center"/>
    </xf>
    <xf numFmtId="2" fontId="0" fillId="27" borderId="0" xfId="0" applyNumberFormat="1" applyFill="1" applyAlignment="1" applyProtection="1">
      <alignment horizontal="center" vertical="center"/>
      <protection locked="0"/>
    </xf>
    <xf numFmtId="2" fontId="0" fillId="0" borderId="0" xfId="0" applyNumberFormat="1" applyAlignment="1" applyProtection="1">
      <alignment horizontal="center" vertical="center"/>
      <protection locked="0"/>
    </xf>
    <xf numFmtId="2" fontId="0" fillId="0" borderId="0" xfId="0" applyNumberFormat="1" applyAlignment="1">
      <alignment horizontal="center" vertical="center"/>
    </xf>
    <xf numFmtId="164" fontId="0" fillId="27" borderId="0" xfId="0" applyNumberFormat="1" applyFill="1" applyBorder="1" applyAlignment="1" applyProtection="1">
      <alignment horizontal="center" vertical="center"/>
      <protection locked="0"/>
    </xf>
    <xf numFmtId="0" fontId="0" fillId="27" borderId="0" xfId="0" applyFill="1" applyBorder="1" applyAlignment="1" applyProtection="1">
      <alignment vertical="center"/>
      <protection locked="0"/>
    </xf>
    <xf numFmtId="165" fontId="0" fillId="27" borderId="0" xfId="0" applyNumberFormat="1" applyFill="1" applyBorder="1" applyAlignment="1" applyProtection="1">
      <alignment horizontal="center" vertical="center"/>
      <protection locked="0"/>
    </xf>
    <xf numFmtId="1" fontId="28" fillId="36" borderId="30" xfId="0" applyNumberFormat="1" applyFont="1" applyFill="1" applyBorder="1" applyAlignment="1" applyProtection="1">
      <alignment horizontal="center" vertical="center"/>
    </xf>
    <xf numFmtId="1" fontId="28" fillId="36" borderId="66" xfId="0" applyNumberFormat="1" applyFont="1" applyFill="1" applyBorder="1" applyAlignment="1" applyProtection="1">
      <alignment horizontal="center" vertical="center"/>
    </xf>
    <xf numFmtId="1" fontId="0" fillId="27" borderId="0" xfId="0" applyNumberFormat="1" applyFill="1" applyBorder="1" applyAlignment="1" applyProtection="1">
      <alignment horizontal="center" vertical="center"/>
      <protection locked="0"/>
    </xf>
    <xf numFmtId="1" fontId="0" fillId="27" borderId="0" xfId="0" applyNumberFormat="1" applyFill="1" applyAlignment="1" applyProtection="1">
      <alignment horizontal="center" vertical="center"/>
      <protection locked="0"/>
    </xf>
    <xf numFmtId="1" fontId="0" fillId="0" borderId="0" xfId="0" applyNumberFormat="1" applyAlignment="1" applyProtection="1">
      <alignment horizontal="center" vertical="center"/>
      <protection locked="0"/>
    </xf>
    <xf numFmtId="1" fontId="0" fillId="0" borderId="0" xfId="0" applyNumberFormat="1" applyAlignment="1">
      <alignment horizontal="center" vertical="center"/>
    </xf>
    <xf numFmtId="165" fontId="28" fillId="36" borderId="30" xfId="0" applyNumberFormat="1" applyFont="1" applyFill="1" applyBorder="1" applyAlignment="1" applyProtection="1">
      <alignment horizontal="center" vertical="center"/>
    </xf>
    <xf numFmtId="165" fontId="28" fillId="36" borderId="66" xfId="0" applyNumberFormat="1" applyFont="1" applyFill="1" applyBorder="1" applyAlignment="1" applyProtection="1">
      <alignment horizontal="center" vertical="center"/>
    </xf>
    <xf numFmtId="165" fontId="0" fillId="27" borderId="0" xfId="0" applyNumberFormat="1" applyFill="1" applyAlignment="1" applyProtection="1">
      <alignment horizontal="center" vertical="center"/>
      <protection locked="0"/>
    </xf>
    <xf numFmtId="165" fontId="0" fillId="0" borderId="0" xfId="0" applyNumberFormat="1" applyAlignment="1" applyProtection="1">
      <alignment horizontal="center" vertical="center"/>
      <protection locked="0"/>
    </xf>
    <xf numFmtId="165" fontId="0" fillId="0" borderId="0" xfId="0" applyNumberFormat="1" applyAlignment="1">
      <alignment horizontal="center" vertical="center"/>
    </xf>
    <xf numFmtId="1" fontId="28" fillId="39" borderId="30" xfId="0" applyNumberFormat="1" applyFont="1" applyFill="1" applyBorder="1" applyAlignment="1" applyProtection="1">
      <alignment horizontal="center" vertical="center"/>
      <protection locked="0"/>
    </xf>
    <xf numFmtId="1" fontId="28" fillId="39" borderId="66" xfId="0" applyNumberFormat="1" applyFont="1" applyFill="1" applyBorder="1" applyAlignment="1" applyProtection="1">
      <alignment horizontal="center" vertical="center"/>
      <protection locked="0"/>
    </xf>
    <xf numFmtId="1" fontId="28" fillId="36" borderId="33" xfId="0" applyNumberFormat="1" applyFont="1" applyFill="1" applyBorder="1" applyAlignment="1" applyProtection="1">
      <alignment horizontal="center" vertical="center"/>
    </xf>
    <xf numFmtId="0" fontId="28" fillId="36" borderId="30" xfId="0" applyFont="1" applyFill="1" applyBorder="1" applyAlignment="1" applyProtection="1">
      <alignment horizontal="center" vertical="center"/>
    </xf>
    <xf numFmtId="1" fontId="38" fillId="36" borderId="20" xfId="0" applyNumberFormat="1" applyFont="1" applyFill="1" applyBorder="1" applyAlignment="1" applyProtection="1">
      <alignment horizontal="center" vertical="center"/>
    </xf>
    <xf numFmtId="1" fontId="38" fillId="36" borderId="66" xfId="0" applyNumberFormat="1" applyFont="1" applyFill="1" applyBorder="1" applyAlignment="1" applyProtection="1">
      <alignment horizontal="center" vertical="center"/>
    </xf>
    <xf numFmtId="0" fontId="32" fillId="27" borderId="0" xfId="0" applyFont="1" applyFill="1" applyBorder="1" applyAlignment="1" applyProtection="1">
      <alignment vertical="center"/>
      <protection locked="0"/>
    </xf>
    <xf numFmtId="164" fontId="28" fillId="36" borderId="30" xfId="0" applyNumberFormat="1" applyFont="1" applyFill="1" applyBorder="1" applyAlignment="1" applyProtection="1">
      <alignment horizontal="center" vertical="center"/>
    </xf>
    <xf numFmtId="165" fontId="28" fillId="36" borderId="33" xfId="0" applyNumberFormat="1" applyFont="1" applyFill="1" applyBorder="1" applyAlignment="1" applyProtection="1">
      <alignment horizontal="center" vertical="center"/>
    </xf>
    <xf numFmtId="0" fontId="28" fillId="39" borderId="30" xfId="0" applyFont="1" applyFill="1" applyBorder="1" applyAlignment="1" applyProtection="1">
      <alignment horizontal="center" vertical="center"/>
      <protection locked="0"/>
    </xf>
    <xf numFmtId="0" fontId="28" fillId="39" borderId="66" xfId="0" applyFont="1" applyFill="1" applyBorder="1" applyAlignment="1" applyProtection="1">
      <alignment horizontal="center" vertical="center"/>
      <protection locked="0"/>
    </xf>
    <xf numFmtId="1" fontId="28" fillId="39" borderId="27" xfId="0" applyNumberFormat="1" applyFont="1" applyFill="1" applyBorder="1" applyAlignment="1" applyProtection="1">
      <alignment horizontal="center" vertical="center"/>
      <protection locked="0"/>
    </xf>
    <xf numFmtId="0" fontId="32" fillId="27" borderId="0" xfId="0" applyFont="1" applyFill="1" applyBorder="1" applyAlignment="1" applyProtection="1">
      <alignment horizontal="left" vertical="center"/>
      <protection locked="0"/>
    </xf>
    <xf numFmtId="2" fontId="30" fillId="36" borderId="30" xfId="0" applyNumberFormat="1" applyFont="1" applyFill="1" applyBorder="1" applyAlignment="1" applyProtection="1">
      <alignment horizontal="center" vertical="center"/>
    </xf>
    <xf numFmtId="164" fontId="36" fillId="27" borderId="0" xfId="0" applyNumberFormat="1" applyFont="1" applyFill="1" applyBorder="1" applyAlignment="1" applyProtection="1">
      <alignment horizontal="center" vertical="center"/>
      <protection locked="0"/>
    </xf>
    <xf numFmtId="164" fontId="30" fillId="36" borderId="59" xfId="0" applyNumberFormat="1" applyFont="1" applyFill="1" applyBorder="1" applyAlignment="1" applyProtection="1">
      <alignment horizontal="center" vertical="center"/>
    </xf>
    <xf numFmtId="1" fontId="28" fillId="27" borderId="0" xfId="0" applyNumberFormat="1" applyFont="1" applyFill="1" applyBorder="1" applyAlignment="1" applyProtection="1">
      <alignment horizontal="center" vertical="center"/>
      <protection locked="0"/>
    </xf>
    <xf numFmtId="1" fontId="28" fillId="27" borderId="0" xfId="0" applyNumberFormat="1" applyFont="1" applyFill="1" applyBorder="1" applyAlignment="1" applyProtection="1">
      <alignment horizontal="center" vertical="center"/>
    </xf>
    <xf numFmtId="0" fontId="28" fillId="27" borderId="0" xfId="0" applyFont="1" applyFill="1" applyBorder="1" applyAlignment="1">
      <alignment vertical="center"/>
    </xf>
    <xf numFmtId="2" fontId="28" fillId="27" borderId="0" xfId="0" applyNumberFormat="1" applyFont="1" applyFill="1" applyBorder="1" applyAlignment="1">
      <alignment horizontal="center" vertical="center"/>
    </xf>
    <xf numFmtId="0" fontId="28" fillId="27" borderId="0" xfId="0" applyFont="1" applyFill="1" applyBorder="1" applyAlignment="1">
      <alignment horizontal="center" vertical="center"/>
    </xf>
    <xf numFmtId="2" fontId="28" fillId="27" borderId="0" xfId="0" applyNumberFormat="1" applyFont="1" applyFill="1" applyBorder="1" applyAlignment="1" applyProtection="1">
      <alignment horizontal="center" vertical="center"/>
    </xf>
    <xf numFmtId="1" fontId="28" fillId="27" borderId="0" xfId="0" applyNumberFormat="1" applyFont="1" applyFill="1" applyBorder="1" applyAlignment="1">
      <alignment horizontal="center" vertical="center"/>
    </xf>
    <xf numFmtId="164" fontId="28" fillId="27" borderId="0" xfId="0" applyNumberFormat="1" applyFont="1" applyFill="1" applyBorder="1" applyAlignment="1" applyProtection="1">
      <alignment horizontal="center" vertical="center"/>
      <protection locked="0"/>
    </xf>
    <xf numFmtId="164" fontId="28" fillId="27" borderId="0" xfId="0" applyNumberFormat="1" applyFont="1" applyFill="1" applyBorder="1" applyAlignment="1" applyProtection="1">
      <alignment horizontal="center" vertical="center"/>
    </xf>
    <xf numFmtId="164" fontId="28" fillId="27" borderId="0" xfId="0" applyNumberFormat="1" applyFont="1" applyFill="1" applyBorder="1" applyAlignment="1">
      <alignment horizontal="center" vertical="center"/>
    </xf>
    <xf numFmtId="2" fontId="28" fillId="36" borderId="68" xfId="0" applyNumberFormat="1" applyFont="1" applyFill="1" applyBorder="1" applyAlignment="1" applyProtection="1">
      <alignment horizontal="center" vertical="center"/>
    </xf>
    <xf numFmtId="1" fontId="28" fillId="36" borderId="63" xfId="0" applyNumberFormat="1" applyFont="1" applyFill="1" applyBorder="1" applyAlignment="1" applyProtection="1">
      <alignment horizontal="center" vertical="center"/>
    </xf>
    <xf numFmtId="0" fontId="28" fillId="27" borderId="0" xfId="0" applyFont="1" applyFill="1" applyBorder="1" applyAlignment="1" applyProtection="1">
      <alignment horizontal="center" vertical="center"/>
      <protection locked="0"/>
    </xf>
    <xf numFmtId="2" fontId="28" fillId="27" borderId="0" xfId="0" applyNumberFormat="1" applyFont="1" applyFill="1" applyAlignment="1" applyProtection="1">
      <alignment horizontal="center" vertical="center"/>
      <protection locked="0"/>
    </xf>
    <xf numFmtId="1" fontId="28" fillId="27" borderId="0" xfId="0" applyNumberFormat="1" applyFont="1" applyFill="1" applyAlignment="1" applyProtection="1">
      <alignment horizontal="center" vertical="center"/>
      <protection locked="0"/>
    </xf>
    <xf numFmtId="0" fontId="0" fillId="0" borderId="0" xfId="0" applyAlignment="1" applyProtection="1">
      <alignment vertical="center"/>
    </xf>
    <xf numFmtId="0" fontId="0" fillId="0" borderId="0" xfId="0" applyAlignment="1" applyProtection="1">
      <alignment horizontal="center" vertical="center"/>
    </xf>
    <xf numFmtId="2" fontId="28" fillId="36" borderId="33" xfId="0" applyNumberFormat="1" applyFont="1" applyFill="1" applyBorder="1" applyAlignment="1" applyProtection="1">
      <alignment horizontal="center" vertical="center"/>
    </xf>
    <xf numFmtId="1" fontId="28" fillId="39" borderId="33" xfId="0" applyNumberFormat="1" applyFont="1" applyFill="1" applyBorder="1" applyAlignment="1" applyProtection="1">
      <alignment horizontal="center" vertical="center"/>
      <protection locked="0"/>
    </xf>
    <xf numFmtId="1" fontId="28" fillId="39" borderId="122" xfId="0" applyNumberFormat="1" applyFont="1" applyFill="1" applyBorder="1" applyAlignment="1" applyProtection="1">
      <alignment horizontal="center" vertical="center"/>
      <protection locked="0"/>
    </xf>
    <xf numFmtId="1" fontId="28" fillId="39" borderId="26" xfId="0" applyNumberFormat="1" applyFont="1" applyFill="1" applyBorder="1" applyAlignment="1" applyProtection="1">
      <alignment horizontal="center" vertical="center"/>
      <protection locked="0"/>
    </xf>
    <xf numFmtId="1" fontId="28" fillId="39" borderId="34" xfId="0" applyNumberFormat="1" applyFont="1" applyFill="1" applyBorder="1" applyAlignment="1" applyProtection="1">
      <alignment horizontal="center" vertical="center"/>
      <protection locked="0"/>
    </xf>
    <xf numFmtId="1" fontId="28" fillId="36" borderId="119" xfId="0" applyNumberFormat="1" applyFont="1" applyFill="1" applyBorder="1" applyAlignment="1" applyProtection="1">
      <alignment horizontal="center" vertical="center"/>
    </xf>
    <xf numFmtId="164" fontId="30" fillId="36" borderId="63" xfId="0" applyNumberFormat="1" applyFont="1" applyFill="1" applyBorder="1" applyAlignment="1" applyProtection="1">
      <alignment horizontal="center" vertical="center"/>
    </xf>
    <xf numFmtId="0" fontId="20" fillId="0" borderId="0" xfId="0" applyFont="1" applyAlignment="1" applyProtection="1">
      <alignment vertical="center"/>
    </xf>
    <xf numFmtId="0" fontId="28" fillId="0" borderId="62" xfId="0" applyFont="1" applyBorder="1" applyAlignment="1">
      <alignment vertical="center"/>
    </xf>
    <xf numFmtId="0" fontId="28" fillId="0" borderId="63" xfId="0" applyFont="1" applyBorder="1" applyAlignment="1" applyProtection="1">
      <alignment horizontal="center" vertical="center"/>
    </xf>
    <xf numFmtId="0" fontId="28" fillId="0" borderId="65" xfId="0" applyFont="1" applyBorder="1" applyAlignment="1">
      <alignment vertical="center"/>
    </xf>
    <xf numFmtId="0" fontId="28" fillId="0" borderId="30" xfId="0" applyFont="1" applyBorder="1" applyAlignment="1">
      <alignment horizontal="center" vertical="center"/>
    </xf>
    <xf numFmtId="164" fontId="28" fillId="36" borderId="30" xfId="0" applyNumberFormat="1" applyFont="1" applyFill="1" applyBorder="1" applyAlignment="1">
      <alignment horizontal="center" vertical="center"/>
    </xf>
    <xf numFmtId="2" fontId="28" fillId="36" borderId="30" xfId="0" applyNumberFormat="1" applyFont="1" applyFill="1" applyBorder="1" applyAlignment="1">
      <alignment horizontal="center" vertical="center"/>
    </xf>
    <xf numFmtId="0" fontId="28" fillId="0" borderId="67" xfId="0" applyFont="1" applyBorder="1" applyAlignment="1">
      <alignment vertical="center"/>
    </xf>
    <xf numFmtId="0" fontId="28" fillId="0" borderId="68" xfId="0" applyFont="1" applyBorder="1" applyAlignment="1">
      <alignment horizontal="center" vertical="center"/>
    </xf>
    <xf numFmtId="164" fontId="28" fillId="36" borderId="68" xfId="0" applyNumberFormat="1" applyFont="1" applyFill="1" applyBorder="1" applyAlignment="1">
      <alignment horizontal="center" vertical="center"/>
    </xf>
    <xf numFmtId="0" fontId="35" fillId="0" borderId="0" xfId="0" applyFont="1" applyAlignment="1">
      <alignment vertical="center"/>
    </xf>
    <xf numFmtId="0" fontId="28" fillId="0" borderId="63" xfId="0" applyFont="1" applyBorder="1" applyAlignment="1">
      <alignment horizontal="center" vertical="center"/>
    </xf>
    <xf numFmtId="1" fontId="28" fillId="36" borderId="63" xfId="0" applyNumberFormat="1" applyFont="1" applyFill="1" applyBorder="1" applyAlignment="1">
      <alignment horizontal="center" vertical="center"/>
    </xf>
    <xf numFmtId="2" fontId="28" fillId="36" borderId="68" xfId="0" applyNumberFormat="1" applyFont="1" applyFill="1" applyBorder="1" applyAlignment="1">
      <alignment horizontal="center" vertical="center"/>
    </xf>
    <xf numFmtId="2" fontId="28" fillId="36" borderId="63" xfId="0" applyNumberFormat="1" applyFont="1" applyFill="1" applyBorder="1" applyAlignment="1">
      <alignment horizontal="center" vertical="center"/>
    </xf>
    <xf numFmtId="1" fontId="28" fillId="36" borderId="30" xfId="0" applyNumberFormat="1" applyFont="1" applyFill="1" applyBorder="1" applyAlignment="1">
      <alignment horizontal="center" vertical="center"/>
    </xf>
    <xf numFmtId="164" fontId="28" fillId="36" borderId="63" xfId="0" applyNumberFormat="1" applyFont="1" applyFill="1" applyBorder="1" applyAlignment="1">
      <alignment horizontal="center" vertical="center"/>
    </xf>
    <xf numFmtId="1" fontId="28" fillId="36" borderId="68" xfId="0" applyNumberFormat="1" applyFont="1" applyFill="1" applyBorder="1" applyAlignment="1">
      <alignment horizontal="center" vertical="center"/>
    </xf>
    <xf numFmtId="0" fontId="20" fillId="0" borderId="0" xfId="0" applyFont="1" applyAlignment="1">
      <alignment vertical="center"/>
    </xf>
    <xf numFmtId="170" fontId="0" fillId="0" borderId="0" xfId="0" applyNumberFormat="1" applyAlignment="1">
      <alignment horizontal="center"/>
    </xf>
    <xf numFmtId="0" fontId="21" fillId="0" borderId="0" xfId="0" applyFont="1" applyAlignment="1">
      <alignment horizontal="center" vertical="center"/>
    </xf>
    <xf numFmtId="0" fontId="21" fillId="0" borderId="0" xfId="0" applyFont="1" applyAlignment="1">
      <alignment vertical="center"/>
    </xf>
    <xf numFmtId="164" fontId="28" fillId="39" borderId="26" xfId="0" applyNumberFormat="1" applyFont="1" applyFill="1" applyBorder="1" applyAlignment="1" applyProtection="1">
      <alignment horizontal="center" vertical="center"/>
      <protection locked="0"/>
    </xf>
    <xf numFmtId="2" fontId="28" fillId="39" borderId="33" xfId="0" applyNumberFormat="1" applyFont="1" applyFill="1" applyBorder="1" applyAlignment="1" applyProtection="1">
      <alignment horizontal="center" vertical="center"/>
      <protection locked="0"/>
    </xf>
    <xf numFmtId="164" fontId="30" fillId="36" borderId="30" xfId="0" applyNumberFormat="1" applyFont="1" applyFill="1" applyBorder="1" applyAlignment="1" applyProtection="1">
      <alignment horizontal="center" vertical="center"/>
    </xf>
    <xf numFmtId="164" fontId="30" fillId="36" borderId="68" xfId="0" applyNumberFormat="1" applyFont="1" applyFill="1" applyBorder="1" applyAlignment="1" applyProtection="1">
      <alignment horizontal="center" vertical="center"/>
    </xf>
    <xf numFmtId="0" fontId="28" fillId="0" borderId="123" xfId="0" applyFont="1" applyFill="1" applyBorder="1" applyAlignment="1" applyProtection="1">
      <alignment horizontal="center" vertical="center" wrapText="1"/>
    </xf>
    <xf numFmtId="0" fontId="31" fillId="36" borderId="63" xfId="0" applyFont="1" applyFill="1" applyBorder="1" applyAlignment="1" applyProtection="1">
      <alignment horizontal="center" vertical="center"/>
    </xf>
    <xf numFmtId="0" fontId="31" fillId="36" borderId="64" xfId="0" applyFont="1" applyFill="1" applyBorder="1" applyAlignment="1" applyProtection="1">
      <alignment horizontal="center" vertical="center"/>
    </xf>
    <xf numFmtId="1" fontId="28" fillId="36" borderId="27" xfId="0" applyNumberFormat="1" applyFont="1" applyFill="1" applyBorder="1" applyAlignment="1">
      <alignment horizontal="center" vertical="center"/>
    </xf>
    <xf numFmtId="1" fontId="28" fillId="36" borderId="119" xfId="0" applyNumberFormat="1" applyFont="1" applyFill="1" applyBorder="1" applyAlignment="1">
      <alignment horizontal="center" vertical="center"/>
    </xf>
    <xf numFmtId="164" fontId="38" fillId="43" borderId="30" xfId="0" applyNumberFormat="1" applyFont="1" applyFill="1" applyBorder="1" applyAlignment="1" applyProtection="1">
      <alignment horizontal="center" vertical="center"/>
      <protection locked="0"/>
    </xf>
    <xf numFmtId="164" fontId="38" fillId="43" borderId="66" xfId="0" applyNumberFormat="1" applyFont="1" applyFill="1" applyBorder="1" applyAlignment="1" applyProtection="1">
      <alignment horizontal="center" vertical="center"/>
      <protection locked="0"/>
    </xf>
    <xf numFmtId="1" fontId="38" fillId="43" borderId="30" xfId="0" applyNumberFormat="1" applyFont="1" applyFill="1" applyBorder="1" applyAlignment="1" applyProtection="1">
      <alignment horizontal="center" vertical="center"/>
      <protection locked="0"/>
    </xf>
    <xf numFmtId="1" fontId="38" fillId="43" borderId="66" xfId="0" applyNumberFormat="1" applyFont="1" applyFill="1" applyBorder="1" applyAlignment="1" applyProtection="1">
      <alignment horizontal="center" vertical="center"/>
      <protection locked="0"/>
    </xf>
    <xf numFmtId="1" fontId="38" fillId="43" borderId="68" xfId="0" applyNumberFormat="1" applyFont="1" applyFill="1" applyBorder="1" applyAlignment="1" applyProtection="1">
      <alignment horizontal="center" vertical="center"/>
      <protection locked="0"/>
    </xf>
    <xf numFmtId="1" fontId="38" fillId="43" borderId="69" xfId="0" applyNumberFormat="1" applyFont="1" applyFill="1" applyBorder="1" applyAlignment="1" applyProtection="1">
      <alignment horizontal="center" vertical="center"/>
      <protection locked="0"/>
    </xf>
    <xf numFmtId="1" fontId="28" fillId="36" borderId="122" xfId="0" applyNumberFormat="1" applyFont="1" applyFill="1" applyBorder="1" applyAlignment="1" applyProtection="1">
      <alignment horizontal="center" vertical="center"/>
    </xf>
    <xf numFmtId="0" fontId="28" fillId="36" borderId="66" xfId="0" applyFont="1" applyFill="1" applyBorder="1" applyAlignment="1" applyProtection="1">
      <alignment horizontal="center" vertical="center"/>
    </xf>
    <xf numFmtId="164" fontId="28" fillId="36" borderId="66" xfId="0" applyNumberFormat="1" applyFont="1" applyFill="1" applyBorder="1" applyAlignment="1" applyProtection="1">
      <alignment horizontal="center" vertical="center"/>
    </xf>
    <xf numFmtId="165" fontId="28" fillId="36" borderId="122" xfId="0" applyNumberFormat="1" applyFont="1" applyFill="1" applyBorder="1" applyAlignment="1" applyProtection="1">
      <alignment horizontal="center" vertical="center"/>
    </xf>
    <xf numFmtId="164" fontId="28" fillId="39" borderId="34" xfId="0" applyNumberFormat="1" applyFont="1" applyFill="1" applyBorder="1" applyAlignment="1" applyProtection="1">
      <alignment horizontal="center" vertical="center"/>
      <protection locked="0"/>
    </xf>
    <xf numFmtId="1" fontId="28" fillId="39" borderId="119" xfId="0" applyNumberFormat="1" applyFont="1" applyFill="1" applyBorder="1" applyAlignment="1" applyProtection="1">
      <alignment horizontal="center" vertical="center"/>
      <protection locked="0"/>
    </xf>
    <xf numFmtId="2" fontId="28" fillId="39" borderId="122" xfId="0" applyNumberFormat="1" applyFont="1" applyFill="1" applyBorder="1" applyAlignment="1" applyProtection="1">
      <alignment horizontal="center" vertical="center"/>
      <protection locked="0"/>
    </xf>
    <xf numFmtId="2" fontId="28" fillId="36" borderId="122" xfId="0" applyNumberFormat="1" applyFont="1" applyFill="1" applyBorder="1" applyAlignment="1" applyProtection="1">
      <alignment horizontal="center" vertical="center"/>
    </xf>
    <xf numFmtId="2" fontId="30" fillId="36" borderId="66" xfId="0" applyNumberFormat="1" applyFont="1" applyFill="1" applyBorder="1" applyAlignment="1" applyProtection="1">
      <alignment horizontal="center" vertical="center"/>
    </xf>
    <xf numFmtId="164" fontId="30" fillId="36" borderId="64" xfId="0" applyNumberFormat="1" applyFont="1" applyFill="1" applyBorder="1" applyAlignment="1" applyProtection="1">
      <alignment horizontal="center" vertical="center"/>
    </xf>
    <xf numFmtId="164" fontId="30" fillId="36" borderId="66" xfId="0" applyNumberFormat="1" applyFont="1" applyFill="1" applyBorder="1" applyAlignment="1" applyProtection="1">
      <alignment horizontal="center" vertical="center"/>
    </xf>
    <xf numFmtId="164" fontId="30" fillId="36" borderId="69" xfId="0" applyNumberFormat="1" applyFont="1" applyFill="1" applyBorder="1" applyAlignment="1" applyProtection="1">
      <alignment horizontal="center" vertical="center"/>
    </xf>
    <xf numFmtId="164" fontId="38" fillId="39" borderId="33" xfId="0" applyNumberFormat="1" applyFont="1" applyFill="1" applyBorder="1" applyAlignment="1" applyProtection="1">
      <alignment horizontal="center" vertical="center"/>
      <protection locked="0"/>
    </xf>
    <xf numFmtId="164" fontId="38" fillId="39" borderId="122" xfId="0" applyNumberFormat="1" applyFont="1" applyFill="1" applyBorder="1" applyAlignment="1" applyProtection="1">
      <alignment horizontal="center" vertical="center"/>
      <protection locked="0"/>
    </xf>
    <xf numFmtId="165" fontId="31" fillId="36" borderId="30" xfId="0" applyNumberFormat="1" applyFont="1" applyFill="1" applyBorder="1" applyAlignment="1" applyProtection="1">
      <alignment horizontal="center" vertical="center"/>
    </xf>
    <xf numFmtId="165" fontId="31" fillId="36" borderId="66" xfId="0" applyNumberFormat="1" applyFont="1" applyFill="1" applyBorder="1" applyAlignment="1" applyProtection="1">
      <alignment horizontal="center" vertical="center"/>
    </xf>
    <xf numFmtId="164" fontId="28" fillId="39" borderId="35" xfId="0" applyNumberFormat="1" applyFont="1" applyFill="1" applyBorder="1" applyAlignment="1" applyProtection="1">
      <alignment horizontal="center" vertical="center"/>
      <protection locked="0"/>
    </xf>
    <xf numFmtId="164" fontId="38" fillId="39" borderId="30" xfId="0" applyNumberFormat="1" applyFont="1" applyFill="1" applyBorder="1" applyAlignment="1" applyProtection="1">
      <alignment horizontal="center" vertical="center"/>
      <protection locked="0"/>
    </xf>
    <xf numFmtId="1" fontId="38" fillId="36" borderId="26" xfId="0" applyNumberFormat="1" applyFont="1" applyFill="1" applyBorder="1" applyAlignment="1" applyProtection="1">
      <alignment horizontal="center" vertical="center"/>
    </xf>
    <xf numFmtId="1" fontId="28" fillId="39" borderId="63" xfId="0" applyNumberFormat="1" applyFont="1" applyFill="1" applyBorder="1" applyAlignment="1" applyProtection="1">
      <alignment horizontal="center" vertical="center"/>
      <protection locked="0"/>
    </xf>
    <xf numFmtId="1" fontId="28" fillId="39" borderId="64" xfId="0" applyNumberFormat="1" applyFont="1" applyFill="1" applyBorder="1" applyAlignment="1" applyProtection="1">
      <alignment horizontal="center" vertical="center"/>
      <protection locked="0"/>
    </xf>
    <xf numFmtId="1" fontId="38" fillId="39" borderId="30" xfId="0" applyNumberFormat="1" applyFont="1" applyFill="1" applyBorder="1" applyAlignment="1" applyProtection="1">
      <alignment horizontal="center" vertical="center"/>
      <protection locked="0"/>
    </xf>
    <xf numFmtId="1" fontId="38" fillId="39" borderId="66" xfId="0" applyNumberFormat="1" applyFont="1" applyFill="1" applyBorder="1" applyAlignment="1" applyProtection="1">
      <alignment horizontal="center" vertical="center"/>
      <protection locked="0"/>
    </xf>
    <xf numFmtId="2" fontId="28" fillId="39" borderId="30" xfId="0" applyNumberFormat="1" applyFont="1" applyFill="1" applyBorder="1" applyAlignment="1" applyProtection="1">
      <alignment horizontal="center" vertical="center"/>
      <protection locked="0"/>
    </xf>
    <xf numFmtId="2" fontId="28" fillId="39" borderId="66" xfId="0" applyNumberFormat="1" applyFont="1" applyFill="1" applyBorder="1" applyAlignment="1" applyProtection="1">
      <alignment horizontal="center" vertical="center"/>
      <protection locked="0"/>
    </xf>
    <xf numFmtId="2" fontId="28" fillId="39" borderId="34" xfId="0" applyNumberFormat="1" applyFont="1" applyFill="1" applyBorder="1" applyAlignment="1" applyProtection="1">
      <alignment horizontal="center" vertical="center"/>
      <protection locked="0"/>
    </xf>
    <xf numFmtId="0" fontId="28" fillId="39" borderId="26" xfId="0" applyFont="1" applyFill="1" applyBorder="1" applyAlignment="1" applyProtection="1">
      <alignment horizontal="center" vertical="center" wrapText="1"/>
      <protection locked="0"/>
    </xf>
    <xf numFmtId="165" fontId="28" fillId="39" borderId="26" xfId="0" applyNumberFormat="1" applyFont="1" applyFill="1" applyBorder="1" applyAlignment="1" applyProtection="1">
      <alignment horizontal="center" vertical="center"/>
      <protection locked="0"/>
    </xf>
    <xf numFmtId="165" fontId="28" fillId="39" borderId="34" xfId="0" applyNumberFormat="1" applyFont="1" applyFill="1" applyBorder="1" applyAlignment="1" applyProtection="1">
      <alignment horizontal="center" vertical="center"/>
      <protection locked="0"/>
    </xf>
    <xf numFmtId="1" fontId="38" fillId="36" borderId="15" xfId="0" applyNumberFormat="1" applyFont="1" applyFill="1" applyBorder="1" applyAlignment="1" applyProtection="1">
      <alignment horizontal="center" vertical="center"/>
    </xf>
    <xf numFmtId="164" fontId="30" fillId="36" borderId="48" xfId="0" applyNumberFormat="1" applyFont="1" applyFill="1" applyBorder="1" applyAlignment="1" applyProtection="1">
      <alignment horizontal="center" vertical="center"/>
    </xf>
    <xf numFmtId="0" fontId="28" fillId="36" borderId="75" xfId="0" applyFont="1" applyFill="1" applyBorder="1" applyAlignment="1">
      <alignment horizontal="center" vertical="center"/>
    </xf>
    <xf numFmtId="0" fontId="27" fillId="0" borderId="46" xfId="0" applyFont="1" applyBorder="1" applyAlignment="1" applyProtection="1">
      <alignment vertical="center"/>
    </xf>
    <xf numFmtId="0" fontId="27" fillId="0" borderId="70" xfId="0" applyFont="1" applyBorder="1" applyAlignment="1" applyProtection="1">
      <alignment horizontal="center" vertical="center"/>
    </xf>
    <xf numFmtId="164" fontId="24" fillId="0" borderId="49" xfId="0" applyNumberFormat="1" applyFont="1" applyBorder="1" applyAlignment="1" applyProtection="1">
      <alignment horizontal="center" vertical="center"/>
    </xf>
    <xf numFmtId="0" fontId="19" fillId="0" borderId="0" xfId="0" applyFont="1" applyAlignment="1" applyProtection="1">
      <alignment vertical="center"/>
    </xf>
    <xf numFmtId="0" fontId="19" fillId="0" borderId="0" xfId="0" applyFont="1" applyAlignment="1">
      <alignment vertical="center"/>
    </xf>
    <xf numFmtId="0" fontId="19" fillId="0" borderId="20" xfId="0" applyFont="1" applyBorder="1" applyAlignment="1" applyProtection="1">
      <alignment vertical="center"/>
    </xf>
    <xf numFmtId="0" fontId="19" fillId="0" borderId="29" xfId="0" applyFont="1" applyBorder="1" applyAlignment="1" applyProtection="1">
      <alignment horizontal="center" vertical="center"/>
    </xf>
    <xf numFmtId="165" fontId="19" fillId="0" borderId="0" xfId="0" applyNumberFormat="1" applyFont="1" applyAlignment="1" applyProtection="1">
      <alignment horizontal="center" vertical="center"/>
    </xf>
    <xf numFmtId="165" fontId="19" fillId="0" borderId="0" xfId="0" applyNumberFormat="1" applyFont="1" applyBorder="1" applyAlignment="1" applyProtection="1">
      <alignment horizontal="center" vertical="center"/>
    </xf>
    <xf numFmtId="165" fontId="19" fillId="0" borderId="15" xfId="0" applyNumberFormat="1" applyFont="1" applyBorder="1" applyAlignment="1" applyProtection="1">
      <alignment horizontal="center" vertical="center"/>
    </xf>
    <xf numFmtId="165" fontId="24" fillId="0" borderId="51" xfId="0" applyNumberFormat="1" applyFont="1" applyBorder="1" applyAlignment="1" applyProtection="1">
      <alignment horizontal="center" vertical="center"/>
    </xf>
    <xf numFmtId="165" fontId="19" fillId="0" borderId="51" xfId="0" applyNumberFormat="1" applyFont="1" applyBorder="1" applyAlignment="1" applyProtection="1">
      <alignment horizontal="center" vertical="center"/>
    </xf>
    <xf numFmtId="165" fontId="19" fillId="0" borderId="15" xfId="0" applyNumberFormat="1" applyFont="1" applyFill="1" applyBorder="1" applyAlignment="1" applyProtection="1">
      <alignment horizontal="center" vertical="center"/>
    </xf>
    <xf numFmtId="165" fontId="19" fillId="0" borderId="51" xfId="0" applyNumberFormat="1" applyFont="1" applyFill="1" applyBorder="1" applyAlignment="1" applyProtection="1">
      <alignment horizontal="center" vertical="center"/>
    </xf>
    <xf numFmtId="1" fontId="19" fillId="0" borderId="51" xfId="0" applyNumberFormat="1" applyFont="1" applyFill="1" applyBorder="1" applyAlignment="1" applyProtection="1">
      <alignment horizontal="center" vertical="center"/>
    </xf>
    <xf numFmtId="164" fontId="19" fillId="0" borderId="51" xfId="0" applyNumberFormat="1" applyFont="1" applyFill="1" applyBorder="1" applyAlignment="1" applyProtection="1">
      <alignment horizontal="center" vertical="center"/>
    </xf>
    <xf numFmtId="0" fontId="19" fillId="0" borderId="26" xfId="0" applyFont="1" applyBorder="1" applyAlignment="1" applyProtection="1">
      <alignment vertical="center"/>
    </xf>
    <xf numFmtId="0" fontId="19" fillId="0" borderId="0" xfId="0" applyFont="1" applyBorder="1" applyAlignment="1" applyProtection="1">
      <alignment vertical="center"/>
    </xf>
    <xf numFmtId="0" fontId="24" fillId="0" borderId="65" xfId="0" applyFont="1" applyFill="1" applyBorder="1" applyAlignment="1" applyProtection="1">
      <alignment vertical="center"/>
    </xf>
    <xf numFmtId="0" fontId="46" fillId="0" borderId="29" xfId="0" applyFont="1" applyFill="1" applyBorder="1" applyAlignment="1" applyProtection="1">
      <alignment horizontal="center" vertical="center"/>
    </xf>
    <xf numFmtId="1" fontId="24" fillId="0" borderId="51" xfId="0" applyNumberFormat="1" applyFont="1" applyBorder="1" applyAlignment="1" applyProtection="1">
      <alignment horizontal="center" vertical="center"/>
    </xf>
    <xf numFmtId="1" fontId="19" fillId="0" borderId="0" xfId="0" applyNumberFormat="1" applyFont="1" applyBorder="1" applyAlignment="1" applyProtection="1">
      <alignment horizontal="center" vertical="center"/>
    </xf>
    <xf numFmtId="0" fontId="27" fillId="0" borderId="20" xfId="0" applyFont="1" applyBorder="1" applyAlignment="1" applyProtection="1">
      <alignment vertical="center"/>
    </xf>
    <xf numFmtId="0" fontId="27" fillId="0" borderId="29" xfId="0" applyFont="1" applyBorder="1" applyAlignment="1" applyProtection="1">
      <alignment horizontal="center" vertical="center"/>
    </xf>
    <xf numFmtId="2" fontId="19" fillId="0" borderId="0" xfId="0" applyNumberFormat="1" applyFont="1" applyBorder="1" applyAlignment="1" applyProtection="1">
      <alignment horizontal="center" vertical="center"/>
    </xf>
    <xf numFmtId="2" fontId="24" fillId="0" borderId="51" xfId="0" applyNumberFormat="1" applyFont="1" applyBorder="1" applyAlignment="1" applyProtection="1">
      <alignment horizontal="center" vertical="center"/>
    </xf>
    <xf numFmtId="0" fontId="0" fillId="0" borderId="29" xfId="0" applyBorder="1" applyAlignment="1" applyProtection="1">
      <alignment horizontal="center" vertical="center"/>
    </xf>
    <xf numFmtId="2" fontId="19" fillId="0" borderId="0" xfId="0" applyNumberFormat="1" applyFont="1" applyAlignment="1" applyProtection="1">
      <alignment horizontal="center" vertical="center"/>
    </xf>
    <xf numFmtId="0" fontId="19" fillId="0" borderId="124" xfId="0" applyFont="1" applyBorder="1" applyAlignment="1" applyProtection="1">
      <alignment horizontal="center" vertical="center"/>
    </xf>
    <xf numFmtId="165" fontId="19" fillId="0" borderId="61" xfId="0" applyNumberFormat="1" applyFont="1" applyBorder="1" applyAlignment="1" applyProtection="1">
      <alignment horizontal="center" vertical="center"/>
    </xf>
    <xf numFmtId="165" fontId="19" fillId="0" borderId="44" xfId="0" applyNumberFormat="1" applyFont="1" applyBorder="1" applyAlignment="1" applyProtection="1">
      <alignment horizontal="center" vertical="center"/>
    </xf>
    <xf numFmtId="165" fontId="19" fillId="0" borderId="53" xfId="0" applyNumberFormat="1" applyFont="1" applyBorder="1" applyAlignment="1" applyProtection="1">
      <alignment horizontal="center" vertical="center"/>
    </xf>
    <xf numFmtId="0" fontId="19" fillId="0" borderId="48" xfId="0" applyFont="1" applyBorder="1" applyAlignment="1" applyProtection="1">
      <alignment vertical="center"/>
    </xf>
    <xf numFmtId="2" fontId="24" fillId="0" borderId="49" xfId="0" applyNumberFormat="1" applyFont="1" applyBorder="1" applyAlignment="1" applyProtection="1">
      <alignment horizontal="center" vertical="center"/>
    </xf>
    <xf numFmtId="164" fontId="27" fillId="40" borderId="63" xfId="0" applyNumberFormat="1" applyFont="1" applyFill="1" applyBorder="1" applyAlignment="1" applyProtection="1">
      <alignment horizontal="center" vertical="center"/>
    </xf>
    <xf numFmtId="165" fontId="19" fillId="40" borderId="30" xfId="0" applyNumberFormat="1" applyFont="1" applyFill="1" applyBorder="1" applyAlignment="1" applyProtection="1">
      <alignment horizontal="center" vertical="center"/>
    </xf>
    <xf numFmtId="1" fontId="19" fillId="40" borderId="30" xfId="0" applyNumberFormat="1" applyFont="1" applyFill="1" applyBorder="1" applyAlignment="1" applyProtection="1">
      <alignment horizontal="center" vertical="center"/>
    </xf>
    <xf numFmtId="1" fontId="27" fillId="40" borderId="30" xfId="0" applyNumberFormat="1" applyFont="1" applyFill="1" applyBorder="1" applyAlignment="1" applyProtection="1">
      <alignment horizontal="center" vertical="center"/>
    </xf>
    <xf numFmtId="2" fontId="19" fillId="40" borderId="30" xfId="0" applyNumberFormat="1" applyFont="1" applyFill="1" applyBorder="1" applyAlignment="1" applyProtection="1">
      <alignment horizontal="center" vertical="center"/>
    </xf>
    <xf numFmtId="165" fontId="19" fillId="40" borderId="125" xfId="0" applyNumberFormat="1" applyFont="1" applyFill="1" applyBorder="1" applyAlignment="1" applyProtection="1">
      <alignment horizontal="center" vertical="center"/>
    </xf>
    <xf numFmtId="1" fontId="24" fillId="0" borderId="15" xfId="0" applyNumberFormat="1" applyFont="1" applyBorder="1" applyAlignment="1" applyProtection="1">
      <alignment horizontal="center" vertical="center"/>
    </xf>
    <xf numFmtId="1" fontId="19" fillId="0" borderId="0" xfId="0" applyNumberFormat="1" applyFont="1" applyAlignment="1" applyProtection="1">
      <alignment horizontal="center" vertical="center"/>
    </xf>
    <xf numFmtId="0" fontId="19" fillId="1" borderId="0" xfId="0" applyFont="1" applyFill="1" applyBorder="1" applyAlignment="1" applyProtection="1">
      <alignment vertical="center"/>
    </xf>
    <xf numFmtId="0" fontId="19" fillId="34" borderId="26" xfId="0" applyFont="1" applyFill="1" applyBorder="1" applyAlignment="1" applyProtection="1">
      <alignment vertical="center"/>
    </xf>
    <xf numFmtId="2" fontId="19" fillId="34" borderId="26" xfId="0" applyNumberFormat="1" applyFont="1" applyFill="1" applyBorder="1" applyAlignment="1" applyProtection="1">
      <alignment horizontal="center" vertical="center"/>
    </xf>
    <xf numFmtId="0" fontId="19" fillId="32" borderId="26" xfId="0" applyFont="1" applyFill="1" applyBorder="1" applyAlignment="1" applyProtection="1">
      <alignment vertical="center"/>
    </xf>
    <xf numFmtId="1" fontId="19" fillId="32" borderId="26" xfId="0" applyNumberFormat="1" applyFont="1" applyFill="1" applyBorder="1" applyAlignment="1" applyProtection="1">
      <alignment horizontal="center" vertical="center"/>
    </xf>
    <xf numFmtId="164" fontId="19" fillId="32" borderId="26" xfId="0" applyNumberFormat="1" applyFont="1" applyFill="1" applyBorder="1" applyAlignment="1" applyProtection="1">
      <alignment horizontal="center" vertical="center"/>
    </xf>
    <xf numFmtId="0" fontId="27" fillId="0" borderId="47" xfId="0" applyFont="1" applyBorder="1" applyAlignment="1" applyProtection="1">
      <alignment horizontal="center" vertical="center"/>
    </xf>
    <xf numFmtId="0" fontId="19" fillId="0" borderId="38" xfId="0" applyFont="1" applyBorder="1" applyAlignment="1" applyProtection="1">
      <alignment horizontal="center" vertical="center"/>
    </xf>
    <xf numFmtId="0" fontId="27" fillId="0" borderId="38" xfId="0" applyFont="1" applyBorder="1" applyAlignment="1" applyProtection="1">
      <alignment horizontal="center" vertical="center"/>
    </xf>
    <xf numFmtId="0" fontId="0" fillId="0" borderId="38" xfId="0" applyBorder="1" applyAlignment="1" applyProtection="1">
      <alignment horizontal="center" vertical="center"/>
    </xf>
    <xf numFmtId="0" fontId="19" fillId="0" borderId="52" xfId="0" applyFont="1" applyBorder="1" applyAlignment="1" applyProtection="1">
      <alignment horizontal="center" vertical="center"/>
    </xf>
    <xf numFmtId="0" fontId="19" fillId="0" borderId="21" xfId="0" applyFont="1" applyBorder="1" applyAlignment="1" applyProtection="1">
      <alignment horizontal="center" vertical="center"/>
    </xf>
    <xf numFmtId="165" fontId="19" fillId="29" borderId="22" xfId="0" applyNumberFormat="1" applyFont="1" applyFill="1" applyBorder="1" applyAlignment="1" applyProtection="1">
      <alignment horizontal="center" vertical="center"/>
    </xf>
    <xf numFmtId="0" fontId="19" fillId="30" borderId="23" xfId="0" applyFont="1" applyFill="1" applyBorder="1" applyAlignment="1" applyProtection="1">
      <alignment vertical="center"/>
    </xf>
    <xf numFmtId="0" fontId="19" fillId="1" borderId="24" xfId="0" applyFont="1" applyFill="1" applyBorder="1" applyAlignment="1" applyProtection="1">
      <alignment vertical="center"/>
    </xf>
    <xf numFmtId="0" fontId="19" fillId="1" borderId="25" xfId="0" applyFont="1" applyFill="1" applyBorder="1" applyAlignment="1" applyProtection="1">
      <alignment vertical="center"/>
    </xf>
    <xf numFmtId="0" fontId="19" fillId="0" borderId="23" xfId="0" applyFont="1" applyBorder="1" applyAlignment="1" applyProtection="1">
      <alignment vertical="center"/>
    </xf>
    <xf numFmtId="0" fontId="19" fillId="0" borderId="24" xfId="0" applyFont="1" applyBorder="1" applyAlignment="1" applyProtection="1">
      <alignment vertical="center"/>
    </xf>
    <xf numFmtId="165" fontId="19" fillId="29" borderId="26" xfId="0" applyNumberFormat="1" applyFont="1" applyFill="1" applyBorder="1" applyAlignment="1" applyProtection="1">
      <alignment horizontal="center" vertical="center"/>
    </xf>
    <xf numFmtId="165" fontId="19" fillId="0" borderId="27" xfId="0" applyNumberFormat="1" applyFont="1" applyBorder="1" applyAlignment="1" applyProtection="1">
      <alignment horizontal="center" vertical="center"/>
    </xf>
    <xf numFmtId="0" fontId="19" fillId="1" borderId="28" xfId="0" applyFont="1" applyFill="1" applyBorder="1" applyAlignment="1" applyProtection="1">
      <alignment vertical="center"/>
    </xf>
    <xf numFmtId="0" fontId="19" fillId="30" borderId="29" xfId="0" applyFont="1" applyFill="1" applyBorder="1" applyAlignment="1" applyProtection="1">
      <alignment vertical="center"/>
    </xf>
    <xf numFmtId="0" fontId="19" fillId="1" borderId="20" xfId="0" applyFont="1" applyFill="1" applyBorder="1" applyAlignment="1" applyProtection="1">
      <alignment vertical="center"/>
    </xf>
    <xf numFmtId="0" fontId="19" fillId="0" borderId="29" xfId="0" applyFont="1" applyBorder="1" applyAlignment="1" applyProtection="1">
      <alignment vertical="center"/>
    </xf>
    <xf numFmtId="165" fontId="19" fillId="0" borderId="30" xfId="0" applyNumberFormat="1" applyFont="1" applyBorder="1" applyAlignment="1" applyProtection="1">
      <alignment horizontal="center" vertical="center"/>
    </xf>
    <xf numFmtId="0" fontId="19" fillId="1" borderId="15" xfId="0" applyFont="1" applyFill="1" applyBorder="1" applyAlignment="1" applyProtection="1">
      <alignment vertical="center"/>
    </xf>
    <xf numFmtId="0" fontId="0" fillId="27" borderId="0" xfId="0" applyFill="1" applyBorder="1" applyAlignment="1" applyProtection="1">
      <alignment vertical="center"/>
    </xf>
    <xf numFmtId="0" fontId="26" fillId="0" borderId="20" xfId="0" applyFont="1" applyBorder="1" applyAlignment="1" applyProtection="1">
      <alignment vertical="center"/>
    </xf>
    <xf numFmtId="0" fontId="26" fillId="0" borderId="21" xfId="0" applyFont="1" applyBorder="1" applyAlignment="1" applyProtection="1">
      <alignment horizontal="center" vertical="center"/>
    </xf>
    <xf numFmtId="0" fontId="0" fillId="0" borderId="25" xfId="0" applyBorder="1" applyAlignment="1" applyProtection="1">
      <alignment vertical="center"/>
    </xf>
    <xf numFmtId="0" fontId="24" fillId="1" borderId="0" xfId="0" applyFont="1" applyFill="1" applyBorder="1" applyAlignment="1" applyProtection="1">
      <alignment vertical="center"/>
    </xf>
    <xf numFmtId="0" fontId="27" fillId="1" borderId="0" xfId="0" applyFont="1" applyFill="1" applyBorder="1" applyAlignment="1" applyProtection="1">
      <alignment vertical="center"/>
    </xf>
    <xf numFmtId="0" fontId="0" fillId="0" borderId="20" xfId="0" applyBorder="1" applyAlignment="1" applyProtection="1">
      <alignment vertical="center"/>
    </xf>
    <xf numFmtId="0" fontId="23" fillId="30" borderId="23" xfId="0" applyFont="1" applyFill="1" applyBorder="1" applyAlignment="1" applyProtection="1">
      <alignment vertical="center"/>
    </xf>
    <xf numFmtId="0" fontId="19" fillId="30" borderId="24" xfId="0" applyFont="1" applyFill="1" applyBorder="1" applyAlignment="1" applyProtection="1">
      <alignment vertical="center"/>
    </xf>
    <xf numFmtId="0" fontId="19" fillId="30" borderId="25" xfId="0" applyFont="1" applyFill="1" applyBorder="1" applyAlignment="1" applyProtection="1">
      <alignment horizontal="center" vertical="center"/>
    </xf>
    <xf numFmtId="165" fontId="19" fillId="0" borderId="23" xfId="0" applyNumberFormat="1" applyFont="1" applyBorder="1" applyAlignment="1" applyProtection="1">
      <alignment horizontal="center" vertical="center"/>
    </xf>
    <xf numFmtId="0" fontId="19" fillId="0" borderId="27" xfId="0" applyFont="1" applyBorder="1" applyAlignment="1" applyProtection="1">
      <alignment horizontal="center" vertical="center"/>
    </xf>
    <xf numFmtId="0" fontId="19" fillId="0" borderId="31" xfId="0" applyFont="1" applyBorder="1" applyAlignment="1" applyProtection="1">
      <alignment vertical="center"/>
    </xf>
    <xf numFmtId="0" fontId="19" fillId="0" borderId="32" xfId="0" applyFont="1" applyBorder="1" applyAlignment="1" applyProtection="1">
      <alignment vertical="center"/>
    </xf>
    <xf numFmtId="165" fontId="19" fillId="0" borderId="31" xfId="0" applyNumberFormat="1" applyFont="1" applyBorder="1" applyAlignment="1" applyProtection="1">
      <alignment horizontal="center" vertical="center"/>
    </xf>
    <xf numFmtId="0" fontId="19" fillId="0" borderId="33" xfId="0" applyFont="1" applyBorder="1" applyAlignment="1" applyProtection="1">
      <alignment horizontal="center" vertical="center"/>
    </xf>
    <xf numFmtId="0" fontId="24" fillId="32" borderId="26" xfId="0" applyFont="1" applyFill="1" applyBorder="1" applyAlignment="1" applyProtection="1">
      <alignment vertical="center"/>
    </xf>
    <xf numFmtId="164" fontId="24" fillId="33" borderId="34" xfId="0" applyNumberFormat="1" applyFont="1" applyFill="1" applyBorder="1" applyAlignment="1" applyProtection="1">
      <alignment horizontal="center" vertical="center"/>
    </xf>
    <xf numFmtId="0" fontId="19" fillId="27" borderId="35" xfId="0" applyFont="1" applyFill="1" applyBorder="1" applyAlignment="1" applyProtection="1">
      <alignment vertical="center"/>
    </xf>
    <xf numFmtId="0" fontId="19" fillId="27" borderId="36" xfId="0" applyFont="1" applyFill="1" applyBorder="1" applyAlignment="1" applyProtection="1">
      <alignment vertical="center"/>
    </xf>
    <xf numFmtId="0" fontId="19" fillId="27" borderId="37" xfId="0" applyFont="1" applyFill="1" applyBorder="1" applyAlignment="1" applyProtection="1">
      <alignment vertical="center"/>
    </xf>
    <xf numFmtId="1" fontId="19" fillId="29" borderId="26" xfId="0" applyNumberFormat="1" applyFont="1" applyFill="1" applyBorder="1" applyAlignment="1" applyProtection="1">
      <alignment horizontal="center" vertical="center"/>
    </xf>
    <xf numFmtId="0" fontId="19" fillId="1" borderId="0" xfId="0" applyFont="1" applyFill="1" applyAlignment="1" applyProtection="1">
      <alignment vertical="center"/>
    </xf>
    <xf numFmtId="0" fontId="24" fillId="0" borderId="26" xfId="0" applyFont="1" applyBorder="1" applyAlignment="1" applyProtection="1">
      <alignment vertical="center"/>
    </xf>
    <xf numFmtId="0" fontId="19" fillId="29" borderId="26" xfId="0" applyFont="1" applyFill="1" applyBorder="1" applyAlignment="1" applyProtection="1">
      <alignment horizontal="center" vertical="center"/>
    </xf>
    <xf numFmtId="0" fontId="19" fillId="32" borderId="26" xfId="0" applyFont="1" applyFill="1" applyBorder="1" applyAlignment="1" applyProtection="1">
      <alignment horizontal="center" vertical="center"/>
    </xf>
    <xf numFmtId="0" fontId="19" fillId="0" borderId="35" xfId="0" applyFont="1" applyBorder="1" applyAlignment="1" applyProtection="1">
      <alignment vertical="center"/>
    </xf>
    <xf numFmtId="0" fontId="19" fillId="0" borderId="36" xfId="0" applyFont="1" applyBorder="1" applyAlignment="1" applyProtection="1">
      <alignment vertical="center"/>
    </xf>
    <xf numFmtId="0" fontId="19" fillId="27" borderId="26" xfId="0" applyFont="1" applyFill="1" applyBorder="1" applyAlignment="1" applyProtection="1">
      <alignment vertical="center"/>
    </xf>
    <xf numFmtId="9" fontId="27" fillId="32" borderId="35" xfId="0" applyNumberFormat="1" applyFont="1" applyFill="1" applyBorder="1" applyAlignment="1" applyProtection="1">
      <alignment vertical="center"/>
    </xf>
    <xf numFmtId="0" fontId="27" fillId="34" borderId="36" xfId="0" applyFont="1" applyFill="1" applyBorder="1" applyAlignment="1" applyProtection="1">
      <alignment vertical="center"/>
    </xf>
    <xf numFmtId="0" fontId="27" fillId="34" borderId="37" xfId="0" applyFont="1" applyFill="1" applyBorder="1" applyAlignment="1" applyProtection="1">
      <alignment vertical="center"/>
    </xf>
    <xf numFmtId="0" fontId="19" fillId="30" borderId="40" xfId="0" applyFont="1" applyFill="1" applyBorder="1" applyAlignment="1" applyProtection="1">
      <alignment vertical="center"/>
    </xf>
    <xf numFmtId="0" fontId="19" fillId="1" borderId="41" xfId="0" applyFont="1" applyFill="1" applyBorder="1" applyAlignment="1" applyProtection="1">
      <alignment vertical="center"/>
    </xf>
    <xf numFmtId="0" fontId="19" fillId="0" borderId="40" xfId="0" applyFont="1" applyBorder="1" applyAlignment="1" applyProtection="1">
      <alignment vertical="center"/>
    </xf>
    <xf numFmtId="0" fontId="19" fillId="0" borderId="41" xfId="0" applyFont="1" applyBorder="1" applyAlignment="1" applyProtection="1">
      <alignment vertical="center"/>
    </xf>
    <xf numFmtId="0" fontId="3" fillId="0" borderId="41" xfId="0" applyFont="1" applyBorder="1" applyAlignment="1" applyProtection="1">
      <alignment vertical="center"/>
    </xf>
    <xf numFmtId="0" fontId="19" fillId="27" borderId="42" xfId="0" applyFont="1" applyFill="1" applyBorder="1" applyAlignment="1" applyProtection="1">
      <alignment horizontal="center" vertical="center"/>
    </xf>
    <xf numFmtId="0" fontId="19" fillId="1" borderId="43" xfId="0" applyFont="1" applyFill="1" applyBorder="1" applyAlignment="1" applyProtection="1">
      <alignment vertical="center"/>
    </xf>
    <xf numFmtId="0" fontId="19" fillId="1" borderId="44" xfId="0" applyFont="1" applyFill="1" applyBorder="1" applyAlignment="1" applyProtection="1">
      <alignment vertical="center"/>
    </xf>
    <xf numFmtId="2" fontId="28" fillId="36" borderId="69" xfId="0" applyNumberFormat="1" applyFont="1" applyFill="1" applyBorder="1" applyAlignment="1" applyProtection="1">
      <alignment horizontal="center" vertical="center"/>
    </xf>
    <xf numFmtId="0" fontId="28" fillId="39" borderId="34" xfId="0" applyFont="1" applyFill="1" applyBorder="1" applyAlignment="1" applyProtection="1">
      <alignment horizontal="center" vertical="center" wrapText="1"/>
      <protection locked="0"/>
    </xf>
    <xf numFmtId="164" fontId="28" fillId="39" borderId="26" xfId="0" applyNumberFormat="1" applyFont="1" applyFill="1" applyBorder="1" applyAlignment="1" applyProtection="1">
      <alignment horizontal="center" vertical="center" wrapText="1"/>
      <protection locked="0"/>
    </xf>
    <xf numFmtId="164" fontId="28" fillId="39" borderId="34" xfId="0" applyNumberFormat="1" applyFont="1" applyFill="1" applyBorder="1" applyAlignment="1" applyProtection="1">
      <alignment horizontal="center" vertical="center" wrapText="1"/>
      <protection locked="0"/>
    </xf>
    <xf numFmtId="164" fontId="28" fillId="45" borderId="30" xfId="0" applyNumberFormat="1" applyFont="1" applyFill="1" applyBorder="1" applyAlignment="1" applyProtection="1">
      <alignment horizontal="center" vertical="center"/>
    </xf>
    <xf numFmtId="164" fontId="38" fillId="39" borderId="66" xfId="0" applyNumberFormat="1" applyFont="1" applyFill="1" applyBorder="1" applyAlignment="1" applyProtection="1">
      <alignment horizontal="center" vertical="center"/>
      <protection locked="0"/>
    </xf>
    <xf numFmtId="1" fontId="38" fillId="36" borderId="34" xfId="0" applyNumberFormat="1" applyFont="1" applyFill="1" applyBorder="1" applyAlignment="1" applyProtection="1">
      <alignment horizontal="center" vertical="center"/>
    </xf>
    <xf numFmtId="164" fontId="28" fillId="45" borderId="66" xfId="0" applyNumberFormat="1" applyFont="1" applyFill="1" applyBorder="1" applyAlignment="1" applyProtection="1">
      <alignment horizontal="center" vertical="center"/>
    </xf>
    <xf numFmtId="1" fontId="28" fillId="48" borderId="30" xfId="0" applyNumberFormat="1" applyFont="1" applyFill="1" applyBorder="1" applyAlignment="1" applyProtection="1">
      <alignment horizontal="center" vertical="center"/>
    </xf>
    <xf numFmtId="1" fontId="28" fillId="48" borderId="66" xfId="0" applyNumberFormat="1" applyFont="1" applyFill="1" applyBorder="1" applyAlignment="1" applyProtection="1">
      <alignment horizontal="center" vertical="center"/>
    </xf>
    <xf numFmtId="164" fontId="38" fillId="41" borderId="30" xfId="0" applyNumberFormat="1" applyFont="1" applyFill="1" applyBorder="1" applyAlignment="1" applyProtection="1">
      <alignment horizontal="center" vertical="center"/>
    </xf>
    <xf numFmtId="164" fontId="38" fillId="41" borderId="66" xfId="0" applyNumberFormat="1" applyFont="1" applyFill="1" applyBorder="1" applyAlignment="1" applyProtection="1">
      <alignment horizontal="center" vertical="center"/>
    </xf>
    <xf numFmtId="164" fontId="38" fillId="46" borderId="30" xfId="0" applyNumberFormat="1" applyFont="1" applyFill="1" applyBorder="1" applyAlignment="1" applyProtection="1">
      <alignment horizontal="center" vertical="center"/>
    </xf>
    <xf numFmtId="164" fontId="28" fillId="36" borderId="70" xfId="0" applyNumberFormat="1" applyFont="1" applyFill="1" applyBorder="1" applyAlignment="1">
      <alignment horizontal="center" vertical="center"/>
    </xf>
    <xf numFmtId="164" fontId="28" fillId="36" borderId="64" xfId="0" applyNumberFormat="1" applyFont="1" applyFill="1" applyBorder="1" applyAlignment="1">
      <alignment horizontal="center" vertical="center"/>
    </xf>
    <xf numFmtId="0" fontId="28" fillId="36" borderId="63" xfId="0" applyFont="1" applyFill="1" applyBorder="1" applyAlignment="1" applyProtection="1">
      <alignment horizontal="center" vertical="center"/>
    </xf>
    <xf numFmtId="0" fontId="28" fillId="36" borderId="64" xfId="0" applyFont="1" applyFill="1" applyBorder="1" applyAlignment="1" applyProtection="1">
      <alignment horizontal="center" vertical="center"/>
    </xf>
    <xf numFmtId="2" fontId="30" fillId="36" borderId="63" xfId="0" applyNumberFormat="1" applyFont="1" applyFill="1" applyBorder="1" applyAlignment="1" applyProtection="1">
      <alignment horizontal="center" vertical="center"/>
    </xf>
    <xf numFmtId="2" fontId="30" fillId="36" borderId="64" xfId="0" applyNumberFormat="1" applyFont="1" applyFill="1" applyBorder="1" applyAlignment="1" applyProtection="1">
      <alignment horizontal="center" vertical="center"/>
    </xf>
    <xf numFmtId="164" fontId="28" fillId="45" borderId="119" xfId="0" applyNumberFormat="1" applyFont="1" applyFill="1" applyBorder="1" applyAlignment="1" applyProtection="1">
      <alignment horizontal="center" vertical="center"/>
    </xf>
    <xf numFmtId="164" fontId="38" fillId="46" borderId="66" xfId="0" applyNumberFormat="1" applyFont="1" applyFill="1" applyBorder="1" applyAlignment="1" applyProtection="1">
      <alignment horizontal="center" vertical="center"/>
    </xf>
    <xf numFmtId="0" fontId="0" fillId="0" borderId="0" xfId="0" applyAlignment="1">
      <alignment wrapText="1"/>
    </xf>
    <xf numFmtId="0" fontId="20" fillId="0" borderId="0" xfId="0" applyFont="1" applyAlignment="1">
      <alignment wrapText="1"/>
    </xf>
    <xf numFmtId="164" fontId="0" fillId="0" borderId="0" xfId="0" applyNumberFormat="1" applyAlignment="1" applyProtection="1">
      <alignment horizontal="center" vertical="center"/>
    </xf>
    <xf numFmtId="164" fontId="0" fillId="0" borderId="0" xfId="0" applyNumberFormat="1" applyAlignment="1">
      <alignment horizontal="center" vertical="center"/>
    </xf>
    <xf numFmtId="0" fontId="31" fillId="0" borderId="62" xfId="0" applyFont="1" applyBorder="1" applyAlignment="1" applyProtection="1">
      <alignment horizontal="left" vertical="center" indent="1"/>
    </xf>
    <xf numFmtId="0" fontId="28" fillId="0" borderId="65" xfId="0" applyFont="1" applyBorder="1" applyAlignment="1" applyProtection="1">
      <alignment horizontal="left" vertical="center" wrapText="1" indent="1"/>
    </xf>
    <xf numFmtId="0" fontId="28" fillId="0" borderId="65" xfId="0" applyFont="1" applyBorder="1" applyAlignment="1" applyProtection="1">
      <alignment horizontal="left" vertical="center" indent="1"/>
    </xf>
    <xf numFmtId="0" fontId="28" fillId="0" borderId="121" xfId="0" applyFont="1" applyBorder="1" applyAlignment="1" applyProtection="1">
      <alignment horizontal="left" vertical="center" indent="1"/>
    </xf>
    <xf numFmtId="0" fontId="31" fillId="0" borderId="65" xfId="0" applyFont="1" applyBorder="1" applyAlignment="1" applyProtection="1">
      <alignment horizontal="left" vertical="center" indent="1"/>
    </xf>
    <xf numFmtId="0" fontId="28" fillId="0" borderId="65" xfId="0" applyFont="1" applyFill="1" applyBorder="1" applyAlignment="1" applyProtection="1">
      <alignment horizontal="left" vertical="center" indent="1"/>
    </xf>
    <xf numFmtId="0" fontId="28" fillId="0" borderId="62" xfId="0" applyFont="1" applyFill="1" applyBorder="1" applyAlignment="1" applyProtection="1">
      <alignment horizontal="left" vertical="center" indent="1"/>
    </xf>
    <xf numFmtId="0" fontId="30" fillId="0" borderId="62" xfId="0" applyFont="1" applyFill="1" applyBorder="1" applyAlignment="1" applyProtection="1">
      <alignment horizontal="left" vertical="center" indent="1"/>
    </xf>
    <xf numFmtId="0" fontId="39" fillId="0" borderId="14" xfId="0" applyFont="1" applyFill="1" applyBorder="1" applyAlignment="1" applyProtection="1">
      <alignment horizontal="left" vertical="center" indent="1"/>
    </xf>
    <xf numFmtId="0" fontId="30" fillId="0" borderId="62" xfId="0" applyFont="1" applyBorder="1" applyAlignment="1" applyProtection="1">
      <alignment horizontal="left" vertical="center" indent="1"/>
    </xf>
    <xf numFmtId="0" fontId="30" fillId="0" borderId="65" xfId="0" applyFont="1" applyBorder="1" applyAlignment="1" applyProtection="1">
      <alignment horizontal="left" vertical="center" indent="1"/>
    </xf>
    <xf numFmtId="0" fontId="30" fillId="0" borderId="67" xfId="0" applyFont="1" applyBorder="1" applyAlignment="1" applyProtection="1">
      <alignment horizontal="left" vertical="center" indent="1"/>
    </xf>
    <xf numFmtId="0" fontId="39" fillId="36" borderId="106" xfId="0" applyFont="1" applyFill="1" applyBorder="1" applyAlignment="1" applyProtection="1">
      <alignment horizontal="left" vertical="center" indent="1"/>
    </xf>
    <xf numFmtId="0" fontId="28" fillId="0" borderId="62" xfId="0" applyFont="1" applyBorder="1" applyAlignment="1" applyProtection="1">
      <alignment horizontal="left" vertical="center" indent="1"/>
    </xf>
    <xf numFmtId="0" fontId="38" fillId="0" borderId="65" xfId="0" applyFont="1" applyBorder="1" applyAlignment="1" applyProtection="1">
      <alignment horizontal="left" vertical="center" wrapText="1" indent="1"/>
    </xf>
    <xf numFmtId="0" fontId="28" fillId="0" borderId="67" xfId="0" applyFont="1" applyBorder="1" applyAlignment="1" applyProtection="1">
      <alignment horizontal="left" vertical="center" indent="1"/>
    </xf>
    <xf numFmtId="0" fontId="39" fillId="36" borderId="56" xfId="0" applyFont="1" applyFill="1" applyBorder="1" applyAlignment="1" applyProtection="1">
      <alignment horizontal="left" vertical="center" indent="1"/>
    </xf>
    <xf numFmtId="0" fontId="28" fillId="0" borderId="67" xfId="0" applyFont="1" applyFill="1" applyBorder="1" applyAlignment="1" applyProtection="1">
      <alignment horizontal="left" vertical="center" indent="1"/>
    </xf>
    <xf numFmtId="0" fontId="28" fillId="0" borderId="123" xfId="0" applyFont="1" applyBorder="1" applyAlignment="1" applyProtection="1">
      <alignment horizontal="center" vertical="center"/>
    </xf>
    <xf numFmtId="0" fontId="31" fillId="0" borderId="64" xfId="0" applyFont="1" applyBorder="1" applyAlignment="1" applyProtection="1">
      <alignment horizontal="center" vertical="center"/>
    </xf>
    <xf numFmtId="0" fontId="28" fillId="0" borderId="66" xfId="0" applyFont="1" applyBorder="1" applyAlignment="1" applyProtection="1">
      <alignment horizontal="center" vertical="center"/>
    </xf>
    <xf numFmtId="0" fontId="38" fillId="0" borderId="66" xfId="0" applyFont="1" applyBorder="1" applyAlignment="1" applyProtection="1">
      <alignment horizontal="center" vertical="center"/>
    </xf>
    <xf numFmtId="0" fontId="28" fillId="0" borderId="122" xfId="0" applyFont="1" applyBorder="1" applyAlignment="1" applyProtection="1">
      <alignment horizontal="center" vertical="center"/>
    </xf>
    <xf numFmtId="0" fontId="31" fillId="0" borderId="66" xfId="0" applyFont="1" applyBorder="1" applyAlignment="1" applyProtection="1">
      <alignment horizontal="center" vertical="center"/>
    </xf>
    <xf numFmtId="0" fontId="38" fillId="0" borderId="66" xfId="0" applyFont="1" applyFill="1" applyBorder="1" applyAlignment="1" applyProtection="1">
      <alignment horizontal="center" vertical="center"/>
    </xf>
    <xf numFmtId="0" fontId="28" fillId="0" borderId="66" xfId="0" applyFont="1" applyFill="1" applyBorder="1" applyAlignment="1" applyProtection="1">
      <alignment horizontal="center" vertical="center"/>
    </xf>
    <xf numFmtId="0" fontId="28" fillId="0" borderId="64" xfId="0" applyFont="1" applyFill="1" applyBorder="1" applyAlignment="1" applyProtection="1">
      <alignment horizontal="center" vertical="center"/>
    </xf>
    <xf numFmtId="0" fontId="0" fillId="0" borderId="15" xfId="0" applyBorder="1" applyAlignment="1">
      <alignment horizontal="center" vertical="center"/>
    </xf>
    <xf numFmtId="0" fontId="30" fillId="0" borderId="64" xfId="0" applyFont="1" applyFill="1" applyBorder="1" applyAlignment="1" applyProtection="1">
      <alignment horizontal="center" vertical="center"/>
    </xf>
    <xf numFmtId="0" fontId="0" fillId="0" borderId="66" xfId="0" applyFill="1" applyBorder="1" applyAlignment="1" applyProtection="1">
      <alignment horizontal="center" vertical="center"/>
    </xf>
    <xf numFmtId="0" fontId="30" fillId="0" borderId="64" xfId="0" applyFont="1" applyBorder="1" applyAlignment="1" applyProtection="1">
      <alignment horizontal="center" vertical="center"/>
    </xf>
    <xf numFmtId="0" fontId="30" fillId="0" borderId="66" xfId="0" applyFont="1" applyBorder="1" applyAlignment="1" applyProtection="1">
      <alignment horizontal="center" vertical="center"/>
    </xf>
    <xf numFmtId="0" fontId="30" fillId="0" borderId="69" xfId="0" applyFont="1" applyBorder="1" applyAlignment="1" applyProtection="1">
      <alignment horizontal="center" vertical="center"/>
    </xf>
    <xf numFmtId="0" fontId="30" fillId="36" borderId="76" xfId="0" applyFont="1" applyFill="1" applyBorder="1" applyAlignment="1" applyProtection="1">
      <alignment horizontal="center" vertical="center"/>
    </xf>
    <xf numFmtId="0" fontId="38" fillId="0" borderId="64" xfId="0" applyFont="1" applyBorder="1" applyAlignment="1" applyProtection="1">
      <alignment horizontal="center" vertical="center"/>
    </xf>
    <xf numFmtId="0" fontId="38" fillId="0" borderId="69" xfId="0" applyFont="1" applyBorder="1" applyAlignment="1" applyProtection="1">
      <alignment horizontal="center" vertical="center"/>
    </xf>
    <xf numFmtId="0" fontId="30" fillId="36" borderId="59" xfId="0" applyFont="1" applyFill="1" applyBorder="1" applyAlignment="1" applyProtection="1">
      <alignment horizontal="center" vertical="center"/>
    </xf>
    <xf numFmtId="0" fontId="38" fillId="0" borderId="64" xfId="0" applyFont="1" applyFill="1" applyBorder="1" applyAlignment="1" applyProtection="1">
      <alignment horizontal="center" vertical="center"/>
    </xf>
    <xf numFmtId="0" fontId="28" fillId="0" borderId="66" xfId="0" quotePrefix="1" applyFont="1" applyBorder="1" applyAlignment="1" applyProtection="1">
      <alignment horizontal="center" vertical="center"/>
    </xf>
    <xf numFmtId="0" fontId="28" fillId="0" borderId="69" xfId="0" applyFont="1" applyBorder="1" applyAlignment="1" applyProtection="1">
      <alignment horizontal="center" vertical="center"/>
    </xf>
    <xf numFmtId="0" fontId="28" fillId="0" borderId="120" xfId="0" applyFont="1" applyBorder="1" applyAlignment="1" applyProtection="1">
      <alignment horizontal="center" vertical="center" wrapText="1"/>
    </xf>
    <xf numFmtId="0" fontId="31" fillId="44" borderId="126" xfId="0" applyFont="1" applyFill="1" applyBorder="1" applyAlignment="1" applyProtection="1">
      <alignment horizontal="center" vertical="center"/>
      <protection locked="0"/>
    </xf>
    <xf numFmtId="0" fontId="28" fillId="39" borderId="127" xfId="0" applyFont="1" applyFill="1" applyBorder="1" applyAlignment="1" applyProtection="1">
      <alignment horizontal="center" vertical="center" wrapText="1"/>
      <protection locked="0"/>
    </xf>
    <xf numFmtId="0" fontId="38" fillId="41" borderId="14" xfId="0" applyFont="1" applyFill="1" applyBorder="1" applyAlignment="1" applyProtection="1">
      <alignment horizontal="center" vertical="center"/>
    </xf>
    <xf numFmtId="2" fontId="28" fillId="36" borderId="65" xfId="0" applyNumberFormat="1" applyFont="1" applyFill="1" applyBorder="1" applyAlignment="1" applyProtection="1">
      <alignment horizontal="center" vertical="center"/>
    </xf>
    <xf numFmtId="1" fontId="28" fillId="36" borderId="65" xfId="0" applyNumberFormat="1" applyFont="1" applyFill="1" applyBorder="1" applyAlignment="1" applyProtection="1">
      <alignment horizontal="center" vertical="center"/>
    </xf>
    <xf numFmtId="165" fontId="28" fillId="36" borderId="65" xfId="0" applyNumberFormat="1" applyFont="1" applyFill="1" applyBorder="1" applyAlignment="1" applyProtection="1">
      <alignment horizontal="center" vertical="center"/>
    </xf>
    <xf numFmtId="1" fontId="28" fillId="39" borderId="128" xfId="0" applyNumberFormat="1" applyFont="1" applyFill="1" applyBorder="1" applyAlignment="1" applyProtection="1">
      <alignment horizontal="center" vertical="center"/>
      <protection locked="0"/>
    </xf>
    <xf numFmtId="1" fontId="28" fillId="36" borderId="121" xfId="0" applyNumberFormat="1" applyFont="1" applyFill="1" applyBorder="1" applyAlignment="1" applyProtection="1">
      <alignment horizontal="center" vertical="center"/>
    </xf>
    <xf numFmtId="1" fontId="38" fillId="36" borderId="65" xfId="0" applyNumberFormat="1" applyFont="1" applyFill="1" applyBorder="1" applyAlignment="1" applyProtection="1">
      <alignment horizontal="center" vertical="center"/>
    </xf>
    <xf numFmtId="164" fontId="28" fillId="36" borderId="56" xfId="0" applyNumberFormat="1" applyFont="1" applyFill="1" applyBorder="1" applyAlignment="1">
      <alignment horizontal="center" vertical="center"/>
    </xf>
    <xf numFmtId="164" fontId="28" fillId="39" borderId="129" xfId="0" applyNumberFormat="1" applyFont="1" applyFill="1" applyBorder="1" applyAlignment="1" applyProtection="1">
      <alignment horizontal="center" vertical="center"/>
      <protection locked="0"/>
    </xf>
    <xf numFmtId="165" fontId="31" fillId="36" borderId="65" xfId="0" applyNumberFormat="1" applyFont="1" applyFill="1" applyBorder="1" applyAlignment="1" applyProtection="1">
      <alignment horizontal="center" vertical="center"/>
    </xf>
    <xf numFmtId="164" fontId="28" fillId="36" borderId="65" xfId="0" applyNumberFormat="1" applyFont="1" applyFill="1" applyBorder="1" applyAlignment="1" applyProtection="1">
      <alignment horizontal="center" vertical="center"/>
    </xf>
    <xf numFmtId="165" fontId="28" fillId="36" borderId="121" xfId="0" applyNumberFormat="1" applyFont="1" applyFill="1" applyBorder="1" applyAlignment="1" applyProtection="1">
      <alignment horizontal="center" vertical="center"/>
    </xf>
    <xf numFmtId="2" fontId="28" fillId="47" borderId="121" xfId="0" applyNumberFormat="1" applyFont="1" applyFill="1" applyBorder="1" applyAlignment="1" applyProtection="1">
      <alignment horizontal="center" vertical="center"/>
      <protection locked="0"/>
    </xf>
    <xf numFmtId="164" fontId="28" fillId="45" borderId="65" xfId="0" applyNumberFormat="1" applyFont="1" applyFill="1" applyBorder="1" applyAlignment="1" applyProtection="1">
      <alignment horizontal="center" vertical="center"/>
    </xf>
    <xf numFmtId="164" fontId="38" fillId="46" borderId="65" xfId="0" applyNumberFormat="1" applyFont="1" applyFill="1" applyBorder="1" applyAlignment="1" applyProtection="1">
      <alignment horizontal="center" vertical="center"/>
    </xf>
    <xf numFmtId="164" fontId="38" fillId="43" borderId="65" xfId="0" applyNumberFormat="1" applyFont="1" applyFill="1" applyBorder="1" applyAlignment="1" applyProtection="1">
      <alignment horizontal="center" vertical="center"/>
      <protection locked="0"/>
    </xf>
    <xf numFmtId="1" fontId="38" fillId="43" borderId="65" xfId="0" applyNumberFormat="1" applyFont="1" applyFill="1" applyBorder="1" applyAlignment="1" applyProtection="1">
      <alignment horizontal="center" vertical="center"/>
      <protection locked="0"/>
    </xf>
    <xf numFmtId="164" fontId="38" fillId="41" borderId="65" xfId="0" applyNumberFormat="1" applyFont="1" applyFill="1" applyBorder="1" applyAlignment="1" applyProtection="1">
      <alignment horizontal="center" vertical="center"/>
    </xf>
    <xf numFmtId="1" fontId="28" fillId="48" borderId="65" xfId="0" applyNumberFormat="1" applyFont="1" applyFill="1" applyBorder="1" applyAlignment="1" applyProtection="1">
      <alignment horizontal="center" vertical="center"/>
    </xf>
    <xf numFmtId="0" fontId="28" fillId="36" borderId="62" xfId="0" applyFont="1" applyFill="1" applyBorder="1" applyAlignment="1" applyProtection="1">
      <alignment horizontal="center" vertical="center"/>
    </xf>
    <xf numFmtId="1" fontId="28" fillId="39" borderId="130" xfId="0" applyNumberFormat="1" applyFont="1" applyFill="1" applyBorder="1" applyAlignment="1" applyProtection="1">
      <alignment horizontal="center" vertical="center"/>
      <protection locked="0"/>
    </xf>
    <xf numFmtId="1" fontId="28" fillId="39" borderId="65" xfId="0" applyNumberFormat="1" applyFont="1" applyFill="1" applyBorder="1" applyAlignment="1" applyProtection="1">
      <alignment horizontal="center" vertical="center"/>
      <protection locked="0"/>
    </xf>
    <xf numFmtId="2" fontId="28" fillId="39" borderId="121" xfId="0" applyNumberFormat="1" applyFont="1" applyFill="1" applyBorder="1" applyAlignment="1" applyProtection="1">
      <alignment horizontal="center" vertical="center"/>
      <protection locked="0"/>
    </xf>
    <xf numFmtId="1" fontId="28" fillId="36" borderId="130" xfId="0" applyNumberFormat="1" applyFont="1" applyFill="1" applyBorder="1" applyAlignment="1">
      <alignment horizontal="center" vertical="center"/>
    </xf>
    <xf numFmtId="1" fontId="28" fillId="39" borderId="121" xfId="0" applyNumberFormat="1" applyFont="1" applyFill="1" applyBorder="1" applyAlignment="1" applyProtection="1">
      <alignment horizontal="center" vertical="center"/>
      <protection locked="0"/>
    </xf>
    <xf numFmtId="2" fontId="28" fillId="39" borderId="128" xfId="0" applyNumberFormat="1" applyFont="1" applyFill="1" applyBorder="1" applyAlignment="1" applyProtection="1">
      <alignment horizontal="center" vertical="center"/>
      <protection locked="0"/>
    </xf>
    <xf numFmtId="2" fontId="30" fillId="36" borderId="62" xfId="0" applyNumberFormat="1" applyFont="1" applyFill="1" applyBorder="1" applyAlignment="1" applyProtection="1">
      <alignment horizontal="center" vertical="center"/>
    </xf>
    <xf numFmtId="0" fontId="28" fillId="36" borderId="65" xfId="0" applyFont="1" applyFill="1" applyBorder="1" applyAlignment="1" applyProtection="1">
      <alignment horizontal="center" vertical="center"/>
    </xf>
    <xf numFmtId="164" fontId="30" fillId="36" borderId="62" xfId="0" applyNumberFormat="1" applyFont="1" applyFill="1" applyBorder="1" applyAlignment="1" applyProtection="1">
      <alignment horizontal="center" vertical="center"/>
    </xf>
    <xf numFmtId="2" fontId="30" fillId="36" borderId="65" xfId="0" applyNumberFormat="1" applyFont="1" applyFill="1" applyBorder="1" applyAlignment="1" applyProtection="1">
      <alignment horizontal="center" vertical="center"/>
    </xf>
    <xf numFmtId="164" fontId="30" fillId="36" borderId="65" xfId="0" applyNumberFormat="1" applyFont="1" applyFill="1" applyBorder="1" applyAlignment="1" applyProtection="1">
      <alignment horizontal="center" vertical="center"/>
    </xf>
    <xf numFmtId="164" fontId="30" fillId="36" borderId="67" xfId="0" applyNumberFormat="1" applyFont="1" applyFill="1" applyBorder="1" applyAlignment="1" applyProtection="1">
      <alignment horizontal="center" vertical="center"/>
    </xf>
    <xf numFmtId="2" fontId="30" fillId="41" borderId="106" xfId="0" applyNumberFormat="1" applyFont="1" applyFill="1" applyBorder="1" applyAlignment="1" applyProtection="1">
      <alignment horizontal="center" vertical="center"/>
    </xf>
    <xf numFmtId="1" fontId="38" fillId="39" borderId="62" xfId="0" applyNumberFormat="1" applyFont="1" applyFill="1" applyBorder="1" applyAlignment="1" applyProtection="1">
      <alignment horizontal="center" vertical="center"/>
      <protection locked="0"/>
    </xf>
    <xf numFmtId="0" fontId="38" fillId="39" borderId="65" xfId="0" applyFont="1" applyFill="1" applyBorder="1" applyAlignment="1" applyProtection="1">
      <alignment horizontal="center" vertical="center"/>
      <protection locked="0"/>
    </xf>
    <xf numFmtId="1" fontId="38" fillId="39" borderId="65" xfId="0" applyNumberFormat="1" applyFont="1" applyFill="1" applyBorder="1" applyAlignment="1" applyProtection="1">
      <alignment horizontal="center" vertical="center"/>
      <protection locked="0"/>
    </xf>
    <xf numFmtId="1" fontId="38" fillId="43" borderId="67" xfId="0" applyNumberFormat="1" applyFont="1" applyFill="1" applyBorder="1" applyAlignment="1" applyProtection="1">
      <alignment horizontal="center" vertical="center"/>
      <protection locked="0"/>
    </xf>
    <xf numFmtId="167" fontId="30" fillId="36" borderId="56" xfId="0" applyNumberFormat="1" applyFont="1" applyFill="1" applyBorder="1" applyAlignment="1" applyProtection="1">
      <alignment horizontal="center" vertical="center"/>
    </xf>
    <xf numFmtId="164" fontId="38" fillId="39" borderId="62" xfId="0" applyNumberFormat="1" applyFont="1" applyFill="1" applyBorder="1" applyAlignment="1" applyProtection="1">
      <alignment horizontal="center" vertical="center"/>
      <protection locked="0"/>
    </xf>
    <xf numFmtId="164" fontId="38" fillId="39" borderId="65" xfId="0" applyNumberFormat="1" applyFont="1" applyFill="1" applyBorder="1" applyAlignment="1" applyProtection="1">
      <alignment horizontal="center" vertical="center"/>
      <protection locked="0"/>
    </xf>
    <xf numFmtId="1" fontId="38" fillId="36" borderId="128" xfId="0" applyNumberFormat="1" applyFont="1" applyFill="1" applyBorder="1" applyAlignment="1" applyProtection="1">
      <alignment horizontal="center" vertical="center"/>
    </xf>
    <xf numFmtId="164" fontId="38" fillId="39" borderId="121" xfId="0" applyNumberFormat="1" applyFont="1" applyFill="1" applyBorder="1" applyAlignment="1" applyProtection="1">
      <alignment horizontal="center" vertical="center"/>
      <protection locked="0"/>
    </xf>
    <xf numFmtId="2" fontId="28" fillId="36" borderId="67" xfId="0" applyNumberFormat="1" applyFont="1" applyFill="1" applyBorder="1" applyAlignment="1" applyProtection="1">
      <alignment horizontal="center" vertical="center"/>
    </xf>
    <xf numFmtId="0" fontId="28" fillId="36" borderId="130" xfId="0" applyFont="1" applyFill="1" applyBorder="1" applyAlignment="1" applyProtection="1">
      <alignment horizontal="center" vertical="center" wrapText="1"/>
    </xf>
    <xf numFmtId="0" fontId="28" fillId="36" borderId="27" xfId="0" applyFont="1" applyFill="1" applyBorder="1" applyAlignment="1" applyProtection="1">
      <alignment horizontal="center" vertical="center" wrapText="1"/>
    </xf>
    <xf numFmtId="0" fontId="28" fillId="36" borderId="119" xfId="0" applyFont="1" applyFill="1" applyBorder="1" applyAlignment="1" applyProtection="1">
      <alignment horizontal="center" vertical="center" wrapText="1"/>
    </xf>
    <xf numFmtId="0" fontId="3" fillId="0" borderId="0" xfId="0" applyFont="1" applyAlignment="1" applyProtection="1">
      <alignment horizontal="left" vertical="center" indent="1"/>
    </xf>
    <xf numFmtId="0" fontId="0" fillId="0" borderId="0" xfId="0" applyAlignment="1" applyProtection="1">
      <alignment horizontal="left" vertical="center" indent="1"/>
    </xf>
    <xf numFmtId="0" fontId="33" fillId="0" borderId="0" xfId="0" applyFont="1" applyAlignment="1" applyProtection="1">
      <alignment horizontal="left" vertical="center" indent="1"/>
    </xf>
    <xf numFmtId="0" fontId="0" fillId="0" borderId="0" xfId="0" applyAlignment="1">
      <alignment horizontal="left" vertical="center" indent="1"/>
    </xf>
    <xf numFmtId="0" fontId="3" fillId="0" borderId="0" xfId="0" applyFont="1" applyAlignment="1" applyProtection="1">
      <alignment horizontal="left" indent="1"/>
    </xf>
    <xf numFmtId="0" fontId="60" fillId="0" borderId="67" xfId="0" applyFont="1" applyBorder="1" applyAlignment="1">
      <alignment vertical="distributed"/>
    </xf>
    <xf numFmtId="0" fontId="60" fillId="0" borderId="68" xfId="0" applyFont="1" applyBorder="1" applyAlignment="1">
      <alignment horizontal="center" vertical="distributed"/>
    </xf>
    <xf numFmtId="164" fontId="60" fillId="36" borderId="68" xfId="0" applyNumberFormat="1" applyFont="1" applyFill="1" applyBorder="1" applyAlignment="1">
      <alignment horizontal="center" vertical="distributed"/>
    </xf>
    <xf numFmtId="164" fontId="60" fillId="36" borderId="69" xfId="0" applyNumberFormat="1" applyFont="1" applyFill="1" applyBorder="1" applyAlignment="1">
      <alignment horizontal="center" vertical="distributed"/>
    </xf>
    <xf numFmtId="0" fontId="60" fillId="0" borderId="65" xfId="0" applyFont="1" applyBorder="1" applyAlignment="1">
      <alignment vertical="distributed"/>
    </xf>
    <xf numFmtId="0" fontId="60" fillId="0" borderId="30" xfId="0" applyFont="1" applyBorder="1" applyAlignment="1">
      <alignment horizontal="center" vertical="distributed"/>
    </xf>
    <xf numFmtId="164" fontId="60" fillId="36" borderId="30" xfId="0" applyNumberFormat="1" applyFont="1" applyFill="1" applyBorder="1" applyAlignment="1">
      <alignment horizontal="center" vertical="distributed"/>
    </xf>
    <xf numFmtId="164" fontId="60" fillId="36" borderId="66" xfId="0" applyNumberFormat="1" applyFont="1" applyFill="1" applyBorder="1" applyAlignment="1">
      <alignment horizontal="center" vertical="distributed"/>
    </xf>
    <xf numFmtId="1" fontId="0" fillId="0" borderId="0" xfId="0" applyNumberFormat="1"/>
    <xf numFmtId="164" fontId="0" fillId="0" borderId="0" xfId="0" applyNumberFormat="1"/>
    <xf numFmtId="2" fontId="38" fillId="39" borderId="130" xfId="0" applyNumberFormat="1" applyFont="1" applyFill="1" applyBorder="1" applyAlignment="1" applyProtection="1">
      <alignment horizontal="center" vertical="center"/>
      <protection locked="0"/>
    </xf>
    <xf numFmtId="0" fontId="28" fillId="36" borderId="120" xfId="0" applyFont="1" applyFill="1" applyBorder="1" applyAlignment="1">
      <alignment horizontal="center" vertical="center"/>
    </xf>
    <xf numFmtId="0" fontId="28" fillId="36" borderId="123" xfId="0" applyFont="1" applyFill="1" applyBorder="1" applyAlignment="1">
      <alignment horizontal="center" vertical="center"/>
    </xf>
    <xf numFmtId="164" fontId="38" fillId="39" borderId="63" xfId="0" applyNumberFormat="1" applyFont="1" applyFill="1" applyBorder="1" applyAlignment="1" applyProtection="1">
      <alignment horizontal="center" vertical="center"/>
      <protection locked="0"/>
    </xf>
    <xf numFmtId="164" fontId="38" fillId="39" borderId="64" xfId="0" applyNumberFormat="1" applyFont="1" applyFill="1" applyBorder="1" applyAlignment="1" applyProtection="1">
      <alignment horizontal="center" vertical="center"/>
      <protection locked="0"/>
    </xf>
    <xf numFmtId="1" fontId="28" fillId="36" borderId="130" xfId="0" applyNumberFormat="1" applyFont="1" applyFill="1" applyBorder="1" applyAlignment="1" applyProtection="1">
      <alignment horizontal="center" vertical="center"/>
    </xf>
    <xf numFmtId="1" fontId="28" fillId="36" borderId="27" xfId="0" applyNumberFormat="1" applyFont="1" applyFill="1" applyBorder="1" applyAlignment="1" applyProtection="1">
      <alignment horizontal="center" vertical="center"/>
    </xf>
    <xf numFmtId="0" fontId="62" fillId="0" borderId="0" xfId="0" applyFont="1" applyAlignment="1">
      <alignment horizontal="left" indent="1"/>
    </xf>
    <xf numFmtId="164" fontId="27" fillId="0" borderId="63" xfId="0" applyNumberFormat="1" applyFont="1" applyFill="1" applyBorder="1" applyAlignment="1" applyProtection="1">
      <alignment horizontal="center" vertical="center"/>
    </xf>
    <xf numFmtId="164" fontId="27" fillId="0" borderId="70" xfId="0" applyNumberFormat="1" applyFont="1" applyFill="1" applyBorder="1" applyAlignment="1" applyProtection="1">
      <alignment horizontal="center" vertical="center"/>
    </xf>
    <xf numFmtId="165" fontId="19" fillId="0" borderId="66" xfId="0" applyNumberFormat="1" applyFont="1" applyBorder="1" applyAlignment="1" applyProtection="1">
      <alignment horizontal="center" vertical="center"/>
    </xf>
    <xf numFmtId="165" fontId="19" fillId="0" borderId="30" xfId="0" applyNumberFormat="1" applyFont="1" applyFill="1" applyBorder="1" applyAlignment="1" applyProtection="1">
      <alignment horizontal="center" vertical="center"/>
    </xf>
    <xf numFmtId="165" fontId="19" fillId="0" borderId="66" xfId="0" applyNumberFormat="1" applyFont="1" applyFill="1" applyBorder="1" applyAlignment="1" applyProtection="1">
      <alignment horizontal="center" vertical="center"/>
    </xf>
    <xf numFmtId="1" fontId="24" fillId="0" borderId="30" xfId="0" applyNumberFormat="1" applyFont="1" applyFill="1" applyBorder="1" applyAlignment="1" applyProtection="1">
      <alignment horizontal="center" vertical="center"/>
    </xf>
    <xf numFmtId="1" fontId="24" fillId="0" borderId="66" xfId="0" applyNumberFormat="1" applyFont="1" applyFill="1" applyBorder="1" applyAlignment="1" applyProtection="1">
      <alignment horizontal="center" vertical="center"/>
    </xf>
    <xf numFmtId="1" fontId="19" fillId="0" borderId="30" xfId="0" applyNumberFormat="1" applyFont="1" applyBorder="1" applyAlignment="1" applyProtection="1">
      <alignment horizontal="center" vertical="center"/>
    </xf>
    <xf numFmtId="1" fontId="19" fillId="0" borderId="66" xfId="0" applyNumberFormat="1" applyFont="1" applyBorder="1" applyAlignment="1" applyProtection="1">
      <alignment horizontal="center" vertical="center"/>
    </xf>
    <xf numFmtId="1" fontId="27" fillId="0" borderId="30" xfId="0" applyNumberFormat="1" applyFont="1" applyBorder="1" applyAlignment="1" applyProtection="1">
      <alignment horizontal="center" vertical="center"/>
    </xf>
    <xf numFmtId="1" fontId="27" fillId="0" borderId="66" xfId="0" applyNumberFormat="1" applyFont="1" applyBorder="1" applyAlignment="1" applyProtection="1">
      <alignment horizontal="center" vertical="center"/>
    </xf>
    <xf numFmtId="2" fontId="19" fillId="0" borderId="30" xfId="0" applyNumberFormat="1" applyFont="1" applyBorder="1" applyAlignment="1" applyProtection="1">
      <alignment horizontal="center" vertical="center"/>
    </xf>
    <xf numFmtId="2" fontId="19" fillId="0" borderId="66" xfId="0" applyNumberFormat="1" applyFont="1" applyBorder="1" applyAlignment="1" applyProtection="1">
      <alignment horizontal="center" vertical="center"/>
    </xf>
    <xf numFmtId="165" fontId="19" fillId="0" borderId="125" xfId="0" applyNumberFormat="1" applyFont="1" applyBorder="1" applyAlignment="1" applyProtection="1">
      <alignment horizontal="center" vertical="center"/>
    </xf>
    <xf numFmtId="165" fontId="19" fillId="0" borderId="52" xfId="0" applyNumberFormat="1" applyFont="1" applyBorder="1" applyAlignment="1" applyProtection="1">
      <alignment horizontal="center" vertical="center"/>
    </xf>
    <xf numFmtId="2" fontId="19" fillId="0" borderId="63" xfId="0" applyNumberFormat="1" applyFont="1" applyBorder="1" applyAlignment="1" applyProtection="1">
      <alignment horizontal="center" vertical="center"/>
    </xf>
    <xf numFmtId="2" fontId="19" fillId="0" borderId="70" xfId="0" applyNumberFormat="1" applyFont="1" applyBorder="1" applyAlignment="1" applyProtection="1">
      <alignment horizontal="center" vertical="center"/>
    </xf>
    <xf numFmtId="164" fontId="27" fillId="49" borderId="63" xfId="0" applyNumberFormat="1" applyFont="1" applyFill="1" applyBorder="1" applyAlignment="1" applyProtection="1">
      <alignment horizontal="center" vertical="center"/>
    </xf>
    <xf numFmtId="165" fontId="19" fillId="49" borderId="30" xfId="0" applyNumberFormat="1" applyFont="1" applyFill="1" applyBorder="1" applyAlignment="1" applyProtection="1">
      <alignment horizontal="center" vertical="center"/>
    </xf>
    <xf numFmtId="1" fontId="24" fillId="49" borderId="30" xfId="0" applyNumberFormat="1" applyFont="1" applyFill="1" applyBorder="1" applyAlignment="1" applyProtection="1">
      <alignment horizontal="center" vertical="center"/>
    </xf>
    <xf numFmtId="1" fontId="19" fillId="49" borderId="30" xfId="0" applyNumberFormat="1" applyFont="1" applyFill="1" applyBorder="1" applyAlignment="1" applyProtection="1">
      <alignment horizontal="center" vertical="center"/>
    </xf>
    <xf numFmtId="2" fontId="19" fillId="49" borderId="30" xfId="0" applyNumberFormat="1" applyFont="1" applyFill="1" applyBorder="1" applyAlignment="1" applyProtection="1">
      <alignment horizontal="center" vertical="center"/>
    </xf>
    <xf numFmtId="165" fontId="19" fillId="49" borderId="125" xfId="0" applyNumberFormat="1" applyFont="1" applyFill="1" applyBorder="1" applyAlignment="1" applyProtection="1">
      <alignment horizontal="center" vertical="center"/>
    </xf>
    <xf numFmtId="2" fontId="19" fillId="49" borderId="63" xfId="0" applyNumberFormat="1" applyFont="1" applyFill="1" applyBorder="1" applyAlignment="1" applyProtection="1">
      <alignment horizontal="center" vertical="center"/>
    </xf>
    <xf numFmtId="0" fontId="19" fillId="0" borderId="70" xfId="0" applyFont="1" applyBorder="1" applyAlignment="1" applyProtection="1">
      <alignment horizontal="center" vertical="center"/>
    </xf>
    <xf numFmtId="165" fontId="19" fillId="49" borderId="131" xfId="0" applyNumberFormat="1" applyFont="1" applyFill="1" applyBorder="1" applyAlignment="1" applyProtection="1">
      <alignment horizontal="center" vertical="center"/>
    </xf>
    <xf numFmtId="165" fontId="4" fillId="0" borderId="30" xfId="0" applyNumberFormat="1" applyFont="1" applyBorder="1" applyAlignment="1" applyProtection="1">
      <alignment horizontal="center" vertical="center"/>
    </xf>
    <xf numFmtId="165" fontId="19" fillId="0" borderId="29" xfId="0" applyNumberFormat="1" applyFont="1" applyBorder="1" applyAlignment="1" applyProtection="1">
      <alignment horizontal="center" vertical="center"/>
    </xf>
    <xf numFmtId="165" fontId="4" fillId="49" borderId="50" xfId="0" applyNumberFormat="1" applyFont="1" applyFill="1" applyBorder="1" applyAlignment="1" applyProtection="1">
      <alignment horizontal="center" vertical="center"/>
    </xf>
    <xf numFmtId="164" fontId="38" fillId="52" borderId="65" xfId="0" applyNumberFormat="1" applyFont="1" applyFill="1" applyBorder="1" applyAlignment="1" applyProtection="1">
      <alignment horizontal="center" vertical="center"/>
      <protection locked="0"/>
    </xf>
    <xf numFmtId="164" fontId="38" fillId="52" borderId="30" xfId="0" applyNumberFormat="1" applyFont="1" applyFill="1" applyBorder="1" applyAlignment="1" applyProtection="1">
      <alignment horizontal="center" vertical="center"/>
      <protection locked="0"/>
    </xf>
    <xf numFmtId="164" fontId="38" fillId="52" borderId="66" xfId="0" applyNumberFormat="1" applyFont="1" applyFill="1" applyBorder="1" applyAlignment="1" applyProtection="1">
      <alignment horizontal="center" vertical="center"/>
      <protection locked="0"/>
    </xf>
    <xf numFmtId="2" fontId="28" fillId="47" borderId="27" xfId="0" applyNumberFormat="1" applyFont="1" applyFill="1" applyBorder="1" applyAlignment="1" applyProtection="1">
      <alignment horizontal="center" vertical="center"/>
      <protection locked="0"/>
    </xf>
    <xf numFmtId="164" fontId="38" fillId="47" borderId="130" xfId="0" applyNumberFormat="1" applyFont="1" applyFill="1" applyBorder="1" applyAlignment="1" applyProtection="1">
      <alignment horizontal="center" vertical="center"/>
      <protection locked="0"/>
    </xf>
    <xf numFmtId="164" fontId="28" fillId="47" borderId="27" xfId="0" applyNumberFormat="1" applyFont="1" applyFill="1" applyBorder="1" applyAlignment="1" applyProtection="1">
      <alignment horizontal="center" vertical="center"/>
      <protection locked="0"/>
    </xf>
    <xf numFmtId="164" fontId="28" fillId="47" borderId="119" xfId="0" applyNumberFormat="1" applyFont="1" applyFill="1" applyBorder="1" applyAlignment="1" applyProtection="1">
      <alignment horizontal="center" vertical="center"/>
      <protection locked="0"/>
    </xf>
    <xf numFmtId="1" fontId="38" fillId="47" borderId="65" xfId="0" applyNumberFormat="1" applyFont="1" applyFill="1" applyBorder="1" applyAlignment="1" applyProtection="1">
      <alignment horizontal="center" vertical="center"/>
      <protection locked="0"/>
    </xf>
    <xf numFmtId="164" fontId="28" fillId="47" borderId="30" xfId="0" applyNumberFormat="1" applyFont="1" applyFill="1" applyBorder="1" applyAlignment="1" applyProtection="1">
      <alignment horizontal="center" vertical="center"/>
      <protection locked="0"/>
    </xf>
    <xf numFmtId="164" fontId="28" fillId="47" borderId="66" xfId="0" applyNumberFormat="1" applyFont="1" applyFill="1" applyBorder="1" applyAlignment="1" applyProtection="1">
      <alignment horizontal="center" vertical="center"/>
      <protection locked="0"/>
    </xf>
    <xf numFmtId="164" fontId="38" fillId="52" borderId="121" xfId="0" applyNumberFormat="1" applyFont="1" applyFill="1" applyBorder="1" applyAlignment="1" applyProtection="1">
      <alignment horizontal="center" vertical="center"/>
      <protection locked="0"/>
    </xf>
    <xf numFmtId="164" fontId="38" fillId="52" borderId="33" xfId="0" applyNumberFormat="1" applyFont="1" applyFill="1" applyBorder="1" applyAlignment="1" applyProtection="1">
      <alignment horizontal="center" vertical="center"/>
      <protection locked="0"/>
    </xf>
    <xf numFmtId="164" fontId="38" fillId="52" borderId="122" xfId="0" applyNumberFormat="1" applyFont="1" applyFill="1" applyBorder="1" applyAlignment="1" applyProtection="1">
      <alignment horizontal="center" vertical="center"/>
      <protection locked="0"/>
    </xf>
    <xf numFmtId="164" fontId="27" fillId="0" borderId="138" xfId="0" applyNumberFormat="1" applyFont="1" applyFill="1" applyBorder="1" applyAlignment="1" applyProtection="1">
      <alignment horizontal="center" vertical="center"/>
    </xf>
    <xf numFmtId="2" fontId="27" fillId="36" borderId="63" xfId="0" applyNumberFormat="1" applyFont="1" applyFill="1" applyBorder="1" applyAlignment="1" applyProtection="1">
      <alignment horizontal="center" vertical="center"/>
    </xf>
    <xf numFmtId="164" fontId="27" fillId="0" borderId="64" xfId="0" applyNumberFormat="1" applyFont="1" applyFill="1" applyBorder="1" applyAlignment="1" applyProtection="1">
      <alignment horizontal="center" vertical="center"/>
    </xf>
    <xf numFmtId="165" fontId="19" fillId="36" borderId="30" xfId="0" applyNumberFormat="1" applyFont="1" applyFill="1" applyBorder="1" applyAlignment="1" applyProtection="1">
      <alignment horizontal="center" vertical="center"/>
    </xf>
    <xf numFmtId="1" fontId="19" fillId="36" borderId="30" xfId="0" applyNumberFormat="1" applyFont="1" applyFill="1" applyBorder="1" applyAlignment="1" applyProtection="1">
      <alignment horizontal="center" vertical="center"/>
    </xf>
    <xf numFmtId="1" fontId="27" fillId="36" borderId="30" xfId="0" applyNumberFormat="1" applyFont="1" applyFill="1" applyBorder="1" applyAlignment="1" applyProtection="1">
      <alignment horizontal="center" vertical="center"/>
    </xf>
    <xf numFmtId="2" fontId="19" fillId="36" borderId="30" xfId="0" applyNumberFormat="1" applyFont="1" applyFill="1" applyBorder="1" applyAlignment="1" applyProtection="1">
      <alignment horizontal="center" vertical="center"/>
    </xf>
    <xf numFmtId="165" fontId="26" fillId="36" borderId="125" xfId="0" applyNumberFormat="1" applyFont="1" applyFill="1" applyBorder="1" applyAlignment="1" applyProtection="1">
      <alignment horizontal="center" vertical="center"/>
    </xf>
    <xf numFmtId="165" fontId="19" fillId="0" borderId="139" xfId="0" applyNumberFormat="1" applyFont="1" applyBorder="1" applyAlignment="1" applyProtection="1">
      <alignment horizontal="center" vertical="center"/>
    </xf>
    <xf numFmtId="1" fontId="24" fillId="54" borderId="30" xfId="0" applyNumberFormat="1" applyFont="1" applyFill="1" applyBorder="1" applyAlignment="1" applyProtection="1">
      <alignment horizontal="center" vertical="center"/>
    </xf>
    <xf numFmtId="165" fontId="19" fillId="53" borderId="30" xfId="0" applyNumberFormat="1" applyFont="1" applyFill="1" applyBorder="1" applyAlignment="1" applyProtection="1">
      <alignment horizontal="center" vertical="center"/>
    </xf>
    <xf numFmtId="1" fontId="24" fillId="53" borderId="30" xfId="0" applyNumberFormat="1" applyFont="1" applyFill="1" applyBorder="1" applyAlignment="1" applyProtection="1">
      <alignment horizontal="center" vertical="center"/>
    </xf>
    <xf numFmtId="1" fontId="19" fillId="53" borderId="30" xfId="0" applyNumberFormat="1" applyFont="1" applyFill="1" applyBorder="1" applyAlignment="1" applyProtection="1">
      <alignment horizontal="center" vertical="center"/>
    </xf>
    <xf numFmtId="2" fontId="19" fillId="53" borderId="30" xfId="0" applyNumberFormat="1" applyFont="1" applyFill="1" applyBorder="1" applyAlignment="1" applyProtection="1">
      <alignment horizontal="center" vertical="center"/>
    </xf>
    <xf numFmtId="165" fontId="19" fillId="53" borderId="125" xfId="0" applyNumberFormat="1" applyFont="1" applyFill="1" applyBorder="1" applyAlignment="1" applyProtection="1">
      <alignment horizontal="center" vertical="center"/>
    </xf>
    <xf numFmtId="1" fontId="19" fillId="49" borderId="131" xfId="0" applyNumberFormat="1" applyFont="1" applyFill="1" applyBorder="1" applyAlignment="1" applyProtection="1">
      <alignment horizontal="center" vertical="center"/>
    </xf>
    <xf numFmtId="1" fontId="27" fillId="49" borderId="131" xfId="0" applyNumberFormat="1" applyFont="1" applyFill="1" applyBorder="1" applyAlignment="1" applyProtection="1">
      <alignment horizontal="center" vertical="center"/>
    </xf>
    <xf numFmtId="2" fontId="19" fillId="49" borderId="131" xfId="0" applyNumberFormat="1" applyFont="1" applyFill="1" applyBorder="1" applyAlignment="1" applyProtection="1">
      <alignment horizontal="center" vertical="center"/>
    </xf>
    <xf numFmtId="165" fontId="19" fillId="49" borderId="133" xfId="0" applyNumberFormat="1" applyFont="1" applyFill="1" applyBorder="1" applyAlignment="1" applyProtection="1">
      <alignment horizontal="center" vertical="center"/>
    </xf>
    <xf numFmtId="166" fontId="19" fillId="53" borderId="30" xfId="0" applyNumberFormat="1" applyFont="1" applyFill="1" applyBorder="1" applyAlignment="1" applyProtection="1">
      <alignment horizontal="center" vertical="center"/>
    </xf>
    <xf numFmtId="166" fontId="19" fillId="49" borderId="30" xfId="0" applyNumberFormat="1" applyFont="1" applyFill="1" applyBorder="1" applyAlignment="1" applyProtection="1">
      <alignment horizontal="center" vertical="center"/>
    </xf>
    <xf numFmtId="2" fontId="28" fillId="47" borderId="119" xfId="0" applyNumberFormat="1" applyFont="1" applyFill="1" applyBorder="1" applyAlignment="1" applyProtection="1">
      <alignment horizontal="center" vertical="center"/>
      <protection locked="0"/>
    </xf>
    <xf numFmtId="164" fontId="38" fillId="41" borderId="67" xfId="0" applyNumberFormat="1" applyFont="1" applyFill="1" applyBorder="1" applyAlignment="1" applyProtection="1">
      <alignment horizontal="center" vertical="center"/>
    </xf>
    <xf numFmtId="164" fontId="38" fillId="41" borderId="68" xfId="0" applyNumberFormat="1" applyFont="1" applyFill="1" applyBorder="1" applyAlignment="1" applyProtection="1">
      <alignment horizontal="center" vertical="center"/>
    </xf>
    <xf numFmtId="164" fontId="38" fillId="41" borderId="69" xfId="0" applyNumberFormat="1" applyFont="1" applyFill="1" applyBorder="1" applyAlignment="1" applyProtection="1">
      <alignment horizontal="center" vertical="center"/>
    </xf>
    <xf numFmtId="165" fontId="19" fillId="56" borderId="30" xfId="0" applyNumberFormat="1" applyFont="1" applyFill="1" applyBorder="1" applyAlignment="1" applyProtection="1">
      <alignment horizontal="center" vertical="center"/>
    </xf>
    <xf numFmtId="1" fontId="24" fillId="56" borderId="30" xfId="0" applyNumberFormat="1" applyFont="1" applyFill="1" applyBorder="1" applyAlignment="1" applyProtection="1">
      <alignment horizontal="center" vertical="center"/>
    </xf>
    <xf numFmtId="165" fontId="19" fillId="29" borderId="136" xfId="0" applyNumberFormat="1" applyFont="1" applyFill="1" applyBorder="1" applyAlignment="1" applyProtection="1">
      <alignment horizontal="center" vertical="center"/>
    </xf>
    <xf numFmtId="2" fontId="19" fillId="29" borderId="131" xfId="0" applyNumberFormat="1" applyFont="1" applyFill="1" applyBorder="1" applyAlignment="1" applyProtection="1">
      <alignment horizontal="center" vertical="center"/>
    </xf>
    <xf numFmtId="2" fontId="26" fillId="29" borderId="131" xfId="0" applyNumberFormat="1" applyFont="1" applyFill="1" applyBorder="1" applyAlignment="1" applyProtection="1">
      <alignment horizontal="center" vertical="center"/>
    </xf>
    <xf numFmtId="164" fontId="19" fillId="29" borderId="136" xfId="0" applyNumberFormat="1" applyFont="1" applyFill="1" applyBorder="1" applyAlignment="1" applyProtection="1">
      <alignment horizontal="center" vertical="center"/>
    </xf>
    <xf numFmtId="164" fontId="19" fillId="29" borderId="131" xfId="0" applyNumberFormat="1" applyFont="1" applyFill="1" applyBorder="1" applyAlignment="1" applyProtection="1">
      <alignment horizontal="center" vertical="center"/>
    </xf>
    <xf numFmtId="1" fontId="19" fillId="29" borderId="133" xfId="0" applyNumberFormat="1" applyFont="1" applyFill="1" applyBorder="1" applyAlignment="1" applyProtection="1">
      <alignment horizontal="center" vertical="center"/>
    </xf>
    <xf numFmtId="1" fontId="19" fillId="0" borderId="51" xfId="0" applyNumberFormat="1" applyFont="1" applyBorder="1" applyAlignment="1" applyProtection="1">
      <alignment horizontal="center" vertical="center"/>
    </xf>
    <xf numFmtId="1" fontId="27" fillId="0" borderId="51" xfId="0" applyNumberFormat="1" applyFont="1" applyBorder="1" applyAlignment="1" applyProtection="1">
      <alignment horizontal="center" vertical="center"/>
    </xf>
    <xf numFmtId="2" fontId="19" fillId="0" borderId="51" xfId="0" applyNumberFormat="1" applyFont="1" applyBorder="1" applyAlignment="1" applyProtection="1">
      <alignment horizontal="center" vertical="center"/>
    </xf>
    <xf numFmtId="2" fontId="19" fillId="0" borderId="131" xfId="0" applyNumberFormat="1" applyFont="1" applyBorder="1" applyAlignment="1" applyProtection="1">
      <alignment horizontal="center" vertical="center"/>
    </xf>
    <xf numFmtId="1" fontId="27" fillId="53" borderId="30" xfId="0" applyNumberFormat="1" applyFont="1" applyFill="1" applyBorder="1" applyAlignment="1" applyProtection="1">
      <alignment horizontal="center" vertical="center"/>
    </xf>
    <xf numFmtId="165" fontId="19" fillId="47" borderId="136" xfId="0" applyNumberFormat="1" applyFont="1" applyFill="1" applyBorder="1" applyAlignment="1" applyProtection="1">
      <alignment horizontal="center" vertical="center"/>
    </xf>
    <xf numFmtId="2" fontId="19" fillId="47" borderId="131" xfId="0" applyNumberFormat="1" applyFont="1" applyFill="1" applyBorder="1" applyAlignment="1" applyProtection="1">
      <alignment horizontal="center" vertical="center"/>
    </xf>
    <xf numFmtId="2" fontId="26" fillId="47" borderId="131" xfId="0" applyNumberFormat="1" applyFont="1" applyFill="1" applyBorder="1" applyAlignment="1" applyProtection="1">
      <alignment horizontal="center" vertical="center"/>
    </xf>
    <xf numFmtId="1" fontId="19" fillId="47" borderId="131" xfId="0" applyNumberFormat="1" applyFont="1" applyFill="1" applyBorder="1" applyAlignment="1" applyProtection="1">
      <alignment horizontal="center" vertical="center"/>
    </xf>
    <xf numFmtId="1" fontId="19" fillId="47" borderId="137" xfId="0" applyNumberFormat="1" applyFont="1" applyFill="1" applyBorder="1" applyAlignment="1" applyProtection="1">
      <alignment horizontal="center" vertical="center"/>
    </xf>
    <xf numFmtId="1" fontId="19" fillId="54" borderId="30" xfId="0" applyNumberFormat="1" applyFont="1" applyFill="1" applyBorder="1" applyAlignment="1" applyProtection="1">
      <alignment horizontal="center" vertical="center"/>
    </xf>
    <xf numFmtId="165" fontId="19" fillId="54" borderId="30" xfId="0" applyNumberFormat="1" applyFont="1" applyFill="1" applyBorder="1" applyAlignment="1" applyProtection="1">
      <alignment horizontal="center" vertical="center"/>
    </xf>
    <xf numFmtId="1" fontId="27" fillId="54" borderId="30" xfId="0" applyNumberFormat="1" applyFont="1" applyFill="1" applyBorder="1" applyAlignment="1" applyProtection="1">
      <alignment horizontal="center" vertical="center"/>
    </xf>
    <xf numFmtId="2" fontId="19" fillId="54" borderId="30" xfId="0" applyNumberFormat="1" applyFont="1" applyFill="1" applyBorder="1" applyAlignment="1" applyProtection="1">
      <alignment horizontal="center" vertical="center"/>
    </xf>
    <xf numFmtId="165" fontId="19" fillId="54" borderId="125" xfId="0" applyNumberFormat="1" applyFont="1" applyFill="1" applyBorder="1" applyAlignment="1" applyProtection="1">
      <alignment horizontal="center" vertical="center"/>
    </xf>
    <xf numFmtId="0" fontId="0" fillId="0" borderId="0" xfId="0" applyAlignment="1" applyProtection="1">
      <alignment vertical="top"/>
    </xf>
    <xf numFmtId="0" fontId="0" fillId="0" borderId="0" xfId="0" applyAlignment="1">
      <alignment vertical="top"/>
    </xf>
    <xf numFmtId="0" fontId="19" fillId="0" borderId="0" xfId="0" applyFont="1" applyAlignment="1" applyProtection="1">
      <alignment vertical="top"/>
    </xf>
    <xf numFmtId="0" fontId="19" fillId="0" borderId="0" xfId="0" applyFont="1" applyAlignment="1">
      <alignment vertical="top"/>
    </xf>
    <xf numFmtId="0" fontId="26" fillId="0" borderId="0" xfId="0" applyFont="1" applyAlignment="1" applyProtection="1">
      <alignment vertical="top"/>
    </xf>
    <xf numFmtId="0" fontId="0" fillId="0" borderId="0" xfId="0" applyAlignment="1" applyProtection="1">
      <alignment vertical="top"/>
      <protection hidden="1"/>
    </xf>
    <xf numFmtId="1" fontId="27" fillId="49" borderId="30" xfId="0" applyNumberFormat="1" applyFont="1" applyFill="1" applyBorder="1" applyAlignment="1" applyProtection="1">
      <alignment horizontal="center" vertical="center"/>
    </xf>
    <xf numFmtId="0" fontId="20" fillId="27" borderId="0" xfId="0" applyFont="1" applyFill="1" applyAlignment="1" applyProtection="1">
      <alignment vertical="center"/>
    </xf>
    <xf numFmtId="0" fontId="21" fillId="27" borderId="0" xfId="0" applyFont="1" applyFill="1" applyAlignment="1" applyProtection="1">
      <alignment vertical="center"/>
    </xf>
    <xf numFmtId="0" fontId="20" fillId="27" borderId="14" xfId="0" applyFont="1" applyFill="1" applyBorder="1" applyAlignment="1" applyProtection="1">
      <alignment vertical="center"/>
    </xf>
    <xf numFmtId="0" fontId="21" fillId="27" borderId="0" xfId="0" applyFont="1" applyFill="1" applyBorder="1" applyAlignment="1" applyProtection="1">
      <alignment vertical="center"/>
    </xf>
    <xf numFmtId="0" fontId="0" fillId="27" borderId="0" xfId="0" applyFill="1" applyAlignment="1" applyProtection="1">
      <alignment vertical="center"/>
    </xf>
    <xf numFmtId="0" fontId="22" fillId="27" borderId="0" xfId="0" applyFont="1" applyFill="1" applyAlignment="1" applyProtection="1">
      <alignment vertical="center"/>
    </xf>
    <xf numFmtId="0" fontId="0" fillId="27" borderId="15" xfId="0" applyFill="1" applyBorder="1" applyAlignment="1" applyProtection="1">
      <alignment vertical="center"/>
    </xf>
    <xf numFmtId="0" fontId="23" fillId="1" borderId="16" xfId="0" applyFont="1" applyFill="1" applyBorder="1" applyAlignment="1" applyProtection="1">
      <alignment vertical="center"/>
    </xf>
    <xf numFmtId="0" fontId="19" fillId="1" borderId="16" xfId="0" applyFont="1" applyFill="1" applyBorder="1" applyAlignment="1" applyProtection="1">
      <alignment vertical="center"/>
    </xf>
    <xf numFmtId="0" fontId="24" fillId="1" borderId="16" xfId="0" applyFont="1" applyFill="1" applyBorder="1" applyAlignment="1" applyProtection="1">
      <alignment vertical="center"/>
    </xf>
    <xf numFmtId="0" fontId="19" fillId="1" borderId="17" xfId="0" applyFont="1" applyFill="1" applyBorder="1" applyAlignment="1" applyProtection="1">
      <alignment vertical="center"/>
    </xf>
    <xf numFmtId="0" fontId="25" fillId="28" borderId="18" xfId="0" applyFont="1" applyFill="1" applyBorder="1" applyAlignment="1" applyProtection="1">
      <alignment horizontal="center" vertical="center"/>
    </xf>
    <xf numFmtId="0" fontId="19" fillId="1" borderId="19" xfId="0" applyFont="1" applyFill="1" applyBorder="1" applyAlignment="1" applyProtection="1">
      <alignment vertical="center"/>
    </xf>
    <xf numFmtId="0" fontId="27" fillId="27" borderId="42" xfId="0" applyFont="1" applyFill="1" applyBorder="1" applyAlignment="1" applyProtection="1">
      <alignment vertical="center"/>
    </xf>
    <xf numFmtId="0" fontId="0" fillId="0" borderId="42" xfId="0" applyBorder="1" applyAlignment="1" applyProtection="1">
      <alignment vertical="center"/>
    </xf>
    <xf numFmtId="2" fontId="27" fillId="27" borderId="135" xfId="0" applyNumberFormat="1" applyFont="1" applyFill="1" applyBorder="1" applyAlignment="1" applyProtection="1">
      <alignment horizontal="center" vertical="center"/>
    </xf>
    <xf numFmtId="0" fontId="4" fillId="32" borderId="26" xfId="0" applyFont="1" applyFill="1" applyBorder="1" applyAlignment="1" applyProtection="1">
      <alignment vertical="center"/>
    </xf>
    <xf numFmtId="0" fontId="19" fillId="1" borderId="16" xfId="0" applyFont="1" applyFill="1" applyBorder="1" applyAlignment="1" applyProtection="1">
      <alignment horizontal="center" vertical="center"/>
    </xf>
    <xf numFmtId="0" fontId="19" fillId="1" borderId="45" xfId="0" applyFont="1" applyFill="1" applyBorder="1" applyAlignment="1" applyProtection="1">
      <alignment vertical="center"/>
    </xf>
    <xf numFmtId="164" fontId="24" fillId="49" borderId="132" xfId="0" applyNumberFormat="1" applyFont="1" applyFill="1" applyBorder="1" applyAlignment="1" applyProtection="1">
      <alignment horizontal="center" vertical="center"/>
    </xf>
    <xf numFmtId="165" fontId="4" fillId="49" borderId="131" xfId="0" applyNumberFormat="1" applyFont="1" applyFill="1" applyBorder="1" applyAlignment="1" applyProtection="1">
      <alignment horizontal="center" vertical="center"/>
    </xf>
    <xf numFmtId="165" fontId="4" fillId="50" borderId="30" xfId="0" applyNumberFormat="1" applyFont="1" applyFill="1" applyBorder="1" applyAlignment="1" applyProtection="1">
      <alignment horizontal="center" vertical="center"/>
    </xf>
    <xf numFmtId="165" fontId="4" fillId="49" borderId="30" xfId="0" applyNumberFormat="1" applyFont="1" applyFill="1" applyBorder="1" applyAlignment="1" applyProtection="1">
      <alignment horizontal="center" vertical="center"/>
    </xf>
    <xf numFmtId="165" fontId="4" fillId="50" borderId="66" xfId="0" applyNumberFormat="1" applyFont="1" applyFill="1" applyBorder="1" applyAlignment="1" applyProtection="1">
      <alignment horizontal="center" vertical="center"/>
    </xf>
    <xf numFmtId="0" fontId="4" fillId="0" borderId="65" xfId="0" applyFont="1" applyBorder="1" applyAlignment="1" applyProtection="1">
      <alignment vertical="center"/>
    </xf>
    <xf numFmtId="0" fontId="4" fillId="0" borderId="29" xfId="0" applyFont="1" applyBorder="1" applyAlignment="1" applyProtection="1">
      <alignment horizontal="center" vertical="center"/>
    </xf>
    <xf numFmtId="1" fontId="4" fillId="49" borderId="131" xfId="0" applyNumberFormat="1" applyFont="1" applyFill="1" applyBorder="1" applyAlignment="1" applyProtection="1">
      <alignment horizontal="center" vertical="center"/>
    </xf>
    <xf numFmtId="1" fontId="4" fillId="0" borderId="30" xfId="0" applyNumberFormat="1" applyFont="1" applyFill="1" applyBorder="1" applyAlignment="1" applyProtection="1">
      <alignment horizontal="center" vertical="center"/>
    </xf>
    <xf numFmtId="1" fontId="4" fillId="49" borderId="30" xfId="0" applyNumberFormat="1" applyFont="1" applyFill="1" applyBorder="1" applyAlignment="1" applyProtection="1">
      <alignment horizontal="center" vertical="center"/>
    </xf>
    <xf numFmtId="0" fontId="4" fillId="51" borderId="65" xfId="0" applyFont="1" applyFill="1" applyBorder="1" applyAlignment="1" applyProtection="1">
      <alignment vertical="center"/>
    </xf>
    <xf numFmtId="0" fontId="4" fillId="51" borderId="29" xfId="0" applyFont="1" applyFill="1" applyBorder="1" applyAlignment="1" applyProtection="1">
      <alignment horizontal="center" vertical="center"/>
    </xf>
    <xf numFmtId="1" fontId="4" fillId="51" borderId="30" xfId="0" applyNumberFormat="1" applyFont="1" applyFill="1" applyBorder="1" applyAlignment="1" applyProtection="1">
      <alignment horizontal="center" vertical="center"/>
    </xf>
    <xf numFmtId="1" fontId="4" fillId="51" borderId="66" xfId="0" applyNumberFormat="1" applyFont="1" applyFill="1" applyBorder="1" applyAlignment="1" applyProtection="1">
      <alignment horizontal="center" vertical="center"/>
    </xf>
    <xf numFmtId="1" fontId="24" fillId="49" borderId="131" xfId="0" applyNumberFormat="1" applyFont="1" applyFill="1" applyBorder="1" applyAlignment="1" applyProtection="1">
      <alignment horizontal="center" vertical="center"/>
    </xf>
    <xf numFmtId="2" fontId="4" fillId="49" borderId="131" xfId="0" applyNumberFormat="1" applyFont="1" applyFill="1" applyBorder="1" applyAlignment="1" applyProtection="1">
      <alignment horizontal="center" vertical="center"/>
    </xf>
    <xf numFmtId="165" fontId="4" fillId="49" borderId="133" xfId="0" applyNumberFormat="1" applyFont="1" applyFill="1" applyBorder="1" applyAlignment="1" applyProtection="1">
      <alignment horizontal="center" vertical="center"/>
    </xf>
    <xf numFmtId="2" fontId="4" fillId="49" borderId="132" xfId="0" applyNumberFormat="1" applyFont="1" applyFill="1" applyBorder="1" applyAlignment="1" applyProtection="1">
      <alignment horizontal="center" vertical="center"/>
    </xf>
    <xf numFmtId="2" fontId="19" fillId="0" borderId="29" xfId="0" applyNumberFormat="1" applyFont="1" applyBorder="1" applyAlignment="1" applyProtection="1">
      <alignment horizontal="center" vertical="center"/>
    </xf>
    <xf numFmtId="1" fontId="24" fillId="0" borderId="30" xfId="0" applyNumberFormat="1" applyFont="1" applyBorder="1" applyAlignment="1" applyProtection="1">
      <alignment horizontal="center" vertical="center"/>
    </xf>
    <xf numFmtId="1" fontId="24" fillId="0" borderId="29" xfId="0" applyNumberFormat="1" applyFont="1" applyBorder="1" applyAlignment="1" applyProtection="1">
      <alignment horizontal="center" vertical="center"/>
    </xf>
    <xf numFmtId="0" fontId="19" fillId="0" borderId="31" xfId="0" applyFont="1" applyBorder="1" applyAlignment="1" applyProtection="1">
      <alignment horizontal="center" vertical="center"/>
    </xf>
    <xf numFmtId="165" fontId="19" fillId="49" borderId="134" xfId="0" applyNumberFormat="1" applyFont="1" applyFill="1" applyBorder="1" applyAlignment="1" applyProtection="1">
      <alignment horizontal="center" vertical="center"/>
    </xf>
    <xf numFmtId="165" fontId="19" fillId="0" borderId="68" xfId="0" applyNumberFormat="1" applyFont="1" applyBorder="1" applyAlignment="1" applyProtection="1">
      <alignment horizontal="center" vertical="center"/>
    </xf>
    <xf numFmtId="165" fontId="19" fillId="49" borderId="68" xfId="0" applyNumberFormat="1" applyFont="1" applyFill="1" applyBorder="1" applyAlignment="1" applyProtection="1">
      <alignment horizontal="center" vertical="center"/>
    </xf>
    <xf numFmtId="165" fontId="19" fillId="0" borderId="72" xfId="0" applyNumberFormat="1" applyFont="1" applyBorder="1" applyAlignment="1" applyProtection="1">
      <alignment horizontal="center" vertical="center"/>
    </xf>
    <xf numFmtId="165" fontId="24" fillId="0" borderId="55" xfId="0" applyNumberFormat="1" applyFont="1" applyBorder="1" applyAlignment="1" applyProtection="1">
      <alignment horizontal="center" vertical="center"/>
    </xf>
    <xf numFmtId="0" fontId="19" fillId="0" borderId="48" xfId="0" applyFont="1" applyBorder="1" applyAlignment="1" applyProtection="1">
      <alignment horizontal="center" vertical="center"/>
    </xf>
    <xf numFmtId="165" fontId="19" fillId="0" borderId="48" xfId="0" applyNumberFormat="1" applyFont="1" applyBorder="1" applyAlignment="1" applyProtection="1">
      <alignment horizontal="center" vertical="center"/>
    </xf>
    <xf numFmtId="165" fontId="24" fillId="0" borderId="56" xfId="0" applyNumberFormat="1" applyFont="1" applyBorder="1" applyAlignment="1" applyProtection="1">
      <alignment horizontal="center" vertical="center"/>
    </xf>
    <xf numFmtId="0" fontId="19" fillId="0" borderId="0" xfId="0" applyFont="1" applyAlignment="1" applyProtection="1">
      <alignment horizontal="center" vertical="center"/>
    </xf>
    <xf numFmtId="1" fontId="24" fillId="0" borderId="14" xfId="0" applyNumberFormat="1" applyFont="1" applyBorder="1" applyAlignment="1" applyProtection="1">
      <alignment horizontal="center" vertical="center"/>
    </xf>
    <xf numFmtId="165" fontId="24" fillId="0" borderId="14" xfId="0" applyNumberFormat="1" applyFont="1" applyBorder="1" applyAlignment="1" applyProtection="1">
      <alignment horizontal="center" vertical="center"/>
    </xf>
    <xf numFmtId="0" fontId="19" fillId="55" borderId="0" xfId="0" applyFont="1" applyFill="1" applyAlignment="1" applyProtection="1">
      <alignment horizontal="center" vertical="center"/>
    </xf>
    <xf numFmtId="165" fontId="19" fillId="55" borderId="0" xfId="0" applyNumberFormat="1" applyFont="1" applyFill="1" applyAlignment="1" applyProtection="1">
      <alignment horizontal="center" vertical="center"/>
    </xf>
    <xf numFmtId="0" fontId="24" fillId="0" borderId="0" xfId="0" applyFont="1" applyBorder="1" applyAlignment="1" applyProtection="1">
      <alignment horizontal="center" vertical="center"/>
    </xf>
    <xf numFmtId="0" fontId="23" fillId="0" borderId="0" xfId="0" applyFont="1" applyAlignment="1" applyProtection="1">
      <alignment vertical="center"/>
    </xf>
    <xf numFmtId="14" fontId="0" fillId="0" borderId="0" xfId="0" applyNumberFormat="1" applyAlignment="1" applyProtection="1">
      <alignment horizontal="left" vertical="center"/>
    </xf>
    <xf numFmtId="164" fontId="19" fillId="29" borderId="26" xfId="0" applyNumberFormat="1" applyFont="1" applyFill="1" applyBorder="1" applyAlignment="1" applyProtection="1">
      <alignment horizontal="center" vertical="center"/>
    </xf>
    <xf numFmtId="1" fontId="19" fillId="29" borderId="131" xfId="0" applyNumberFormat="1" applyFont="1" applyFill="1" applyBorder="1" applyAlignment="1" applyProtection="1">
      <alignment horizontal="center" vertical="center"/>
    </xf>
    <xf numFmtId="0" fontId="4" fillId="0" borderId="26" xfId="0" applyFont="1" applyBorder="1" applyAlignment="1" applyProtection="1">
      <alignment vertical="center"/>
    </xf>
    <xf numFmtId="164" fontId="19" fillId="0" borderId="26" xfId="0" applyNumberFormat="1" applyFont="1" applyBorder="1" applyAlignment="1" applyProtection="1">
      <alignment horizontal="center" vertical="center"/>
    </xf>
    <xf numFmtId="2" fontId="27" fillId="0" borderId="34" xfId="0" applyNumberFormat="1" applyFont="1" applyFill="1" applyBorder="1" applyAlignment="1" applyProtection="1">
      <alignment horizontal="center" vertical="center"/>
    </xf>
    <xf numFmtId="165" fontId="19" fillId="57" borderId="131" xfId="0" applyNumberFormat="1" applyFont="1" applyFill="1" applyBorder="1" applyAlignment="1" applyProtection="1">
      <alignment horizontal="center" vertical="center"/>
    </xf>
    <xf numFmtId="165" fontId="4" fillId="57" borderId="131" xfId="0" applyNumberFormat="1" applyFont="1" applyFill="1" applyBorder="1" applyAlignment="1" applyProtection="1">
      <alignment horizontal="center" vertical="center"/>
    </xf>
    <xf numFmtId="164" fontId="27" fillId="56" borderId="63" xfId="0" applyNumberFormat="1" applyFont="1" applyFill="1" applyBorder="1" applyAlignment="1" applyProtection="1">
      <alignment horizontal="center" vertical="center"/>
    </xf>
    <xf numFmtId="1" fontId="19" fillId="57" borderId="131" xfId="0" applyNumberFormat="1" applyFont="1" applyFill="1" applyBorder="1" applyAlignment="1" applyProtection="1">
      <alignment horizontal="center" vertical="center"/>
    </xf>
    <xf numFmtId="1" fontId="19" fillId="56" borderId="30" xfId="0" applyNumberFormat="1" applyFont="1" applyFill="1" applyBorder="1" applyAlignment="1" applyProtection="1">
      <alignment horizontal="center" vertical="center"/>
    </xf>
    <xf numFmtId="1" fontId="27" fillId="57" borderId="131" xfId="0" applyNumberFormat="1" applyFont="1" applyFill="1" applyBorder="1" applyAlignment="1" applyProtection="1">
      <alignment horizontal="center" vertical="center"/>
    </xf>
    <xf numFmtId="1" fontId="27" fillId="56" borderId="30" xfId="0" applyNumberFormat="1" applyFont="1" applyFill="1" applyBorder="1" applyAlignment="1" applyProtection="1">
      <alignment horizontal="center" vertical="center"/>
    </xf>
    <xf numFmtId="2" fontId="19" fillId="57" borderId="131" xfId="0" applyNumberFormat="1" applyFont="1" applyFill="1" applyBorder="1" applyAlignment="1" applyProtection="1">
      <alignment horizontal="center" vertical="center"/>
    </xf>
    <xf numFmtId="2" fontId="19" fillId="56" borderId="30" xfId="0" applyNumberFormat="1" applyFont="1" applyFill="1" applyBorder="1" applyAlignment="1" applyProtection="1">
      <alignment horizontal="center" vertical="center"/>
    </xf>
    <xf numFmtId="165" fontId="19" fillId="57" borderId="133" xfId="0" applyNumberFormat="1" applyFont="1" applyFill="1" applyBorder="1" applyAlignment="1" applyProtection="1">
      <alignment horizontal="center" vertical="center"/>
    </xf>
    <xf numFmtId="165" fontId="19" fillId="56" borderId="125" xfId="0" applyNumberFormat="1" applyFont="1" applyFill="1" applyBorder="1" applyAlignment="1" applyProtection="1">
      <alignment horizontal="center" vertical="center"/>
    </xf>
    <xf numFmtId="0" fontId="19" fillId="0" borderId="47" xfId="0" applyFont="1" applyBorder="1" applyAlignment="1" applyProtection="1">
      <alignment horizontal="center" vertical="center"/>
    </xf>
    <xf numFmtId="2" fontId="19" fillId="0" borderId="140" xfId="0" applyNumberFormat="1" applyFont="1" applyBorder="1" applyAlignment="1" applyProtection="1">
      <alignment horizontal="center" vertical="center"/>
    </xf>
    <xf numFmtId="2" fontId="19" fillId="0" borderId="141" xfId="0" applyNumberFormat="1" applyFont="1" applyBorder="1" applyAlignment="1" applyProtection="1">
      <alignment horizontal="center" vertical="center"/>
    </xf>
    <xf numFmtId="2" fontId="19" fillId="0" borderId="142" xfId="0" applyNumberFormat="1" applyFont="1" applyBorder="1" applyAlignment="1" applyProtection="1">
      <alignment horizontal="center" vertical="center"/>
    </xf>
    <xf numFmtId="0" fontId="27" fillId="27" borderId="42" xfId="0" applyFont="1" applyFill="1" applyBorder="1" applyAlignment="1" applyProtection="1">
      <alignment horizontal="left" vertical="center" indent="1"/>
    </xf>
    <xf numFmtId="0" fontId="27" fillId="0" borderId="26" xfId="0" applyFont="1" applyFill="1" applyBorder="1" applyAlignment="1" applyProtection="1">
      <alignment horizontal="left" vertical="center" indent="1"/>
    </xf>
    <xf numFmtId="0" fontId="20" fillId="27" borderId="0" xfId="0" applyFont="1" applyFill="1" applyAlignment="1" applyProtection="1">
      <alignment vertical="center"/>
      <protection hidden="1"/>
    </xf>
    <xf numFmtId="0" fontId="21" fillId="27" borderId="0" xfId="0" applyFont="1" applyFill="1" applyAlignment="1" applyProtection="1">
      <alignment vertical="center"/>
      <protection hidden="1"/>
    </xf>
    <xf numFmtId="0" fontId="20" fillId="27" borderId="14" xfId="0" applyFont="1" applyFill="1" applyBorder="1" applyAlignment="1" applyProtection="1">
      <alignment vertical="center"/>
      <protection hidden="1"/>
    </xf>
    <xf numFmtId="0" fontId="21" fillId="27" borderId="0" xfId="0" applyFont="1" applyFill="1" applyBorder="1" applyAlignment="1" applyProtection="1">
      <alignment vertical="center"/>
      <protection hidden="1"/>
    </xf>
    <xf numFmtId="0" fontId="0" fillId="27" borderId="0" xfId="0" applyFill="1" applyAlignment="1" applyProtection="1">
      <alignment vertical="center"/>
      <protection hidden="1"/>
    </xf>
    <xf numFmtId="0" fontId="22" fillId="27" borderId="0" xfId="0" applyFont="1" applyFill="1" applyAlignment="1" applyProtection="1">
      <alignment vertical="center"/>
      <protection hidden="1"/>
    </xf>
    <xf numFmtId="0" fontId="0" fillId="27" borderId="15" xfId="0" applyFill="1" applyBorder="1" applyAlignment="1" applyProtection="1">
      <alignment vertical="center"/>
      <protection hidden="1"/>
    </xf>
    <xf numFmtId="0" fontId="19" fillId="0" borderId="36" xfId="0" applyFont="1" applyFill="1" applyBorder="1" applyAlignment="1" applyProtection="1">
      <alignment vertical="center"/>
    </xf>
    <xf numFmtId="164" fontId="24" fillId="57" borderId="132" xfId="0" applyNumberFormat="1" applyFont="1" applyFill="1" applyBorder="1" applyAlignment="1" applyProtection="1">
      <alignment horizontal="center" vertical="center"/>
    </xf>
    <xf numFmtId="165" fontId="4" fillId="56" borderId="30" xfId="0" applyNumberFormat="1" applyFont="1" applyFill="1" applyBorder="1" applyAlignment="1" applyProtection="1">
      <alignment horizontal="center" vertical="center"/>
    </xf>
    <xf numFmtId="0" fontId="62" fillId="0" borderId="0" xfId="0" applyFont="1" applyAlignment="1" applyProtection="1">
      <alignment horizontal="left" vertical="center"/>
    </xf>
    <xf numFmtId="1" fontId="4" fillId="57" borderId="131" xfId="0" applyNumberFormat="1" applyFont="1" applyFill="1" applyBorder="1" applyAlignment="1" applyProtection="1">
      <alignment horizontal="center" vertical="center"/>
    </xf>
    <xf numFmtId="1" fontId="4" fillId="56" borderId="30" xfId="0" applyNumberFormat="1" applyFont="1" applyFill="1" applyBorder="1" applyAlignment="1" applyProtection="1">
      <alignment horizontal="center" vertical="center"/>
    </xf>
    <xf numFmtId="1" fontId="4" fillId="0" borderId="66" xfId="0" applyNumberFormat="1" applyFont="1" applyFill="1" applyBorder="1" applyAlignment="1" applyProtection="1">
      <alignment horizontal="center" vertical="center"/>
    </xf>
    <xf numFmtId="1" fontId="24" fillId="57" borderId="131" xfId="0" applyNumberFormat="1" applyFont="1" applyFill="1" applyBorder="1" applyAlignment="1" applyProtection="1">
      <alignment horizontal="center" vertical="center"/>
    </xf>
    <xf numFmtId="1" fontId="24" fillId="0" borderId="131" xfId="0" applyNumberFormat="1" applyFont="1" applyBorder="1" applyAlignment="1" applyProtection="1">
      <alignment horizontal="center" vertical="center"/>
    </xf>
    <xf numFmtId="1" fontId="24" fillId="0" borderId="66" xfId="0" applyNumberFormat="1" applyFont="1" applyBorder="1" applyAlignment="1" applyProtection="1">
      <alignment horizontal="center" vertical="center"/>
    </xf>
    <xf numFmtId="0" fontId="19" fillId="0" borderId="54" xfId="0" applyFont="1" applyBorder="1" applyAlignment="1" applyProtection="1">
      <alignment horizontal="center" vertical="center"/>
    </xf>
    <xf numFmtId="165" fontId="19" fillId="0" borderId="134" xfId="0" applyNumberFormat="1" applyFont="1" applyBorder="1" applyAlignment="1" applyProtection="1">
      <alignment horizontal="center" vertical="center"/>
    </xf>
    <xf numFmtId="165" fontId="19" fillId="0" borderId="69" xfId="0" applyNumberFormat="1" applyFont="1" applyBorder="1" applyAlignment="1" applyProtection="1">
      <alignment horizontal="center" vertical="center"/>
    </xf>
    <xf numFmtId="0" fontId="0" fillId="0" borderId="0" xfId="0" applyAlignment="1" applyProtection="1">
      <alignment vertical="center"/>
      <protection hidden="1"/>
    </xf>
    <xf numFmtId="165" fontId="4" fillId="0" borderId="30" xfId="0" applyNumberFormat="1" applyFont="1" applyFill="1" applyBorder="1" applyAlignment="1" applyProtection="1">
      <alignment horizontal="center" vertical="center"/>
    </xf>
    <xf numFmtId="165" fontId="4" fillId="53" borderId="30" xfId="0" applyNumberFormat="1" applyFont="1" applyFill="1" applyBorder="1" applyAlignment="1" applyProtection="1">
      <alignment horizontal="center" vertical="center"/>
    </xf>
    <xf numFmtId="165" fontId="4" fillId="0" borderId="66" xfId="0" applyNumberFormat="1" applyFont="1" applyFill="1" applyBorder="1" applyAlignment="1" applyProtection="1">
      <alignment horizontal="center" vertical="center"/>
    </xf>
    <xf numFmtId="2" fontId="19" fillId="0" borderId="48" xfId="0" applyNumberFormat="1" applyFont="1" applyBorder="1" applyAlignment="1" applyProtection="1">
      <alignment horizontal="center" vertical="center"/>
    </xf>
    <xf numFmtId="1" fontId="24" fillId="0" borderId="0" xfId="0" applyNumberFormat="1" applyFont="1" applyAlignment="1" applyProtection="1">
      <alignment horizontal="center" vertical="center"/>
    </xf>
    <xf numFmtId="165" fontId="19" fillId="0" borderId="32" xfId="0" applyNumberFormat="1" applyFont="1" applyBorder="1" applyAlignment="1" applyProtection="1">
      <alignment horizontal="center" vertical="center"/>
    </xf>
    <xf numFmtId="0" fontId="19" fillId="1" borderId="36" xfId="0" applyFont="1" applyFill="1" applyBorder="1" applyAlignment="1" applyProtection="1">
      <alignment vertical="center"/>
    </xf>
    <xf numFmtId="0" fontId="19" fillId="27" borderId="29" xfId="0" applyFont="1" applyFill="1" applyBorder="1" applyAlignment="1" applyProtection="1">
      <alignment vertical="center"/>
    </xf>
    <xf numFmtId="0" fontId="19" fillId="27" borderId="0" xfId="0" applyFont="1" applyFill="1" applyBorder="1" applyAlignment="1" applyProtection="1">
      <alignment vertical="center"/>
    </xf>
    <xf numFmtId="1" fontId="19" fillId="29" borderId="33" xfId="0" applyNumberFormat="1" applyFont="1" applyFill="1" applyBorder="1" applyAlignment="1" applyProtection="1">
      <alignment horizontal="center" vertical="center"/>
    </xf>
    <xf numFmtId="165" fontId="4" fillId="54" borderId="30" xfId="0" applyNumberFormat="1" applyFont="1" applyFill="1" applyBorder="1" applyAlignment="1" applyProtection="1">
      <alignment horizontal="center" vertical="center"/>
    </xf>
    <xf numFmtId="1" fontId="4" fillId="53" borderId="30" xfId="0" applyNumberFormat="1" applyFont="1" applyFill="1" applyBorder="1" applyAlignment="1" applyProtection="1">
      <alignment horizontal="center" vertical="center"/>
    </xf>
    <xf numFmtId="1" fontId="4" fillId="54" borderId="30" xfId="0" applyNumberFormat="1" applyFont="1" applyFill="1" applyBorder="1" applyAlignment="1" applyProtection="1">
      <alignment horizontal="center" vertical="center"/>
    </xf>
    <xf numFmtId="2" fontId="19" fillId="49" borderId="48" xfId="0" applyNumberFormat="1" applyFont="1" applyFill="1" applyBorder="1" applyAlignment="1" applyProtection="1">
      <alignment horizontal="center" vertical="center"/>
    </xf>
    <xf numFmtId="2" fontId="19" fillId="49" borderId="0" xfId="0" applyNumberFormat="1" applyFont="1" applyFill="1" applyAlignment="1" applyProtection="1">
      <alignment horizontal="center" vertical="center"/>
    </xf>
    <xf numFmtId="1" fontId="24" fillId="49" borderId="0" xfId="0" applyNumberFormat="1" applyFont="1" applyFill="1" applyAlignment="1" applyProtection="1">
      <alignment horizontal="center" vertical="center"/>
    </xf>
    <xf numFmtId="165" fontId="19" fillId="49" borderId="32" xfId="0" applyNumberFormat="1" applyFont="1" applyFill="1" applyBorder="1" applyAlignment="1" applyProtection="1">
      <alignment horizontal="center" vertical="center"/>
    </xf>
    <xf numFmtId="1" fontId="19" fillId="0" borderId="0" xfId="0" applyNumberFormat="1" applyFont="1" applyAlignment="1" applyProtection="1">
      <alignment vertical="center"/>
    </xf>
    <xf numFmtId="164" fontId="27" fillId="36" borderId="63" xfId="0" applyNumberFormat="1" applyFont="1" applyFill="1" applyBorder="1" applyAlignment="1" applyProtection="1">
      <alignment horizontal="center" vertical="center"/>
    </xf>
    <xf numFmtId="164" fontId="24" fillId="0" borderId="59" xfId="0" applyNumberFormat="1" applyFont="1" applyBorder="1" applyAlignment="1" applyProtection="1">
      <alignment horizontal="center" vertical="center"/>
    </xf>
    <xf numFmtId="165" fontId="24" fillId="0" borderId="15" xfId="0" applyNumberFormat="1" applyFont="1" applyBorder="1" applyAlignment="1" applyProtection="1">
      <alignment horizontal="center" vertical="center"/>
    </xf>
    <xf numFmtId="165" fontId="19" fillId="0" borderId="0" xfId="0" applyNumberFormat="1" applyFont="1" applyAlignment="1" applyProtection="1">
      <alignment vertical="center"/>
    </xf>
    <xf numFmtId="1" fontId="4" fillId="50" borderId="30" xfId="0" applyNumberFormat="1" applyFont="1" applyFill="1" applyBorder="1" applyAlignment="1" applyProtection="1">
      <alignment horizontal="center" vertical="center"/>
    </xf>
    <xf numFmtId="2" fontId="24" fillId="0" borderId="15" xfId="0" applyNumberFormat="1" applyFont="1" applyBorder="1" applyAlignment="1" applyProtection="1">
      <alignment horizontal="center" vertical="center"/>
    </xf>
    <xf numFmtId="165" fontId="19" fillId="36" borderId="125" xfId="0" applyNumberFormat="1" applyFont="1" applyFill="1" applyBorder="1" applyAlignment="1" applyProtection="1">
      <alignment horizontal="center" vertical="center"/>
    </xf>
    <xf numFmtId="1" fontId="4" fillId="49" borderId="66" xfId="0" applyNumberFormat="1" applyFont="1" applyFill="1" applyBorder="1" applyAlignment="1" applyProtection="1">
      <alignment horizontal="center" vertical="center"/>
    </xf>
    <xf numFmtId="1" fontId="24" fillId="50" borderId="30" xfId="0" applyNumberFormat="1" applyFont="1" applyFill="1" applyBorder="1" applyAlignment="1" applyProtection="1">
      <alignment horizontal="center" vertical="center"/>
    </xf>
    <xf numFmtId="1" fontId="24" fillId="50" borderId="66" xfId="0" applyNumberFormat="1" applyFont="1" applyFill="1" applyBorder="1" applyAlignment="1" applyProtection="1">
      <alignment horizontal="center" vertical="center"/>
    </xf>
    <xf numFmtId="1" fontId="24" fillId="50" borderId="51" xfId="0" applyNumberFormat="1" applyFont="1" applyFill="1" applyBorder="1" applyAlignment="1" applyProtection="1">
      <alignment horizontal="center" vertical="center"/>
    </xf>
    <xf numFmtId="2" fontId="19" fillId="0" borderId="132" xfId="0" applyNumberFormat="1" applyFont="1" applyBorder="1" applyAlignment="1" applyProtection="1">
      <alignment horizontal="center" vertical="center"/>
    </xf>
    <xf numFmtId="2" fontId="19" fillId="0" borderId="64" xfId="0" applyNumberFormat="1" applyFont="1" applyBorder="1" applyAlignment="1" applyProtection="1">
      <alignment horizontal="center" vertical="center"/>
    </xf>
    <xf numFmtId="0" fontId="4" fillId="0" borderId="21" xfId="0" applyFont="1" applyBorder="1" applyAlignment="1" applyProtection="1">
      <alignment horizontal="center" vertical="center"/>
    </xf>
    <xf numFmtId="0" fontId="4" fillId="0" borderId="21" xfId="0" applyFont="1" applyBorder="1" applyAlignment="1" applyProtection="1">
      <alignment horizontal="center"/>
    </xf>
    <xf numFmtId="0" fontId="27" fillId="27" borderId="144" xfId="0" applyFont="1" applyFill="1" applyBorder="1" applyAlignment="1" applyProtection="1">
      <alignment horizontal="left" vertical="center" indent="1"/>
    </xf>
    <xf numFmtId="0" fontId="27" fillId="27" borderId="144" xfId="0" applyFont="1" applyFill="1" applyBorder="1" applyAlignment="1" applyProtection="1">
      <alignment vertical="center"/>
    </xf>
    <xf numFmtId="0" fontId="0" fillId="0" borderId="144" xfId="0" applyBorder="1" applyAlignment="1" applyProtection="1">
      <alignment vertical="center"/>
    </xf>
    <xf numFmtId="2" fontId="27" fillId="27" borderId="143" xfId="0" applyNumberFormat="1" applyFont="1" applyFill="1" applyBorder="1" applyAlignment="1" applyProtection="1">
      <alignment horizontal="center" vertical="center"/>
    </xf>
    <xf numFmtId="1" fontId="3" fillId="0" borderId="0" xfId="0" applyNumberFormat="1" applyFont="1" applyAlignment="1">
      <alignment horizontal="center"/>
    </xf>
    <xf numFmtId="1" fontId="4" fillId="0" borderId="0" xfId="0" applyNumberFormat="1" applyFont="1" applyFill="1" applyBorder="1" applyAlignment="1" applyProtection="1">
      <alignment horizontal="center" vertical="center"/>
    </xf>
    <xf numFmtId="1" fontId="4" fillId="0" borderId="30" xfId="0" applyNumberFormat="1" applyFont="1" applyBorder="1" applyAlignment="1" applyProtection="1">
      <alignment horizontal="center" vertical="center"/>
    </xf>
    <xf numFmtId="0" fontId="3" fillId="0" borderId="0" xfId="0" applyFont="1"/>
    <xf numFmtId="164" fontId="4" fillId="0" borderId="63" xfId="0" applyNumberFormat="1" applyFont="1" applyFill="1" applyBorder="1" applyAlignment="1" applyProtection="1">
      <alignment horizontal="center" vertical="center"/>
    </xf>
    <xf numFmtId="164" fontId="4" fillId="0" borderId="138" xfId="0" applyNumberFormat="1" applyFont="1" applyFill="1" applyBorder="1" applyAlignment="1" applyProtection="1">
      <alignment horizontal="center" vertical="center"/>
    </xf>
  </cellXfs>
  <cellStyles count="60">
    <cellStyle name="20% - Accent1" xfId="1"/>
    <cellStyle name="20% - Accent2" xfId="2"/>
    <cellStyle name="20% - Accent3" xfId="3"/>
    <cellStyle name="20% - Accent4" xfId="4"/>
    <cellStyle name="20% - Accent5" xfId="5"/>
    <cellStyle name="20% - Accent6" xfId="6"/>
    <cellStyle name="40% - Accent1" xfId="7"/>
    <cellStyle name="40% - Accent2" xfId="8"/>
    <cellStyle name="40% - Accent3" xfId="9"/>
    <cellStyle name="40% - Accent4" xfId="10"/>
    <cellStyle name="40% - Accent5" xfId="11"/>
    <cellStyle name="40% - Accent6" xfId="12"/>
    <cellStyle name="60% - Accent1" xfId="13"/>
    <cellStyle name="60% - Accent2" xfId="14"/>
    <cellStyle name="60% - Accent3" xfId="15"/>
    <cellStyle name="60% - Accent4" xfId="16"/>
    <cellStyle name="60% - Accent5" xfId="17"/>
    <cellStyle name="60% - Accent6" xfId="18"/>
    <cellStyle name="Accent1" xfId="19"/>
    <cellStyle name="Accent2" xfId="20"/>
    <cellStyle name="Accent3" xfId="21"/>
    <cellStyle name="Accent4" xfId="22"/>
    <cellStyle name="Accent5" xfId="23"/>
    <cellStyle name="Accent6" xfId="24"/>
    <cellStyle name="Bad" xfId="25"/>
    <cellStyle name="Calculation" xfId="26"/>
    <cellStyle name="Check Cell" xfId="27"/>
    <cellStyle name="Explanatory Text" xfId="28"/>
    <cellStyle name="Forklarende tekst" xfId="29"/>
    <cellStyle name="Good" xfId="30"/>
    <cellStyle name="Heading 1" xfId="31"/>
    <cellStyle name="Heading 2" xfId="32"/>
    <cellStyle name="Heading 3" xfId="33"/>
    <cellStyle name="Heading 4" xfId="34"/>
    <cellStyle name="Input" xfId="35" builtinId="20" customBuiltin="1"/>
    <cellStyle name="Kontroller celle" xfId="36"/>
    <cellStyle name="Linked Cell" xfId="37"/>
    <cellStyle name="Markeringsfarve1" xfId="38"/>
    <cellStyle name="Markeringsfarve2" xfId="39"/>
    <cellStyle name="Markeringsfarve3" xfId="40"/>
    <cellStyle name="Markeringsfarve4" xfId="41"/>
    <cellStyle name="Markeringsfarve5" xfId="42"/>
    <cellStyle name="Markeringsfarve6" xfId="43"/>
    <cellStyle name="Neutral" xfId="44" builtinId="28" customBuiltin="1"/>
    <cellStyle name="Normal" xfId="0" builtinId="0"/>
    <cellStyle name="Normal 2" xfId="57"/>
    <cellStyle name="Normal 2 2" xfId="56"/>
    <cellStyle name="Normal 2 2 2" xfId="58"/>
    <cellStyle name="Normal 2 2 2 2" xfId="59"/>
    <cellStyle name="Note" xfId="45"/>
    <cellStyle name="Output" xfId="46" builtinId="21" customBuiltin="1"/>
    <cellStyle name="Overskrift 1" xfId="47"/>
    <cellStyle name="Overskrift 2" xfId="48"/>
    <cellStyle name="Overskrift 3" xfId="49"/>
    <cellStyle name="Overskrift 4" xfId="50"/>
    <cellStyle name="Sammenkædet celle" xfId="51"/>
    <cellStyle name="Title" xfId="52"/>
    <cellStyle name="Total" xfId="53" builtinId="25" customBuiltin="1"/>
    <cellStyle name="Ugyldig" xfId="54"/>
    <cellStyle name="Warning Text" xfId="5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66FF33"/>
      <color rgb="FF00FFFF"/>
      <color rgb="FF66FF66"/>
      <color rgb="FFC0C0C0"/>
      <color rgb="FF66FFFF"/>
      <color rgb="FFABE9FF"/>
      <color rgb="FF00FF00"/>
      <color rgb="FF33CC33"/>
      <color rgb="FF7DDDFF"/>
      <color rgb="FF66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684756315090387E-2"/>
          <c:y val="6.9943547464066433E-2"/>
          <c:w val="0.8927651394835131"/>
          <c:h val="0.88658172326073392"/>
        </c:manualLayout>
      </c:layout>
      <c:scatterChart>
        <c:scatterStyle val="smoothMarker"/>
        <c:varyColors val="0"/>
        <c:ser>
          <c:idx val="0"/>
          <c:order val="0"/>
          <c:tx>
            <c:v>MAN Diesel 6S80ME-C8.2 - EGB low load tuning</c:v>
          </c:tx>
          <c:spPr>
            <a:ln w="25400">
              <a:solidFill>
                <a:srgbClr val="008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SFOC'!$C$4:$C$19</c:f>
              <c:numCache>
                <c:formatCode>0.0</c:formatCode>
                <c:ptCount val="16"/>
                <c:pt idx="0">
                  <c:v>3.8485033598045337</c:v>
                </c:pt>
                <c:pt idx="1">
                  <c:v>2.8100183262064871</c:v>
                </c:pt>
                <c:pt idx="2">
                  <c:v>1.7715332926084404</c:v>
                </c:pt>
                <c:pt idx="3">
                  <c:v>0.79413561392791543</c:v>
                </c:pt>
                <c:pt idx="4">
                  <c:v>-0.18326206475258733</c:v>
                </c:pt>
                <c:pt idx="5">
                  <c:v>-1.0384850335980356</c:v>
                </c:pt>
                <c:pt idx="6">
                  <c:v>-1.6493585827733637</c:v>
                </c:pt>
                <c:pt idx="7">
                  <c:v>-2.2602321319486807</c:v>
                </c:pt>
                <c:pt idx="8">
                  <c:v>-2.6267562614538664</c:v>
                </c:pt>
                <c:pt idx="9">
                  <c:v>-1.3439218081856996</c:v>
                </c:pt>
                <c:pt idx="10">
                  <c:v>0</c:v>
                </c:pt>
                <c:pt idx="11">
                  <c:v>0.54978619425778419</c:v>
                </c:pt>
                <c:pt idx="12">
                  <c:v>1.3439218081857218</c:v>
                </c:pt>
                <c:pt idx="13">
                  <c:v>2.199144777031159</c:v>
                </c:pt>
                <c:pt idx="14">
                  <c:v>2.8405620036652479</c:v>
                </c:pt>
                <c:pt idx="15">
                  <c:v>3.5430665852168586</c:v>
                </c:pt>
              </c:numCache>
            </c:numRef>
          </c:yVal>
          <c:smooth val="1"/>
          <c:extLst xmlns:c16r2="http://schemas.microsoft.com/office/drawing/2015/06/chart">
            <c:ext xmlns:c16="http://schemas.microsoft.com/office/drawing/2014/chart" uri="{C3380CC4-5D6E-409C-BE32-E72D297353CC}">
              <c16:uniqueId val="{00000000-C6A1-4E8A-AF2C-8E6D403E8BA6}"/>
            </c:ext>
          </c:extLst>
        </c:ser>
        <c:ser>
          <c:idx val="1"/>
          <c:order val="1"/>
          <c:tx>
            <c:v>MAN Diesel 6S80ME-C8.2</c:v>
          </c:tx>
          <c:spPr>
            <a:ln w="25400">
              <a:solidFill>
                <a:srgbClr val="FF0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SFOC'!$E$4:$E$19</c:f>
              <c:numCache>
                <c:formatCode>0.00</c:formatCode>
                <c:ptCount val="16"/>
                <c:pt idx="0">
                  <c:v>6.6422912858013383</c:v>
                </c:pt>
                <c:pt idx="1">
                  <c:v>5.4235222425350393</c:v>
                </c:pt>
                <c:pt idx="2">
                  <c:v>4.387568555758703</c:v>
                </c:pt>
                <c:pt idx="3">
                  <c:v>3.4734917733089787</c:v>
                </c:pt>
                <c:pt idx="4">
                  <c:v>2.498476538695904</c:v>
                </c:pt>
                <c:pt idx="5">
                  <c:v>1.7672151127361424</c:v>
                </c:pt>
                <c:pt idx="6">
                  <c:v>1.0359536867763586</c:v>
                </c:pt>
                <c:pt idx="7">
                  <c:v>0.42656916514320908</c:v>
                </c:pt>
                <c:pt idx="8">
                  <c:v>6.0938452163306067E-2</c:v>
                </c:pt>
                <c:pt idx="9">
                  <c:v>-6.0938452163306067E-2</c:v>
                </c:pt>
                <c:pt idx="10">
                  <c:v>0</c:v>
                </c:pt>
                <c:pt idx="11">
                  <c:v>0.12187690432663434</c:v>
                </c:pt>
                <c:pt idx="12">
                  <c:v>0.54844606946984342</c:v>
                </c:pt>
                <c:pt idx="13">
                  <c:v>1.0359536867763586</c:v>
                </c:pt>
                <c:pt idx="14">
                  <c:v>1.6453382084095081</c:v>
                </c:pt>
                <c:pt idx="15">
                  <c:v>2.3765996343692919</c:v>
                </c:pt>
              </c:numCache>
            </c:numRef>
          </c:yVal>
          <c:smooth val="1"/>
          <c:extLst xmlns:c16r2="http://schemas.microsoft.com/office/drawing/2015/06/chart">
            <c:ext xmlns:c16="http://schemas.microsoft.com/office/drawing/2014/chart" uri="{C3380CC4-5D6E-409C-BE32-E72D297353CC}">
              <c16:uniqueId val="{00000001-C6A1-4E8A-AF2C-8E6D403E8BA6}"/>
            </c:ext>
          </c:extLst>
        </c:ser>
        <c:ser>
          <c:idx val="2"/>
          <c:order val="2"/>
          <c:tx>
            <c:v>MAN Diesel 6S80MC-C8.2 - EGB low load tuning</c:v>
          </c:tx>
          <c:spPr>
            <a:ln w="25400">
              <a:solidFill>
                <a:srgbClr val="00CCFF"/>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SFOC'!$G$4:$G$19</c:f>
              <c:numCache>
                <c:formatCode>0.0</c:formatCode>
                <c:ptCount val="16"/>
                <c:pt idx="0">
                  <c:v>5.0119331742243478</c:v>
                </c:pt>
                <c:pt idx="1">
                  <c:v>3.8782816229117056</c:v>
                </c:pt>
                <c:pt idx="2">
                  <c:v>2.7446300715990413</c:v>
                </c:pt>
                <c:pt idx="3">
                  <c:v>1.7303102625298328</c:v>
                </c:pt>
                <c:pt idx="4">
                  <c:v>0.89498806682577481</c:v>
                </c:pt>
                <c:pt idx="5">
                  <c:v>0.23866348448686736</c:v>
                </c:pt>
                <c:pt idx="6">
                  <c:v>-0.35799522673031214</c:v>
                </c:pt>
                <c:pt idx="7">
                  <c:v>-0.77565632458233003</c:v>
                </c:pt>
                <c:pt idx="8">
                  <c:v>-1.0739856801909253</c:v>
                </c:pt>
                <c:pt idx="9">
                  <c:v>-0.5966587112171795</c:v>
                </c:pt>
                <c:pt idx="10">
                  <c:v>0</c:v>
                </c:pt>
                <c:pt idx="11">
                  <c:v>0.2983293556085842</c:v>
                </c:pt>
                <c:pt idx="12">
                  <c:v>0.95465393794749165</c:v>
                </c:pt>
                <c:pt idx="13">
                  <c:v>2.0286396181384392</c:v>
                </c:pt>
                <c:pt idx="14">
                  <c:v>2.5656324582338907</c:v>
                </c:pt>
                <c:pt idx="15">
                  <c:v>3.2219570405727982</c:v>
                </c:pt>
              </c:numCache>
            </c:numRef>
          </c:yVal>
          <c:smooth val="1"/>
          <c:extLst xmlns:c16r2="http://schemas.microsoft.com/office/drawing/2015/06/chart">
            <c:ext xmlns:c16="http://schemas.microsoft.com/office/drawing/2014/chart" uri="{C3380CC4-5D6E-409C-BE32-E72D297353CC}">
              <c16:uniqueId val="{00000002-C6A1-4E8A-AF2C-8E6D403E8BA6}"/>
            </c:ext>
          </c:extLst>
        </c:ser>
        <c:ser>
          <c:idx val="3"/>
          <c:order val="3"/>
          <c:tx>
            <c:v>MAN Diesel 6S80MC-C8.2</c:v>
          </c:tx>
          <c:spPr>
            <a:ln w="25400">
              <a:solidFill>
                <a:srgbClr val="0000FF"/>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SFOC'!$I$4:$I$19</c:f>
              <c:numCache>
                <c:formatCode>0.0</c:formatCode>
                <c:ptCount val="16"/>
                <c:pt idx="0">
                  <c:v>6.4842355740630575</c:v>
                </c:pt>
                <c:pt idx="1">
                  <c:v>5.2944675788221263</c:v>
                </c:pt>
                <c:pt idx="2">
                  <c:v>4.1641879833432371</c:v>
                </c:pt>
                <c:pt idx="3">
                  <c:v>3.1528851873884767</c:v>
                </c:pt>
                <c:pt idx="4">
                  <c:v>2.4390243902439046</c:v>
                </c:pt>
                <c:pt idx="5">
                  <c:v>1.7251635930993547</c:v>
                </c:pt>
                <c:pt idx="6">
                  <c:v>1.1897679952409312</c:v>
                </c:pt>
                <c:pt idx="7">
                  <c:v>0.71386079714457207</c:v>
                </c:pt>
                <c:pt idx="8">
                  <c:v>0.35693039857227493</c:v>
                </c:pt>
                <c:pt idx="9">
                  <c:v>0.11897679952410645</c:v>
                </c:pt>
                <c:pt idx="10">
                  <c:v>0</c:v>
                </c:pt>
                <c:pt idx="11">
                  <c:v>-5.9488399762042121E-2</c:v>
                </c:pt>
                <c:pt idx="12">
                  <c:v>0.11897679952410645</c:v>
                </c:pt>
                <c:pt idx="13">
                  <c:v>0.41641879833433926</c:v>
                </c:pt>
                <c:pt idx="14">
                  <c:v>0.95181439619274055</c:v>
                </c:pt>
                <c:pt idx="15">
                  <c:v>1.7251635930993547</c:v>
                </c:pt>
              </c:numCache>
            </c:numRef>
          </c:yVal>
          <c:smooth val="1"/>
          <c:extLst xmlns:c16r2="http://schemas.microsoft.com/office/drawing/2015/06/chart">
            <c:ext xmlns:c16="http://schemas.microsoft.com/office/drawing/2014/chart" uri="{C3380CC4-5D6E-409C-BE32-E72D297353CC}">
              <c16:uniqueId val="{00000003-C6A1-4E8A-AF2C-8E6D403E8BA6}"/>
            </c:ext>
          </c:extLst>
        </c:ser>
        <c:ser>
          <c:idx val="4"/>
          <c:order val="4"/>
          <c:tx>
            <c:v>MAN Diesel 6S80ME-C8.2 - VT Low load tuning</c:v>
          </c:tx>
          <c:spPr>
            <a:ln w="25400">
              <a:solidFill>
                <a:srgbClr val="996666"/>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SFOC'!$K$4:$K$19</c:f>
              <c:numCache>
                <c:formatCode>0.00</c:formatCode>
                <c:ptCount val="16"/>
                <c:pt idx="0">
                  <c:v>3.7874160048869898</c:v>
                </c:pt>
                <c:pt idx="1">
                  <c:v>2.6267562614538775</c:v>
                </c:pt>
                <c:pt idx="2">
                  <c:v>1.5271838729383092</c:v>
                </c:pt>
                <c:pt idx="3">
                  <c:v>0.67196090409287201</c:v>
                </c:pt>
                <c:pt idx="4">
                  <c:v>-0.30543677458766405</c:v>
                </c:pt>
                <c:pt idx="5">
                  <c:v>-1.0384850335980356</c:v>
                </c:pt>
                <c:pt idx="6">
                  <c:v>-1.7715332926084182</c:v>
                </c:pt>
                <c:pt idx="7">
                  <c:v>-2.3213194868662135</c:v>
                </c:pt>
                <c:pt idx="8">
                  <c:v>-2.7183872938301712</c:v>
                </c:pt>
                <c:pt idx="9">
                  <c:v>-1.4660965180207541</c:v>
                </c:pt>
                <c:pt idx="10">
                  <c:v>0</c:v>
                </c:pt>
                <c:pt idx="11">
                  <c:v>0.36652412950519686</c:v>
                </c:pt>
                <c:pt idx="12">
                  <c:v>0.97739767868052496</c:v>
                </c:pt>
                <c:pt idx="13">
                  <c:v>1.5882712278558531</c:v>
                </c:pt>
                <c:pt idx="14">
                  <c:v>2.199144777031159</c:v>
                </c:pt>
                <c:pt idx="15">
                  <c:v>2.8711056811240088</c:v>
                </c:pt>
              </c:numCache>
            </c:numRef>
          </c:yVal>
          <c:smooth val="1"/>
          <c:extLst xmlns:c16r2="http://schemas.microsoft.com/office/drawing/2015/06/chart">
            <c:ext xmlns:c16="http://schemas.microsoft.com/office/drawing/2014/chart" uri="{C3380CC4-5D6E-409C-BE32-E72D297353CC}">
              <c16:uniqueId val="{00000004-C6A1-4E8A-AF2C-8E6D403E8BA6}"/>
            </c:ext>
          </c:extLst>
        </c:ser>
        <c:ser>
          <c:idx val="5"/>
          <c:order val="5"/>
          <c:tx>
            <c:v>MAN Diesel 6S80ME-C8.2 - ECT low load tuning</c:v>
          </c:tx>
          <c:spPr>
            <a:ln w="25400">
              <a:solidFill>
                <a:srgbClr val="000000"/>
              </a:solidFill>
              <a:prstDash val="solid"/>
            </a:ln>
          </c:spPr>
          <c:marker>
            <c:symbol val="none"/>
          </c:marker>
          <c:xVal>
            <c:numRef>
              <c:f>'Low load SFOC'!$A$4:$A$19</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SFOC'!$M$4:$M$19</c:f>
              <c:numCache>
                <c:formatCode>0.00</c:formatCode>
                <c:ptCount val="16"/>
                <c:pt idx="0">
                  <c:v>5.378973105134488</c:v>
                </c:pt>
                <c:pt idx="1">
                  <c:v>4.2176039119804498</c:v>
                </c:pt>
                <c:pt idx="2">
                  <c:v>3.1784841075794823</c:v>
                </c:pt>
                <c:pt idx="3">
                  <c:v>2.1393643031784926</c:v>
                </c:pt>
                <c:pt idx="4">
                  <c:v>1.2836185819070867</c:v>
                </c:pt>
                <c:pt idx="5">
                  <c:v>0.42787286063570296</c:v>
                </c:pt>
                <c:pt idx="6">
                  <c:v>-0.24449877750611915</c:v>
                </c:pt>
                <c:pt idx="7">
                  <c:v>-0.79462102689485947</c:v>
                </c:pt>
                <c:pt idx="8">
                  <c:v>-1.0391198044009675</c:v>
                </c:pt>
                <c:pt idx="9">
                  <c:v>-0.73349633251833524</c:v>
                </c:pt>
                <c:pt idx="10">
                  <c:v>0</c:v>
                </c:pt>
                <c:pt idx="11">
                  <c:v>0.48899755501223829</c:v>
                </c:pt>
                <c:pt idx="12">
                  <c:v>1.344743276283622</c:v>
                </c:pt>
                <c:pt idx="13">
                  <c:v>2.2004889975550057</c:v>
                </c:pt>
                <c:pt idx="14">
                  <c:v>2.8728606356968278</c:v>
                </c:pt>
                <c:pt idx="15">
                  <c:v>3.4841075794621146</c:v>
                </c:pt>
              </c:numCache>
            </c:numRef>
          </c:yVal>
          <c:smooth val="1"/>
          <c:extLst xmlns:c16r2="http://schemas.microsoft.com/office/drawing/2015/06/chart">
            <c:ext xmlns:c16="http://schemas.microsoft.com/office/drawing/2014/chart" uri="{C3380CC4-5D6E-409C-BE32-E72D297353CC}">
              <c16:uniqueId val="{00000005-C6A1-4E8A-AF2C-8E6D403E8BA6}"/>
            </c:ext>
          </c:extLst>
        </c:ser>
        <c:dLbls>
          <c:showLegendKey val="0"/>
          <c:showVal val="0"/>
          <c:showCatName val="0"/>
          <c:showSerName val="0"/>
          <c:showPercent val="0"/>
          <c:showBubbleSize val="0"/>
        </c:dLbls>
        <c:axId val="108462656"/>
        <c:axId val="108463232"/>
      </c:scatterChart>
      <c:valAx>
        <c:axId val="108462656"/>
        <c:scaling>
          <c:orientation val="minMax"/>
          <c:max val="100"/>
          <c:min val="2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108463232"/>
        <c:crosses val="autoZero"/>
        <c:crossBetween val="midCat"/>
        <c:majorUnit val="10"/>
      </c:valAx>
      <c:valAx>
        <c:axId val="108463232"/>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108462656"/>
        <c:crosses val="autoZero"/>
        <c:crossBetween val="midCat"/>
      </c:valAx>
      <c:spPr>
        <a:solidFill>
          <a:srgbClr val="FFFFFF"/>
        </a:solidFill>
        <a:ln w="3175">
          <a:solidFill>
            <a:srgbClr val="000000"/>
          </a:solidFill>
          <a:prstDash val="solid"/>
        </a:ln>
      </c:spPr>
    </c:plotArea>
    <c:legend>
      <c:legendPos val="r"/>
      <c:layout>
        <c:manualLayout>
          <c:xMode val="edge"/>
          <c:yMode val="edge"/>
          <c:x val="0.25387644946941895"/>
          <c:y val="8.3333559390080816E-2"/>
          <c:w val="0.69573775083604128"/>
          <c:h val="0.27777853130026936"/>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6045219819717503E-2"/>
          <c:y val="4.3062318329871098E-2"/>
          <c:w val="0.87570641600330668"/>
          <c:h val="0.85805656523965368"/>
        </c:manualLayout>
      </c:layout>
      <c:scatterChart>
        <c:scatterStyle val="lineMarker"/>
        <c:varyColors val="0"/>
        <c:ser>
          <c:idx val="0"/>
          <c:order val="0"/>
          <c:tx>
            <c:v>MAN Diesel low load tuning two stroke engines</c:v>
          </c:tx>
          <c:spPr>
            <a:ln w="28575">
              <a:noFill/>
            </a:ln>
          </c:spPr>
          <c:marker>
            <c:symbol val="circle"/>
            <c:size val="5"/>
            <c:spPr>
              <a:solidFill>
                <a:srgbClr val="FF0000"/>
              </a:solidFill>
              <a:ln>
                <a:solidFill>
                  <a:srgbClr val="000000"/>
                </a:solidFill>
                <a:prstDash val="solid"/>
              </a:ln>
            </c:spPr>
          </c:marker>
          <c:trendline>
            <c:spPr>
              <a:ln w="25400">
                <a:solidFill>
                  <a:srgbClr val="000000"/>
                </a:solidFill>
                <a:prstDash val="solid"/>
              </a:ln>
            </c:spPr>
            <c:trendlineType val="poly"/>
            <c:order val="6"/>
            <c:dispRSqr val="0"/>
            <c:dispEq val="1"/>
            <c:trendlineLbl>
              <c:layout>
                <c:manualLayout>
                  <c:x val="-9.2688211731551617E-2"/>
                  <c:y val="1.7192645251544014E-2"/>
                </c:manualLayout>
              </c:layout>
              <c:tx>
                <c:rich>
                  <a:bodyPr/>
                  <a:lstStyle/>
                  <a:p>
                    <a:pPr>
                      <a:defRPr sz="1200" b="0" i="0" u="none" strike="noStrike" baseline="0">
                        <a:solidFill>
                          <a:srgbClr val="000000"/>
                        </a:solidFill>
                        <a:latin typeface="Arial"/>
                        <a:ea typeface="Arial"/>
                        <a:cs typeface="Arial"/>
                      </a:defRPr>
                    </a:pPr>
                    <a:r>
                      <a:rPr lang="da-DK" sz="1200" b="0" i="0" u="none" strike="noStrike" baseline="0">
                        <a:solidFill>
                          <a:srgbClr val="000000"/>
                        </a:solidFill>
                        <a:latin typeface="Arial"/>
                        <a:cs typeface="Arial"/>
                      </a:rPr>
                      <a:t>y = 2.019396E-09x</a:t>
                    </a:r>
                    <a:r>
                      <a:rPr lang="da-DK" sz="1200" b="0" i="0" u="none" strike="noStrike" baseline="30000">
                        <a:solidFill>
                          <a:srgbClr val="000000"/>
                        </a:solidFill>
                        <a:latin typeface="Arial"/>
                        <a:cs typeface="Arial"/>
                      </a:rPr>
                      <a:t>6</a:t>
                    </a:r>
                    <a:r>
                      <a:rPr lang="da-DK" sz="1200" b="0" i="0" u="none" strike="noStrike" baseline="0">
                        <a:solidFill>
                          <a:srgbClr val="000000"/>
                        </a:solidFill>
                        <a:latin typeface="Arial"/>
                        <a:cs typeface="Arial"/>
                      </a:rPr>
                      <a:t> - 7.55499E-07x</a:t>
                    </a:r>
                    <a:r>
                      <a:rPr lang="da-DK" sz="1200" b="0" i="0" u="none" strike="noStrike" baseline="30000">
                        <a:solidFill>
                          <a:srgbClr val="000000"/>
                        </a:solidFill>
                        <a:latin typeface="Arial"/>
                        <a:cs typeface="Arial"/>
                      </a:rPr>
                      <a:t>5</a:t>
                    </a:r>
                    <a:r>
                      <a:rPr lang="da-DK" sz="1200" b="0" i="0" u="none" strike="noStrike" baseline="0">
                        <a:solidFill>
                          <a:srgbClr val="000000"/>
                        </a:solidFill>
                        <a:latin typeface="Arial"/>
                        <a:cs typeface="Arial"/>
                      </a:rPr>
                      <a:t> + 1.1181E-04x</a:t>
                    </a:r>
                    <a:r>
                      <a:rPr lang="da-DK" sz="1200" b="0" i="0" u="none" strike="noStrike" baseline="30000">
                        <a:solidFill>
                          <a:srgbClr val="000000"/>
                        </a:solidFill>
                        <a:latin typeface="Arial"/>
                        <a:cs typeface="Arial"/>
                      </a:rPr>
                      <a:t>4</a:t>
                    </a:r>
                    <a:r>
                      <a:rPr lang="da-DK" sz="1200" b="0" i="0" u="none" strike="noStrike" baseline="0">
                        <a:solidFill>
                          <a:srgbClr val="000000"/>
                        </a:solidFill>
                        <a:latin typeface="Arial"/>
                        <a:cs typeface="Arial"/>
                      </a:rPr>
                      <a:t> </a:t>
                    </a:r>
                  </a:p>
                  <a:p>
                    <a:pPr>
                      <a:defRPr sz="1200" b="0" i="0" u="none" strike="noStrike" baseline="0">
                        <a:solidFill>
                          <a:srgbClr val="000000"/>
                        </a:solidFill>
                        <a:latin typeface="Arial"/>
                        <a:ea typeface="Arial"/>
                        <a:cs typeface="Arial"/>
                      </a:defRPr>
                    </a:pPr>
                    <a:r>
                      <a:rPr lang="da-DK" sz="1200" b="0" i="0" u="none" strike="noStrike" baseline="0">
                        <a:solidFill>
                          <a:srgbClr val="000000"/>
                        </a:solidFill>
                        <a:latin typeface="Arial"/>
                        <a:cs typeface="Arial"/>
                      </a:rPr>
                      <a:t>- 0.00832x</a:t>
                    </a:r>
                    <a:r>
                      <a:rPr lang="da-DK" sz="1200" b="0" i="0" u="none" strike="noStrike" baseline="30000">
                        <a:solidFill>
                          <a:srgbClr val="000000"/>
                        </a:solidFill>
                        <a:latin typeface="Arial"/>
                        <a:cs typeface="Arial"/>
                      </a:rPr>
                      <a:t>3</a:t>
                    </a:r>
                    <a:r>
                      <a:rPr lang="da-DK" sz="1200" b="0" i="0" u="none" strike="noStrike" baseline="0">
                        <a:solidFill>
                          <a:srgbClr val="000000"/>
                        </a:solidFill>
                        <a:latin typeface="Arial"/>
                        <a:cs typeface="Arial"/>
                      </a:rPr>
                      <a:t> + 0.33x</a:t>
                    </a:r>
                    <a:r>
                      <a:rPr lang="da-DK" sz="1200" b="0" i="0" u="none" strike="noStrike" baseline="30000">
                        <a:solidFill>
                          <a:srgbClr val="000000"/>
                        </a:solidFill>
                        <a:latin typeface="Arial"/>
                        <a:cs typeface="Arial"/>
                      </a:rPr>
                      <a:t>2</a:t>
                    </a:r>
                    <a:r>
                      <a:rPr lang="da-DK" sz="1200" b="0" i="0" u="none" strike="noStrike" baseline="0">
                        <a:solidFill>
                          <a:srgbClr val="000000"/>
                        </a:solidFill>
                        <a:latin typeface="Arial"/>
                        <a:cs typeface="Arial"/>
                      </a:rPr>
                      <a:t> - 6.85x + 62.9</a:t>
                    </a:r>
                  </a:p>
                </c:rich>
              </c:tx>
              <c:numFmt formatCode="General" sourceLinked="0"/>
              <c:spPr>
                <a:solidFill>
                  <a:srgbClr val="FFFFFF"/>
                </a:solidFill>
                <a:ln w="3175">
                  <a:solidFill>
                    <a:srgbClr val="000000"/>
                  </a:solidFill>
                  <a:prstDash val="solid"/>
                </a:ln>
              </c:spPr>
            </c:trendlineLbl>
          </c:trendline>
          <c:xVal>
            <c:numRef>
              <c:f>'Low load SFOC'!$A$4:$A$67</c:f>
              <c:numCache>
                <c:formatCode>General</c:formatCode>
                <c:ptCount val="64"/>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pt idx="16">
                  <c:v>25</c:v>
                </c:pt>
                <c:pt idx="17">
                  <c:v>30</c:v>
                </c:pt>
                <c:pt idx="18">
                  <c:v>35</c:v>
                </c:pt>
                <c:pt idx="19">
                  <c:v>40</c:v>
                </c:pt>
                <c:pt idx="20">
                  <c:v>45</c:v>
                </c:pt>
                <c:pt idx="21">
                  <c:v>50</c:v>
                </c:pt>
                <c:pt idx="22">
                  <c:v>55</c:v>
                </c:pt>
                <c:pt idx="23">
                  <c:v>60</c:v>
                </c:pt>
                <c:pt idx="24">
                  <c:v>65</c:v>
                </c:pt>
                <c:pt idx="25">
                  <c:v>70</c:v>
                </c:pt>
                <c:pt idx="26">
                  <c:v>75</c:v>
                </c:pt>
                <c:pt idx="27">
                  <c:v>80</c:v>
                </c:pt>
                <c:pt idx="28">
                  <c:v>85</c:v>
                </c:pt>
                <c:pt idx="29">
                  <c:v>90</c:v>
                </c:pt>
                <c:pt idx="30">
                  <c:v>95</c:v>
                </c:pt>
                <c:pt idx="31">
                  <c:v>100</c:v>
                </c:pt>
                <c:pt idx="32">
                  <c:v>25</c:v>
                </c:pt>
                <c:pt idx="33">
                  <c:v>30</c:v>
                </c:pt>
                <c:pt idx="34">
                  <c:v>35</c:v>
                </c:pt>
                <c:pt idx="35">
                  <c:v>40</c:v>
                </c:pt>
                <c:pt idx="36">
                  <c:v>45</c:v>
                </c:pt>
                <c:pt idx="37">
                  <c:v>50</c:v>
                </c:pt>
                <c:pt idx="38">
                  <c:v>55</c:v>
                </c:pt>
                <c:pt idx="39">
                  <c:v>60</c:v>
                </c:pt>
                <c:pt idx="40">
                  <c:v>65</c:v>
                </c:pt>
                <c:pt idx="41">
                  <c:v>70</c:v>
                </c:pt>
                <c:pt idx="42">
                  <c:v>75</c:v>
                </c:pt>
                <c:pt idx="43">
                  <c:v>80</c:v>
                </c:pt>
                <c:pt idx="44">
                  <c:v>85</c:v>
                </c:pt>
                <c:pt idx="45">
                  <c:v>90</c:v>
                </c:pt>
                <c:pt idx="46">
                  <c:v>95</c:v>
                </c:pt>
                <c:pt idx="47">
                  <c:v>100</c:v>
                </c:pt>
                <c:pt idx="48">
                  <c:v>25</c:v>
                </c:pt>
                <c:pt idx="49">
                  <c:v>30</c:v>
                </c:pt>
                <c:pt idx="50">
                  <c:v>35</c:v>
                </c:pt>
                <c:pt idx="51">
                  <c:v>40</c:v>
                </c:pt>
                <c:pt idx="52">
                  <c:v>45</c:v>
                </c:pt>
                <c:pt idx="53">
                  <c:v>50</c:v>
                </c:pt>
                <c:pt idx="54">
                  <c:v>55</c:v>
                </c:pt>
                <c:pt idx="55">
                  <c:v>60</c:v>
                </c:pt>
                <c:pt idx="56">
                  <c:v>65</c:v>
                </c:pt>
                <c:pt idx="57">
                  <c:v>70</c:v>
                </c:pt>
                <c:pt idx="58">
                  <c:v>75</c:v>
                </c:pt>
                <c:pt idx="59">
                  <c:v>80</c:v>
                </c:pt>
                <c:pt idx="60">
                  <c:v>85</c:v>
                </c:pt>
                <c:pt idx="61">
                  <c:v>90</c:v>
                </c:pt>
                <c:pt idx="62">
                  <c:v>95</c:v>
                </c:pt>
                <c:pt idx="63">
                  <c:v>100</c:v>
                </c:pt>
              </c:numCache>
            </c:numRef>
          </c:xVal>
          <c:yVal>
            <c:numRef>
              <c:f>'Low load SFOC'!$C$4:$C$67</c:f>
              <c:numCache>
                <c:formatCode>0.0</c:formatCode>
                <c:ptCount val="64"/>
                <c:pt idx="0">
                  <c:v>3.8485033598045337</c:v>
                </c:pt>
                <c:pt idx="1">
                  <c:v>2.8100183262064871</c:v>
                </c:pt>
                <c:pt idx="2">
                  <c:v>1.7715332926084404</c:v>
                </c:pt>
                <c:pt idx="3">
                  <c:v>0.79413561392791543</c:v>
                </c:pt>
                <c:pt idx="4">
                  <c:v>-0.18326206475258733</c:v>
                </c:pt>
                <c:pt idx="5">
                  <c:v>-1.0384850335980356</c:v>
                </c:pt>
                <c:pt idx="6">
                  <c:v>-1.6493585827733637</c:v>
                </c:pt>
                <c:pt idx="7">
                  <c:v>-2.2602321319486807</c:v>
                </c:pt>
                <c:pt idx="8">
                  <c:v>-2.6267562614538664</c:v>
                </c:pt>
                <c:pt idx="9">
                  <c:v>-1.3439218081856996</c:v>
                </c:pt>
                <c:pt idx="10">
                  <c:v>0</c:v>
                </c:pt>
                <c:pt idx="11">
                  <c:v>0.54978619425778419</c:v>
                </c:pt>
                <c:pt idx="12">
                  <c:v>1.3439218081857218</c:v>
                </c:pt>
                <c:pt idx="13">
                  <c:v>2.199144777031159</c:v>
                </c:pt>
                <c:pt idx="14">
                  <c:v>2.8405620036652479</c:v>
                </c:pt>
                <c:pt idx="15">
                  <c:v>3.5430665852168586</c:v>
                </c:pt>
                <c:pt idx="16" formatCode="0.00">
                  <c:v>5.0119331742243478</c:v>
                </c:pt>
                <c:pt idx="17" formatCode="0.00">
                  <c:v>3.8782816229117056</c:v>
                </c:pt>
                <c:pt idx="18" formatCode="0.00">
                  <c:v>2.7446300715990413</c:v>
                </c:pt>
                <c:pt idx="19" formatCode="0.00">
                  <c:v>1.7303102625298328</c:v>
                </c:pt>
                <c:pt idx="20" formatCode="0.00">
                  <c:v>0.89498806682577481</c:v>
                </c:pt>
                <c:pt idx="21" formatCode="0.00">
                  <c:v>0.23866348448686736</c:v>
                </c:pt>
                <c:pt idx="22" formatCode="0.00">
                  <c:v>-0.35799522673031214</c:v>
                </c:pt>
                <c:pt idx="23" formatCode="0.00">
                  <c:v>-0.77565632458233003</c:v>
                </c:pt>
                <c:pt idx="24" formatCode="0.00">
                  <c:v>-1.0739856801909253</c:v>
                </c:pt>
                <c:pt idx="25" formatCode="0.00">
                  <c:v>-0.5966587112171795</c:v>
                </c:pt>
                <c:pt idx="26" formatCode="0.00">
                  <c:v>0</c:v>
                </c:pt>
                <c:pt idx="27" formatCode="0.00">
                  <c:v>0.2983293556085842</c:v>
                </c:pt>
                <c:pt idx="28" formatCode="0.00">
                  <c:v>0.95465393794749165</c:v>
                </c:pt>
                <c:pt idx="29" formatCode="0.00">
                  <c:v>2.0286396181384392</c:v>
                </c:pt>
                <c:pt idx="30" formatCode="0.00">
                  <c:v>2.5656324582338907</c:v>
                </c:pt>
                <c:pt idx="31" formatCode="0.00">
                  <c:v>3.2219570405727982</c:v>
                </c:pt>
                <c:pt idx="32" formatCode="0.00">
                  <c:v>3.7874160048869898</c:v>
                </c:pt>
                <c:pt idx="33" formatCode="0.00">
                  <c:v>2.6267562614538775</c:v>
                </c:pt>
                <c:pt idx="34" formatCode="0.00">
                  <c:v>1.5271838729383092</c:v>
                </c:pt>
                <c:pt idx="35" formatCode="0.00">
                  <c:v>0.67196090409287201</c:v>
                </c:pt>
                <c:pt idx="36" formatCode="0.00">
                  <c:v>-0.30543677458766405</c:v>
                </c:pt>
                <c:pt idx="37" formatCode="0.00">
                  <c:v>-1.0384850335980356</c:v>
                </c:pt>
                <c:pt idx="38" formatCode="0.00">
                  <c:v>-1.7715332926084182</c:v>
                </c:pt>
                <c:pt idx="39" formatCode="0.00">
                  <c:v>-2.3213194868662135</c:v>
                </c:pt>
                <c:pt idx="40" formatCode="0.00">
                  <c:v>-2.7183872938301712</c:v>
                </c:pt>
                <c:pt idx="41" formatCode="0.00">
                  <c:v>-1.4660965180207541</c:v>
                </c:pt>
                <c:pt idx="42" formatCode="0.00">
                  <c:v>0</c:v>
                </c:pt>
                <c:pt idx="43" formatCode="0.00">
                  <c:v>0.36652412950519686</c:v>
                </c:pt>
                <c:pt idx="44" formatCode="0.00">
                  <c:v>0.97739767868052496</c:v>
                </c:pt>
                <c:pt idx="45" formatCode="0.00">
                  <c:v>1.5882712278558531</c:v>
                </c:pt>
                <c:pt idx="46" formatCode="0.00">
                  <c:v>2.199144777031159</c:v>
                </c:pt>
                <c:pt idx="47" formatCode="0.00">
                  <c:v>2.8711056811240088</c:v>
                </c:pt>
                <c:pt idx="48" formatCode="0.00">
                  <c:v>5.378973105134488</c:v>
                </c:pt>
                <c:pt idx="49" formatCode="0.00">
                  <c:v>4.2176039119804498</c:v>
                </c:pt>
                <c:pt idx="50" formatCode="0.00">
                  <c:v>3.1784841075794823</c:v>
                </c:pt>
                <c:pt idx="51" formatCode="0.00">
                  <c:v>2.1393643031784926</c:v>
                </c:pt>
                <c:pt idx="52" formatCode="0.00">
                  <c:v>1.2836185819070867</c:v>
                </c:pt>
                <c:pt idx="53" formatCode="0.00">
                  <c:v>0.42787286063570296</c:v>
                </c:pt>
                <c:pt idx="54" formatCode="0.00">
                  <c:v>-0.24449877750611915</c:v>
                </c:pt>
                <c:pt idx="55" formatCode="0.00">
                  <c:v>-0.79462102689485947</c:v>
                </c:pt>
                <c:pt idx="56" formatCode="0.00">
                  <c:v>-1.0391198044009675</c:v>
                </c:pt>
                <c:pt idx="57" formatCode="0.00">
                  <c:v>-0.73349633251833524</c:v>
                </c:pt>
                <c:pt idx="58" formatCode="0.00">
                  <c:v>0</c:v>
                </c:pt>
                <c:pt idx="59" formatCode="0.00">
                  <c:v>0.48899755501223829</c:v>
                </c:pt>
                <c:pt idx="60" formatCode="0.00">
                  <c:v>1.344743276283622</c:v>
                </c:pt>
                <c:pt idx="61" formatCode="0.00">
                  <c:v>2.2004889975550057</c:v>
                </c:pt>
                <c:pt idx="62" formatCode="0.00">
                  <c:v>2.8728606356968278</c:v>
                </c:pt>
                <c:pt idx="63" formatCode="0.00">
                  <c:v>3.4841075794621146</c:v>
                </c:pt>
              </c:numCache>
            </c:numRef>
          </c:yVal>
          <c:smooth val="0"/>
          <c:extLst xmlns:c16r2="http://schemas.microsoft.com/office/drawing/2015/06/chart">
            <c:ext xmlns:c16="http://schemas.microsoft.com/office/drawing/2014/chart" uri="{C3380CC4-5D6E-409C-BE32-E72D297353CC}">
              <c16:uniqueId val="{00000000-65CD-4091-8A20-4C300008E617}"/>
            </c:ext>
          </c:extLst>
        </c:ser>
        <c:ser>
          <c:idx val="1"/>
          <c:order val="1"/>
          <c:spPr>
            <a:ln w="38100">
              <a:solidFill>
                <a:srgbClr val="FF0000"/>
              </a:solidFill>
              <a:prstDash val="solid"/>
            </a:ln>
          </c:spPr>
          <c:marker>
            <c:symbol val="circle"/>
            <c:size val="8"/>
            <c:spPr>
              <a:solidFill>
                <a:srgbClr val="FFFF00"/>
              </a:solidFill>
              <a:ln>
                <a:solidFill>
                  <a:srgbClr val="000000"/>
                </a:solidFill>
                <a:prstDash val="solid"/>
              </a:ln>
            </c:spPr>
          </c:marker>
          <c:xVal>
            <c:numRef>
              <c:f>'Low load SFOC'!$A$52:$A$67</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'Low load SFOC'!$B$52:$B$67</c:f>
              <c:numCache>
                <c:formatCode>0.00</c:formatCode>
                <c:ptCount val="16"/>
                <c:pt idx="0">
                  <c:v>4.6658691406249986</c:v>
                </c:pt>
                <c:pt idx="1">
                  <c:v>3.4095926000000176</c:v>
                </c:pt>
                <c:pt idx="2">
                  <c:v>2.4617982906250333</c:v>
                </c:pt>
                <c:pt idx="3">
                  <c:v>1.52186240000011</c:v>
                </c:pt>
                <c:pt idx="4">
                  <c:v>0.54350711562502596</c:v>
                </c:pt>
                <c:pt idx="5">
                  <c:v>-0.37812499999999005</c:v>
                </c:pt>
                <c:pt idx="6">
                  <c:v>-1.09667838437489</c:v>
                </c:pt>
                <c:pt idx="7">
                  <c:v>-1.4820735999998433</c:v>
                </c:pt>
                <c:pt idx="8">
                  <c:v>-1.4652782093744818</c:v>
                </c:pt>
                <c:pt idx="9">
                  <c:v>-1.0603593999993919</c:v>
                </c:pt>
                <c:pt idx="10">
                  <c:v>-0.3638183593746831</c:v>
                </c:pt>
                <c:pt idx="11">
                  <c:v>0.46879360000072978</c:v>
                </c:pt>
                <c:pt idx="12">
                  <c:v>1.2689771656258912</c:v>
                </c:pt>
                <c:pt idx="13">
                  <c:v>1.924105399999938</c:v>
                </c:pt>
                <c:pt idx="14">
                  <c:v>2.4689623656255648</c:v>
                </c:pt>
                <c:pt idx="15">
                  <c:v>3.199999999999612</c:v>
                </c:pt>
              </c:numCache>
            </c:numRef>
          </c:yVal>
          <c:smooth val="0"/>
          <c:extLst xmlns:c16r2="http://schemas.microsoft.com/office/drawing/2015/06/chart">
            <c:ext xmlns:c16="http://schemas.microsoft.com/office/drawing/2014/chart" uri="{C3380CC4-5D6E-409C-BE32-E72D297353CC}">
              <c16:uniqueId val="{00000001-65CD-4091-8A20-4C300008E617}"/>
            </c:ext>
          </c:extLst>
        </c:ser>
        <c:dLbls>
          <c:showLegendKey val="0"/>
          <c:showVal val="0"/>
          <c:showCatName val="0"/>
          <c:showSerName val="0"/>
          <c:showPercent val="0"/>
          <c:showBubbleSize val="0"/>
        </c:dLbls>
        <c:axId val="108466112"/>
        <c:axId val="108466688"/>
      </c:scatterChart>
      <c:valAx>
        <c:axId val="108466112"/>
        <c:scaling>
          <c:orientation val="minMax"/>
          <c:max val="100"/>
          <c:min val="20"/>
        </c:scaling>
        <c:delete val="0"/>
        <c:axPos val="b"/>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da-DK"/>
                  <a:t>MCR (pct.)</a:t>
                </a:r>
              </a:p>
            </c:rich>
          </c:tx>
          <c:layout>
            <c:manualLayout>
              <c:xMode val="edge"/>
              <c:yMode val="edge"/>
              <c:x val="0.47080994113024005"/>
              <c:y val="0.9266373393466661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08466688"/>
        <c:crosses val="autoZero"/>
        <c:crossBetween val="midCat"/>
        <c:majorUnit val="10"/>
      </c:valAx>
      <c:valAx>
        <c:axId val="108466688"/>
        <c:scaling>
          <c:orientation val="minMax"/>
          <c:min val="-3"/>
        </c:scaling>
        <c:delete val="0"/>
        <c:axPos val="l"/>
        <c:majorGridlines>
          <c:spPr>
            <a:ln w="3175">
              <a:solidFill>
                <a:srgbClr val="000000"/>
              </a:solidFill>
              <a:prstDash val="solid"/>
            </a:ln>
          </c:spPr>
        </c:majorGridlines>
        <c:title>
          <c:tx>
            <c:rich>
              <a:bodyPr/>
              <a:lstStyle/>
              <a:p>
                <a:pPr>
                  <a:defRPr sz="1150" b="1" i="0" u="none" strike="noStrike" baseline="0">
                    <a:solidFill>
                      <a:srgbClr val="000000"/>
                    </a:solidFill>
                    <a:latin typeface="Arial"/>
                    <a:ea typeface="Arial"/>
                    <a:cs typeface="Arial"/>
                  </a:defRPr>
                </a:pPr>
                <a:r>
                  <a:rPr lang="da-DK"/>
                  <a:t>Extra SFOC (pct.)</a:t>
                </a:r>
              </a:p>
            </c:rich>
          </c:tx>
          <c:layout>
            <c:manualLayout>
              <c:xMode val="edge"/>
              <c:yMode val="edge"/>
              <c:x val="7.5329566854990581E-3"/>
              <c:y val="0.3062208421130457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08466112"/>
        <c:crosses val="autoZero"/>
        <c:crossBetween val="midCat"/>
      </c:valAx>
      <c:spPr>
        <a:solidFill>
          <a:srgbClr val="FFFFFF"/>
        </a:solidFill>
        <a:ln w="3175">
          <a:solidFill>
            <a:srgbClr val="000000"/>
          </a:solidFill>
          <a:prstDash val="solid"/>
        </a:ln>
      </c:spPr>
    </c:plotArea>
    <c:legend>
      <c:legendPos val="r"/>
      <c:layout>
        <c:manualLayout>
          <c:xMode val="edge"/>
          <c:yMode val="edge"/>
          <c:x val="0.25847493279226913"/>
          <c:y val="7.5117543091492198E-2"/>
          <c:w val="0.68926648744605101"/>
          <c:h val="0.17840416484229396"/>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paperSize="9" orientation="landscape"/>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3643434081852741E-2"/>
          <c:y val="4.4444464538332132E-2"/>
          <c:w val="0.8927651394835131"/>
          <c:h val="0.88888929076664258"/>
        </c:manualLayout>
      </c:layout>
      <c:scatterChart>
        <c:scatterStyle val="smoothMarker"/>
        <c:varyColors val="0"/>
        <c:ser>
          <c:idx val="0"/>
          <c:order val="0"/>
          <c:tx>
            <c:v>MAN Diesel 6S80ME-C8.2</c:v>
          </c:tx>
          <c:spPr>
            <a:ln w="25400">
              <a:solidFill>
                <a:srgbClr val="0000FF"/>
              </a:solidFill>
              <a:prstDash val="solid"/>
            </a:ln>
          </c:spPr>
          <c:marker>
            <c:symbol val="none"/>
          </c:marker>
          <c:xVal>
            <c:numRef>
              <c:f>'Normal SFOC'!$B$3:$B$18</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SFOC'!$D$3:$D$18</c:f>
              <c:numCache>
                <c:formatCode>0.0</c:formatCode>
                <c:ptCount val="16"/>
                <c:pt idx="0">
                  <c:v>6.7073170731707377</c:v>
                </c:pt>
                <c:pt idx="1">
                  <c:v>5.4878048780487854</c:v>
                </c:pt>
                <c:pt idx="2">
                  <c:v>4.451219512195137</c:v>
                </c:pt>
                <c:pt idx="3">
                  <c:v>3.5365853658536617</c:v>
                </c:pt>
                <c:pt idx="4">
                  <c:v>2.5609756097560998</c:v>
                </c:pt>
                <c:pt idx="5">
                  <c:v>1.8292682926829285</c:v>
                </c:pt>
                <c:pt idx="6">
                  <c:v>1.0975609756097571</c:v>
                </c:pt>
                <c:pt idx="7">
                  <c:v>0.48780487804878092</c:v>
                </c:pt>
                <c:pt idx="8">
                  <c:v>0.12195121951219523</c:v>
                </c:pt>
                <c:pt idx="9">
                  <c:v>0</c:v>
                </c:pt>
                <c:pt idx="10">
                  <c:v>6.0975609756086513E-2</c:v>
                </c:pt>
                <c:pt idx="11">
                  <c:v>0.18292682926830395</c:v>
                </c:pt>
                <c:pt idx="12">
                  <c:v>0.60975609756097615</c:v>
                </c:pt>
                <c:pt idx="13">
                  <c:v>1.0975609756097571</c:v>
                </c:pt>
                <c:pt idx="14">
                  <c:v>1.7073170731707332</c:v>
                </c:pt>
                <c:pt idx="15">
                  <c:v>2.4390243902439046</c:v>
                </c:pt>
              </c:numCache>
            </c:numRef>
          </c:yVal>
          <c:smooth val="1"/>
          <c:extLst xmlns:c16r2="http://schemas.microsoft.com/office/drawing/2015/06/chart">
            <c:ext xmlns:c16="http://schemas.microsoft.com/office/drawing/2014/chart" uri="{C3380CC4-5D6E-409C-BE32-E72D297353CC}">
              <c16:uniqueId val="{00000000-CC76-4FFD-A3EF-143D61A5EFB7}"/>
            </c:ext>
          </c:extLst>
        </c:ser>
        <c:ser>
          <c:idx val="1"/>
          <c:order val="1"/>
          <c:tx>
            <c:v>MAN Diesel 6S80MC-C8.2</c:v>
          </c:tx>
          <c:spPr>
            <a:ln w="25400">
              <a:solidFill>
                <a:srgbClr val="FF0000"/>
              </a:solidFill>
              <a:prstDash val="solid"/>
            </a:ln>
          </c:spPr>
          <c:marker>
            <c:symbol val="none"/>
          </c:marker>
          <c:xVal>
            <c:numRef>
              <c:f>'Normal SFOC'!$B$3:$B$18</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SFOC'!$F$3:$F$18</c:f>
              <c:numCache>
                <c:formatCode>0.0</c:formatCode>
                <c:ptCount val="16"/>
                <c:pt idx="0">
                  <c:v>6.5476190476190466</c:v>
                </c:pt>
                <c:pt idx="1">
                  <c:v>5.3571428571428603</c:v>
                </c:pt>
                <c:pt idx="2">
                  <c:v>4.2261904761904834</c:v>
                </c:pt>
                <c:pt idx="3">
                  <c:v>3.2142857142857251</c:v>
                </c:pt>
                <c:pt idx="4">
                  <c:v>2.4999999999999911</c:v>
                </c:pt>
                <c:pt idx="5">
                  <c:v>1.7857142857142794</c:v>
                </c:pt>
                <c:pt idx="6">
                  <c:v>1.2499999999999956</c:v>
                </c:pt>
                <c:pt idx="7">
                  <c:v>0.77380952380952106</c:v>
                </c:pt>
                <c:pt idx="8">
                  <c:v>0.41666666666666519</c:v>
                </c:pt>
                <c:pt idx="9">
                  <c:v>0.17857142857142794</c:v>
                </c:pt>
                <c:pt idx="10">
                  <c:v>5.9523809523809312E-2</c:v>
                </c:pt>
                <c:pt idx="11">
                  <c:v>0</c:v>
                </c:pt>
                <c:pt idx="12">
                  <c:v>0.17857142857142794</c:v>
                </c:pt>
                <c:pt idx="13">
                  <c:v>0.4761904761904745</c:v>
                </c:pt>
                <c:pt idx="14">
                  <c:v>1.0119047619047583</c:v>
                </c:pt>
                <c:pt idx="15">
                  <c:v>1.7857142857142794</c:v>
                </c:pt>
              </c:numCache>
            </c:numRef>
          </c:yVal>
          <c:smooth val="1"/>
          <c:extLst xmlns:c16r2="http://schemas.microsoft.com/office/drawing/2015/06/chart">
            <c:ext xmlns:c16="http://schemas.microsoft.com/office/drawing/2014/chart" uri="{C3380CC4-5D6E-409C-BE32-E72D297353CC}">
              <c16:uniqueId val="{00000001-CC76-4FFD-A3EF-143D61A5EFB7}"/>
            </c:ext>
          </c:extLst>
        </c:ser>
        <c:dLbls>
          <c:showLegendKey val="0"/>
          <c:showVal val="0"/>
          <c:showCatName val="0"/>
          <c:showSerName val="0"/>
          <c:showPercent val="0"/>
          <c:showBubbleSize val="0"/>
        </c:dLbls>
        <c:axId val="108469568"/>
        <c:axId val="110903296"/>
      </c:scatterChart>
      <c:valAx>
        <c:axId val="108469568"/>
        <c:scaling>
          <c:orientation val="minMax"/>
          <c:max val="100"/>
          <c:min val="20"/>
        </c:scaling>
        <c:delete val="0"/>
        <c:axPos val="b"/>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110903296"/>
        <c:crosses val="autoZero"/>
        <c:crossBetween val="midCat"/>
        <c:majorUnit val="10"/>
      </c:valAx>
      <c:valAx>
        <c:axId val="110903296"/>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108469568"/>
        <c:crosses val="autoZero"/>
        <c:crossBetween val="midCat"/>
      </c:valAx>
      <c:spPr>
        <a:solidFill>
          <a:srgbClr val="FFFFFF"/>
        </a:solidFill>
        <a:ln w="3175">
          <a:solidFill>
            <a:srgbClr val="000000"/>
          </a:solidFill>
          <a:prstDash val="solid"/>
        </a:ln>
      </c:spPr>
    </c:plotArea>
    <c:legend>
      <c:legendPos val="r"/>
      <c:layout>
        <c:manualLayout>
          <c:xMode val="edge"/>
          <c:yMode val="edge"/>
          <c:x val="0.46511715933328662"/>
          <c:y val="0.16434540389972144"/>
          <c:w val="0.42635739605551276"/>
          <c:h val="0.19498607242339833"/>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787489356703769"/>
          <c:y val="4.4140046843803078E-2"/>
          <c:w val="0.85976290172929037"/>
          <c:h val="0.79604291376927627"/>
        </c:manualLayout>
      </c:layout>
      <c:scatterChart>
        <c:scatterStyle val="lineMarker"/>
        <c:varyColors val="0"/>
        <c:ser>
          <c:idx val="0"/>
          <c:order val="0"/>
          <c:tx>
            <c:v>MAN Diesel standard two stroke engines</c:v>
          </c:tx>
          <c:spPr>
            <a:ln w="28575">
              <a:noFill/>
            </a:ln>
          </c:spPr>
          <c:marker>
            <c:symbol val="circle"/>
            <c:size val="5"/>
            <c:spPr>
              <a:solidFill>
                <a:srgbClr val="FF0000"/>
              </a:solidFill>
              <a:ln>
                <a:solidFill>
                  <a:srgbClr val="000000"/>
                </a:solidFill>
                <a:prstDash val="solid"/>
              </a:ln>
            </c:spPr>
          </c:marker>
          <c:trendline>
            <c:spPr>
              <a:ln w="25400">
                <a:solidFill>
                  <a:srgbClr val="000000"/>
                </a:solidFill>
                <a:prstDash val="solid"/>
              </a:ln>
            </c:spPr>
            <c:trendlineType val="poly"/>
            <c:order val="2"/>
            <c:dispRSqr val="1"/>
            <c:dispEq val="1"/>
            <c:trendlineLbl>
              <c:layout>
                <c:manualLayout>
                  <c:x val="-7.0602219986107828E-3"/>
                  <c:y val="-0.51464497890916761"/>
                </c:manualLayout>
              </c:layout>
              <c:tx>
                <c:rich>
                  <a:bodyPr/>
                  <a:lstStyle/>
                  <a:p>
                    <a:pPr>
                      <a:defRPr sz="1200" b="0" i="0" u="none" strike="noStrike" baseline="0">
                        <a:solidFill>
                          <a:srgbClr val="000000"/>
                        </a:solidFill>
                        <a:latin typeface="Arial"/>
                        <a:ea typeface="Arial"/>
                        <a:cs typeface="Arial"/>
                      </a:defRPr>
                    </a:pPr>
                    <a:r>
                      <a:rPr lang="da-DK" sz="1400" b="0" i="0" u="none" strike="noStrike" baseline="0">
                        <a:solidFill>
                          <a:srgbClr val="000000"/>
                        </a:solidFill>
                        <a:latin typeface="Arial"/>
                        <a:cs typeface="Arial"/>
                      </a:rPr>
                      <a:t>Extra SFOC (%) = 0.0028 x MCR</a:t>
                    </a:r>
                    <a:r>
                      <a:rPr lang="da-DK" sz="1400" b="0" i="0" u="none" strike="noStrike" baseline="30000">
                        <a:solidFill>
                          <a:srgbClr val="000000"/>
                        </a:solidFill>
                        <a:latin typeface="Arial"/>
                        <a:cs typeface="Arial"/>
                      </a:rPr>
                      <a:t>2</a:t>
                    </a:r>
                    <a:r>
                      <a:rPr lang="da-DK" sz="1400" b="0" i="0" u="none" strike="noStrike" baseline="0">
                        <a:solidFill>
                          <a:srgbClr val="000000"/>
                        </a:solidFill>
                        <a:latin typeface="Arial"/>
                        <a:cs typeface="Arial"/>
                      </a:rPr>
                      <a:t> - 0.41x MCR + 15</a:t>
                    </a:r>
                  </a:p>
                </c:rich>
              </c:tx>
              <c:numFmt formatCode="General" sourceLinked="0"/>
              <c:spPr>
                <a:solidFill>
                  <a:srgbClr val="FFFFFF"/>
                </a:solidFill>
                <a:ln w="3175">
                  <a:solidFill>
                    <a:srgbClr val="000000"/>
                  </a:solidFill>
                  <a:prstDash val="solid"/>
                </a:ln>
              </c:spPr>
            </c:trendlineLbl>
          </c:trendline>
          <c:xVal>
            <c:numRef>
              <c:f>'Normal SFOC'!$B$3:$B$34</c:f>
              <c:numCache>
                <c:formatCode>General</c:formatCode>
                <c:ptCount val="32"/>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pt idx="16">
                  <c:v>25</c:v>
                </c:pt>
                <c:pt idx="17">
                  <c:v>30</c:v>
                </c:pt>
                <c:pt idx="18">
                  <c:v>35</c:v>
                </c:pt>
                <c:pt idx="19">
                  <c:v>40</c:v>
                </c:pt>
                <c:pt idx="20">
                  <c:v>45</c:v>
                </c:pt>
                <c:pt idx="21">
                  <c:v>50</c:v>
                </c:pt>
                <c:pt idx="22">
                  <c:v>55</c:v>
                </c:pt>
                <c:pt idx="23">
                  <c:v>60</c:v>
                </c:pt>
                <c:pt idx="24">
                  <c:v>65</c:v>
                </c:pt>
                <c:pt idx="25">
                  <c:v>70</c:v>
                </c:pt>
                <c:pt idx="26">
                  <c:v>75</c:v>
                </c:pt>
                <c:pt idx="27">
                  <c:v>80</c:v>
                </c:pt>
                <c:pt idx="28">
                  <c:v>85</c:v>
                </c:pt>
                <c:pt idx="29">
                  <c:v>90</c:v>
                </c:pt>
                <c:pt idx="30">
                  <c:v>95</c:v>
                </c:pt>
                <c:pt idx="31">
                  <c:v>100</c:v>
                </c:pt>
              </c:numCache>
            </c:numRef>
          </c:xVal>
          <c:yVal>
            <c:numRef>
              <c:f>'Normal SFOC'!$D$3:$D$34</c:f>
              <c:numCache>
                <c:formatCode>0.0</c:formatCode>
                <c:ptCount val="32"/>
                <c:pt idx="0">
                  <c:v>6.7073170731707377</c:v>
                </c:pt>
                <c:pt idx="1">
                  <c:v>5.4878048780487854</c:v>
                </c:pt>
                <c:pt idx="2">
                  <c:v>4.451219512195137</c:v>
                </c:pt>
                <c:pt idx="3">
                  <c:v>3.5365853658536617</c:v>
                </c:pt>
                <c:pt idx="4">
                  <c:v>2.5609756097560998</c:v>
                </c:pt>
                <c:pt idx="5">
                  <c:v>1.8292682926829285</c:v>
                </c:pt>
                <c:pt idx="6">
                  <c:v>1.0975609756097571</c:v>
                </c:pt>
                <c:pt idx="7">
                  <c:v>0.48780487804878092</c:v>
                </c:pt>
                <c:pt idx="8">
                  <c:v>0.12195121951219523</c:v>
                </c:pt>
                <c:pt idx="9">
                  <c:v>0</c:v>
                </c:pt>
                <c:pt idx="10">
                  <c:v>6.0975609756086513E-2</c:v>
                </c:pt>
                <c:pt idx="11">
                  <c:v>0.18292682926830395</c:v>
                </c:pt>
                <c:pt idx="12">
                  <c:v>0.60975609756097615</c:v>
                </c:pt>
                <c:pt idx="13">
                  <c:v>1.0975609756097571</c:v>
                </c:pt>
                <c:pt idx="14">
                  <c:v>1.7073170731707332</c:v>
                </c:pt>
                <c:pt idx="15">
                  <c:v>2.4390243902439046</c:v>
                </c:pt>
                <c:pt idx="16" formatCode="0.00">
                  <c:v>6.5476190476190466</c:v>
                </c:pt>
                <c:pt idx="17" formatCode="0.00">
                  <c:v>5.3571428571428603</c:v>
                </c:pt>
                <c:pt idx="18" formatCode="0.00">
                  <c:v>4.2261904761904834</c:v>
                </c:pt>
                <c:pt idx="19" formatCode="0.00">
                  <c:v>3.2142857142857251</c:v>
                </c:pt>
                <c:pt idx="20" formatCode="0.00">
                  <c:v>2.4999999999999911</c:v>
                </c:pt>
                <c:pt idx="21" formatCode="0.00">
                  <c:v>1.7857142857142794</c:v>
                </c:pt>
                <c:pt idx="22" formatCode="0.00">
                  <c:v>1.25</c:v>
                </c:pt>
                <c:pt idx="23" formatCode="0.00">
                  <c:v>0.77380952380952106</c:v>
                </c:pt>
                <c:pt idx="24" formatCode="0.00">
                  <c:v>0.41666666666666519</c:v>
                </c:pt>
                <c:pt idx="25" formatCode="0.00">
                  <c:v>0.17857142857142794</c:v>
                </c:pt>
                <c:pt idx="26" formatCode="0.00">
                  <c:v>5.9523809523809312E-2</c:v>
                </c:pt>
                <c:pt idx="27" formatCode="0.00">
                  <c:v>0</c:v>
                </c:pt>
                <c:pt idx="28" formatCode="0.00">
                  <c:v>0.17857142857142794</c:v>
                </c:pt>
                <c:pt idx="29" formatCode="0.00">
                  <c:v>0.4761904761904745</c:v>
                </c:pt>
                <c:pt idx="30" formatCode="0.00">
                  <c:v>1.0119047619047583</c:v>
                </c:pt>
                <c:pt idx="31" formatCode="0.00">
                  <c:v>1.7857142857142794</c:v>
                </c:pt>
              </c:numCache>
            </c:numRef>
          </c:yVal>
          <c:smooth val="0"/>
          <c:extLst xmlns:c16r2="http://schemas.microsoft.com/office/drawing/2015/06/chart">
            <c:ext xmlns:c16="http://schemas.microsoft.com/office/drawing/2014/chart" uri="{C3380CC4-5D6E-409C-BE32-E72D297353CC}">
              <c16:uniqueId val="{00000000-BF7D-4FD2-AEE9-95E25297ABA4}"/>
            </c:ext>
          </c:extLst>
        </c:ser>
        <c:ser>
          <c:idx val="1"/>
          <c:order val="1"/>
          <c:tx>
            <c:v>2nd order polynomium approximation</c:v>
          </c:tx>
          <c:spPr>
            <a:ln w="38100">
              <a:solidFill>
                <a:srgbClr val="FF0000"/>
              </a:solidFill>
              <a:prstDash val="solid"/>
            </a:ln>
          </c:spPr>
          <c:marker>
            <c:symbol val="circle"/>
            <c:size val="7"/>
            <c:spPr>
              <a:solidFill>
                <a:srgbClr val="FFFF00"/>
              </a:solidFill>
              <a:ln>
                <a:solidFill>
                  <a:srgbClr val="000000"/>
                </a:solidFill>
                <a:prstDash val="solid"/>
              </a:ln>
            </c:spPr>
          </c:marker>
          <c:xVal>
            <c:numRef>
              <c:f>'Normal SFOC'!$B$36:$B$51</c:f>
              <c:numCache>
                <c:formatCode>General</c:formatCode>
                <c:ptCount val="16"/>
                <c:pt idx="0">
                  <c:v>25</c:v>
                </c:pt>
                <c:pt idx="1">
                  <c:v>30</c:v>
                </c:pt>
                <c:pt idx="2">
                  <c:v>35</c:v>
                </c:pt>
                <c:pt idx="3">
                  <c:v>40</c:v>
                </c:pt>
                <c:pt idx="4">
                  <c:v>45</c:v>
                </c:pt>
                <c:pt idx="5">
                  <c:v>50</c:v>
                </c:pt>
                <c:pt idx="6">
                  <c:v>55</c:v>
                </c:pt>
                <c:pt idx="7">
                  <c:v>60</c:v>
                </c:pt>
                <c:pt idx="8">
                  <c:v>65</c:v>
                </c:pt>
                <c:pt idx="9">
                  <c:v>70</c:v>
                </c:pt>
                <c:pt idx="10">
                  <c:v>75</c:v>
                </c:pt>
                <c:pt idx="11">
                  <c:v>80</c:v>
                </c:pt>
                <c:pt idx="12">
                  <c:v>85</c:v>
                </c:pt>
                <c:pt idx="13">
                  <c:v>90</c:v>
                </c:pt>
                <c:pt idx="14">
                  <c:v>95</c:v>
                </c:pt>
                <c:pt idx="15">
                  <c:v>100</c:v>
                </c:pt>
              </c:numCache>
            </c:numRef>
          </c:xVal>
          <c:yVal>
            <c:numRef>
              <c:f>'Normal SFOC'!$D$36:$D$51</c:f>
              <c:numCache>
                <c:formatCode>0.00</c:formatCode>
                <c:ptCount val="16"/>
                <c:pt idx="0">
                  <c:v>6.5</c:v>
                </c:pt>
                <c:pt idx="1">
                  <c:v>5.2200000000000006</c:v>
                </c:pt>
                <c:pt idx="2">
                  <c:v>4.08</c:v>
                </c:pt>
                <c:pt idx="3">
                  <c:v>3.0800000000000018</c:v>
                </c:pt>
                <c:pt idx="4">
                  <c:v>2.2200000000000006</c:v>
                </c:pt>
                <c:pt idx="5">
                  <c:v>1.5</c:v>
                </c:pt>
                <c:pt idx="6">
                  <c:v>0.92000000000000348</c:v>
                </c:pt>
                <c:pt idx="7">
                  <c:v>0.4800000000000022</c:v>
                </c:pt>
                <c:pt idx="8">
                  <c:v>0.18000000000000149</c:v>
                </c:pt>
                <c:pt idx="9">
                  <c:v>2.000000000000135E-2</c:v>
                </c:pt>
                <c:pt idx="10">
                  <c:v>0</c:v>
                </c:pt>
                <c:pt idx="11">
                  <c:v>0.12000000000000099</c:v>
                </c:pt>
                <c:pt idx="12">
                  <c:v>0.37999999999999901</c:v>
                </c:pt>
                <c:pt idx="13">
                  <c:v>0.78000000000000114</c:v>
                </c:pt>
                <c:pt idx="14">
                  <c:v>1.3200000000000038</c:v>
                </c:pt>
                <c:pt idx="15">
                  <c:v>2</c:v>
                </c:pt>
              </c:numCache>
            </c:numRef>
          </c:yVal>
          <c:smooth val="0"/>
          <c:extLst xmlns:c16r2="http://schemas.microsoft.com/office/drawing/2015/06/chart">
            <c:ext xmlns:c16="http://schemas.microsoft.com/office/drawing/2014/chart" uri="{C3380CC4-5D6E-409C-BE32-E72D297353CC}">
              <c16:uniqueId val="{00000001-BF7D-4FD2-AEE9-95E25297ABA4}"/>
            </c:ext>
          </c:extLst>
        </c:ser>
        <c:dLbls>
          <c:showLegendKey val="0"/>
          <c:showVal val="0"/>
          <c:showCatName val="0"/>
          <c:showSerName val="0"/>
          <c:showPercent val="0"/>
          <c:showBubbleSize val="0"/>
        </c:dLbls>
        <c:axId val="110905024"/>
        <c:axId val="110905600"/>
      </c:scatterChart>
      <c:valAx>
        <c:axId val="110905024"/>
        <c:scaling>
          <c:orientation val="minMax"/>
          <c:max val="100"/>
          <c:min val="20"/>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MCR (pct.)</a:t>
                </a:r>
              </a:p>
            </c:rich>
          </c:tx>
          <c:layout>
            <c:manualLayout>
              <c:xMode val="edge"/>
              <c:yMode val="edge"/>
              <c:x val="0.4638620900542772"/>
              <c:y val="0.92389660096099724"/>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0905600"/>
        <c:crosses val="autoZero"/>
        <c:crossBetween val="midCat"/>
        <c:majorUnit val="10"/>
      </c:valAx>
      <c:valAx>
        <c:axId val="110905600"/>
        <c:scaling>
          <c:orientation val="minMax"/>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Extra SFOC (pct.)</a:t>
                </a:r>
              </a:p>
            </c:rich>
          </c:tx>
          <c:layout>
            <c:manualLayout>
              <c:xMode val="edge"/>
              <c:yMode val="edge"/>
              <c:x val="8.6299892125134836E-3"/>
              <c:y val="0.2770167611667052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0905024"/>
        <c:crosses val="autoZero"/>
        <c:crossBetween val="midCat"/>
      </c:valAx>
      <c:spPr>
        <a:solidFill>
          <a:srgbClr val="FFFFFF"/>
        </a:solidFill>
        <a:ln w="3175">
          <a:solidFill>
            <a:srgbClr val="000000"/>
          </a:solidFill>
          <a:prstDash val="solid"/>
        </a:ln>
      </c:spPr>
    </c:plotArea>
    <c:legend>
      <c:legendPos val="r"/>
      <c:layout>
        <c:manualLayout>
          <c:xMode val="edge"/>
          <c:yMode val="edge"/>
          <c:x val="0.26375446209177489"/>
          <c:y val="0.19864559819413091"/>
          <c:w val="0.68123084994255967"/>
          <c:h val="0.17155756207674944"/>
        </c:manualLayout>
      </c:layout>
      <c:overlay val="0"/>
      <c:spPr>
        <a:solidFill>
          <a:srgbClr val="FFFFFF"/>
        </a:solidFill>
        <a:ln w="3175">
          <a:solidFill>
            <a:srgbClr val="000000"/>
          </a:solidFill>
          <a:prstDash val="solid"/>
        </a:ln>
      </c:spPr>
      <c:txPr>
        <a:bodyPr/>
        <a:lstStyle/>
        <a:p>
          <a:pPr>
            <a:defRPr sz="101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FD2F-484B-9BC4-CCD7449315FA}"/>
            </c:ext>
          </c:extLst>
        </c:ser>
        <c:dLbls>
          <c:showLegendKey val="0"/>
          <c:showVal val="0"/>
          <c:showCatName val="0"/>
          <c:showSerName val="0"/>
          <c:showPercent val="0"/>
          <c:showBubbleSize val="0"/>
        </c:dLbls>
        <c:axId val="110944832"/>
        <c:axId val="110945408"/>
      </c:scatterChart>
      <c:valAx>
        <c:axId val="110944832"/>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45408"/>
        <c:crosses val="autoZero"/>
        <c:crossBetween val="midCat"/>
      </c:valAx>
      <c:valAx>
        <c:axId val="110945408"/>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44832"/>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79FA-4385-8C7E-B9A6C233737E}"/>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79FA-4385-8C7E-B9A6C233737E}"/>
            </c:ext>
          </c:extLst>
        </c:ser>
        <c:dLbls>
          <c:showLegendKey val="0"/>
          <c:showVal val="0"/>
          <c:showCatName val="0"/>
          <c:showSerName val="0"/>
          <c:showPercent val="0"/>
          <c:showBubbleSize val="0"/>
        </c:dLbls>
        <c:axId val="110947136"/>
        <c:axId val="110947712"/>
      </c:scatterChart>
      <c:valAx>
        <c:axId val="110947136"/>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47712"/>
        <c:crosses val="autoZero"/>
        <c:crossBetween val="midCat"/>
      </c:valAx>
      <c:valAx>
        <c:axId val="110947712"/>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47136"/>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882D-4A36-B2E0-B5BDEF5EF2BA}"/>
            </c:ext>
          </c:extLst>
        </c:ser>
        <c:dLbls>
          <c:showLegendKey val="0"/>
          <c:showVal val="0"/>
          <c:showCatName val="0"/>
          <c:showSerName val="0"/>
          <c:showPercent val="0"/>
          <c:showBubbleSize val="0"/>
        </c:dLbls>
        <c:axId val="110949440"/>
        <c:axId val="110950016"/>
      </c:scatterChart>
      <c:valAx>
        <c:axId val="110949440"/>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50016"/>
        <c:crosses val="autoZero"/>
        <c:crossBetween val="midCat"/>
      </c:valAx>
      <c:valAx>
        <c:axId val="110950016"/>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49440"/>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C885-446D-BD08-4B65340B74A3}"/>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C885-446D-BD08-4B65340B74A3}"/>
            </c:ext>
          </c:extLst>
        </c:ser>
        <c:dLbls>
          <c:showLegendKey val="0"/>
          <c:showVal val="0"/>
          <c:showCatName val="0"/>
          <c:showSerName val="0"/>
          <c:showPercent val="0"/>
          <c:showBubbleSize val="0"/>
        </c:dLbls>
        <c:axId val="110951744"/>
        <c:axId val="111738880"/>
      </c:scatterChart>
      <c:valAx>
        <c:axId val="110951744"/>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38880"/>
        <c:crosses val="autoZero"/>
        <c:crossBetween val="midCat"/>
      </c:valAx>
      <c:valAx>
        <c:axId val="111738880"/>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0951744"/>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9308-40AF-ABD1-4ABB713F30FE}"/>
            </c:ext>
          </c:extLst>
        </c:ser>
        <c:dLbls>
          <c:showLegendKey val="0"/>
          <c:showVal val="0"/>
          <c:showCatName val="0"/>
          <c:showSerName val="0"/>
          <c:showPercent val="0"/>
          <c:showBubbleSize val="0"/>
        </c:dLbls>
        <c:axId val="111740608"/>
        <c:axId val="111741184"/>
      </c:scatterChart>
      <c:valAx>
        <c:axId val="111740608"/>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41184"/>
        <c:crosses val="autoZero"/>
        <c:crossBetween val="midCat"/>
      </c:valAx>
      <c:valAx>
        <c:axId val="111741184"/>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40608"/>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385C-4AC1-80FD-E9C08C0C1CB2}"/>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WEIGHT!#REF!</c:f>
              <c:numCache>
                <c:formatCode>General</c:formatCode>
                <c:ptCount val="1"/>
                <c:pt idx="0">
                  <c:v>1</c:v>
                </c:pt>
              </c:numCache>
            </c:numRef>
          </c:xVal>
          <c:yVal>
            <c:numRef>
              <c:f>WEIGHT!#REF!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385C-4AC1-80FD-E9C08C0C1CB2}"/>
            </c:ext>
          </c:extLst>
        </c:ser>
        <c:dLbls>
          <c:showLegendKey val="0"/>
          <c:showVal val="0"/>
          <c:showCatName val="0"/>
          <c:showSerName val="0"/>
          <c:showPercent val="0"/>
          <c:showBubbleSize val="0"/>
        </c:dLbls>
        <c:axId val="111742912"/>
        <c:axId val="111743488"/>
      </c:scatterChart>
      <c:valAx>
        <c:axId val="111742912"/>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43488"/>
        <c:crosses val="autoZero"/>
        <c:crossBetween val="midCat"/>
      </c:valAx>
      <c:valAx>
        <c:axId val="111743488"/>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42912"/>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9EA1-4E6F-835B-585D4E684AA2}"/>
            </c:ext>
          </c:extLst>
        </c:ser>
        <c:dLbls>
          <c:showLegendKey val="0"/>
          <c:showVal val="0"/>
          <c:showCatName val="0"/>
          <c:showSerName val="0"/>
          <c:showPercent val="0"/>
          <c:showBubbleSize val="0"/>
        </c:dLbls>
        <c:axId val="111745216"/>
        <c:axId val="111745792"/>
      </c:scatterChart>
      <c:valAx>
        <c:axId val="111745216"/>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45792"/>
        <c:crosses val="autoZero"/>
        <c:crossBetween val="midCat"/>
      </c:valAx>
      <c:valAx>
        <c:axId val="111745792"/>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1745216"/>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BA3C-47B9-8CF7-C9F1A33BD6F5}"/>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BA3C-47B9-8CF7-C9F1A33BD6F5}"/>
            </c:ext>
          </c:extLst>
        </c:ser>
        <c:dLbls>
          <c:showLegendKey val="0"/>
          <c:showVal val="0"/>
          <c:showCatName val="0"/>
          <c:showSerName val="0"/>
          <c:showPercent val="0"/>
          <c:showBubbleSize val="0"/>
        </c:dLbls>
        <c:axId val="112345664"/>
        <c:axId val="112346240"/>
      </c:scatterChart>
      <c:valAx>
        <c:axId val="112345664"/>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46240"/>
        <c:crosses val="autoZero"/>
        <c:crossBetween val="midCat"/>
      </c:valAx>
      <c:valAx>
        <c:axId val="112346240"/>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45664"/>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0959-4C5D-8D22-ECE082D7B045}"/>
            </c:ext>
          </c:extLst>
        </c:ser>
        <c:dLbls>
          <c:showLegendKey val="0"/>
          <c:showVal val="0"/>
          <c:showCatName val="0"/>
          <c:showSerName val="0"/>
          <c:showPercent val="0"/>
          <c:showBubbleSize val="0"/>
        </c:dLbls>
        <c:axId val="112347968"/>
        <c:axId val="112348544"/>
      </c:scatterChart>
      <c:valAx>
        <c:axId val="112347968"/>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48544"/>
        <c:crosses val="autoZero"/>
        <c:crossBetween val="midCat"/>
      </c:valAx>
      <c:valAx>
        <c:axId val="112348544"/>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47968"/>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9E73-4F11-96D4-13C619BFDC55}"/>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9E73-4F11-96D4-13C619BFDC55}"/>
            </c:ext>
          </c:extLst>
        </c:ser>
        <c:dLbls>
          <c:showLegendKey val="0"/>
          <c:showVal val="0"/>
          <c:showCatName val="0"/>
          <c:showSerName val="0"/>
          <c:showPercent val="0"/>
          <c:showBubbleSize val="0"/>
        </c:dLbls>
        <c:axId val="112350272"/>
        <c:axId val="112350848"/>
      </c:scatterChart>
      <c:valAx>
        <c:axId val="112350272"/>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50848"/>
        <c:crosses val="autoZero"/>
        <c:crossBetween val="midCat"/>
      </c:valAx>
      <c:valAx>
        <c:axId val="112350848"/>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50272"/>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9C6F-4C0D-8F14-035A35163641}"/>
            </c:ext>
          </c:extLst>
        </c:ser>
        <c:dLbls>
          <c:showLegendKey val="0"/>
          <c:showVal val="0"/>
          <c:showCatName val="0"/>
          <c:showSerName val="0"/>
          <c:showPercent val="0"/>
          <c:showBubbleSize val="0"/>
        </c:dLbls>
        <c:axId val="112287744"/>
        <c:axId val="112352576"/>
      </c:scatterChart>
      <c:valAx>
        <c:axId val="112287744"/>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352576"/>
        <c:crosses val="autoZero"/>
        <c:crossBetween val="midCat"/>
      </c:valAx>
      <c:valAx>
        <c:axId val="112352576"/>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87744"/>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9A65-43CE-8297-74D3F87F6584}"/>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9A65-43CE-8297-74D3F87F6584}"/>
            </c:ext>
          </c:extLst>
        </c:ser>
        <c:dLbls>
          <c:showLegendKey val="0"/>
          <c:showVal val="0"/>
          <c:showCatName val="0"/>
          <c:showSerName val="0"/>
          <c:showPercent val="0"/>
          <c:showBubbleSize val="0"/>
        </c:dLbls>
        <c:axId val="112289472"/>
        <c:axId val="112290048"/>
      </c:scatterChart>
      <c:valAx>
        <c:axId val="112289472"/>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90048"/>
        <c:crosses val="autoZero"/>
        <c:crossBetween val="midCat"/>
      </c:valAx>
      <c:valAx>
        <c:axId val="112290048"/>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89472"/>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3AC1-4268-B59E-8D28955B42CB}"/>
            </c:ext>
          </c:extLst>
        </c:ser>
        <c:dLbls>
          <c:showLegendKey val="0"/>
          <c:showVal val="0"/>
          <c:showCatName val="0"/>
          <c:showSerName val="0"/>
          <c:showPercent val="0"/>
          <c:showBubbleSize val="0"/>
        </c:dLbls>
        <c:axId val="112291776"/>
        <c:axId val="112292352"/>
      </c:scatterChart>
      <c:valAx>
        <c:axId val="112291776"/>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92352"/>
        <c:crosses val="autoZero"/>
        <c:crossBetween val="midCat"/>
      </c:valAx>
      <c:valAx>
        <c:axId val="112292352"/>
        <c:scaling>
          <c:orientation val="minMax"/>
          <c:max val="15000"/>
          <c:min val="14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Light ship weight (tons)</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91776"/>
        <c:crosses val="autoZero"/>
        <c:crossBetween val="midCat"/>
        <c:majorUnit val="200"/>
      </c:valAx>
      <c:spPr>
        <a:solidFill>
          <a:srgbClr val="FFFFFF"/>
        </a:solidFill>
        <a:ln w="3175">
          <a:solidFill>
            <a:srgbClr val="000000"/>
          </a:solidFill>
          <a:prstDash val="solid"/>
        </a:ln>
      </c:spPr>
    </c:plotArea>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 Twin propeller </c:v>
          </c:tx>
          <c:spPr>
            <a:ln w="25400">
              <a:solidFill>
                <a:srgbClr val="000000"/>
              </a:solidFill>
              <a:prstDash val="solid"/>
            </a:ln>
          </c:spPr>
          <c:marker>
            <c:symbol val="diamond"/>
            <c:size val="10"/>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CEB4-4D2F-87A9-DBEC7E33F414}"/>
            </c:ext>
          </c:extLst>
        </c:ser>
        <c:ser>
          <c:idx val="1"/>
          <c:order val="1"/>
          <c:tx>
            <c:v> Single propeller</c:v>
          </c:tx>
          <c:spPr>
            <a:ln w="25400">
              <a:solidFill>
                <a:srgbClr val="000000"/>
              </a:solidFill>
              <a:prstDash val="sysDash"/>
            </a:ln>
          </c:spPr>
          <c:marker>
            <c:symbol val="square"/>
            <c:size val="8"/>
            <c:spPr>
              <a:solidFill>
                <a:srgbClr val="FFFFFF"/>
              </a:solidFill>
              <a:ln>
                <a:solidFill>
                  <a:srgbClr val="000000"/>
                </a:solidFill>
                <a:prstDash val="solid"/>
              </a:ln>
            </c:spPr>
          </c:marker>
          <c:xVal>
            <c:numRef>
              <c:f>'[1]Munro-Smith-Hvidbjørnen'!#REF!</c:f>
              <c:numCache>
                <c:formatCode>General</c:formatCode>
                <c:ptCount val="1"/>
                <c:pt idx="0">
                  <c:v>1</c:v>
                </c:pt>
              </c:numCache>
            </c:numRef>
          </c:xVal>
          <c:yVal>
            <c:numRef>
              <c:f>'[1]Munro-Smith-Hvidbjørnen'!#REF!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1-CEB4-4D2F-87A9-DBEC7E33F414}"/>
            </c:ext>
          </c:extLst>
        </c:ser>
        <c:dLbls>
          <c:showLegendKey val="0"/>
          <c:showVal val="0"/>
          <c:showCatName val="0"/>
          <c:showSerName val="0"/>
          <c:showPercent val="0"/>
          <c:showBubbleSize val="0"/>
        </c:dLbls>
        <c:axId val="112294080"/>
        <c:axId val="112294656"/>
      </c:scatterChart>
      <c:valAx>
        <c:axId val="112294080"/>
        <c:scaling>
          <c:orientation val="minMax"/>
          <c:max val="8"/>
          <c:min val="7.5"/>
        </c:scaling>
        <c:delete val="0"/>
        <c:axPos val="b"/>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Design draught (m)</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94656"/>
        <c:crosses val="autoZero"/>
        <c:crossBetween val="midCat"/>
      </c:valAx>
      <c:valAx>
        <c:axId val="112294656"/>
        <c:scaling>
          <c:orientation val="minMax"/>
          <c:max val="35000"/>
          <c:min val="25000"/>
        </c:scaling>
        <c:delete val="0"/>
        <c:axPos val="l"/>
        <c:majorGridlines>
          <c:spPr>
            <a:ln w="3175">
              <a:solidFill>
                <a:srgbClr val="000000"/>
              </a:solidFill>
              <a:prstDash val="solid"/>
            </a:ln>
          </c:spPr>
        </c:majorGridlines>
        <c:title>
          <c:tx>
            <c:rich>
              <a:bodyPr/>
              <a:lstStyle/>
              <a:p>
                <a:pPr>
                  <a:defRPr sz="250" b="1" i="0" u="none" strike="noStrike" baseline="0">
                    <a:solidFill>
                      <a:srgbClr val="000000"/>
                    </a:solidFill>
                    <a:latin typeface="Arial"/>
                    <a:ea typeface="Arial"/>
                    <a:cs typeface="Arial"/>
                  </a:defRPr>
                </a:pPr>
                <a:r>
                  <a:rPr lang="da-DK"/>
                  <a:t>Necessayr power at 22 knots (kW)</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250" b="0" i="0" u="none" strike="noStrike" baseline="0">
                <a:solidFill>
                  <a:srgbClr val="000000"/>
                </a:solidFill>
                <a:latin typeface="Arial"/>
                <a:ea typeface="Arial"/>
                <a:cs typeface="Arial"/>
              </a:defRPr>
            </a:pPr>
            <a:endParaRPr lang="da-DK"/>
          </a:p>
        </c:txPr>
        <c:crossAx val="112294080"/>
        <c:crosses val="autoZero"/>
        <c:crossBetween val="midCat"/>
        <c:majorUnit val="2000"/>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9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9525">
      <a:noFill/>
    </a:ln>
  </c:spPr>
  <c:txPr>
    <a:bodyPr/>
    <a:lstStyle/>
    <a:p>
      <a:pPr>
        <a:defRPr sz="225"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da-DK"/>
              <a:t>MAN slow speed engines</a:t>
            </a:r>
          </a:p>
        </c:rich>
      </c:tx>
      <c:layout>
        <c:manualLayout>
          <c:xMode val="edge"/>
          <c:yMode val="edge"/>
          <c:x val="0.23065897353548107"/>
          <c:y val="8.5324232081911269E-2"/>
        </c:manualLayout>
      </c:layout>
      <c:overlay val="0"/>
      <c:spPr>
        <a:solidFill>
          <a:srgbClr val="FFFFFF"/>
        </a:solidFill>
        <a:ln w="3175">
          <a:solidFill>
            <a:srgbClr val="000000"/>
          </a:solidFill>
          <a:prstDash val="solid"/>
        </a:ln>
      </c:spPr>
    </c:title>
    <c:autoTitleDeleted val="0"/>
    <c:plotArea>
      <c:layout>
        <c:manualLayout>
          <c:layoutTarget val="inner"/>
          <c:xMode val="edge"/>
          <c:yMode val="edge"/>
          <c:x val="0.12939539572811692"/>
          <c:y val="3.924917946184029E-2"/>
          <c:w val="0.82981829869118473"/>
          <c:h val="0.83959114327067053"/>
        </c:manualLayout>
      </c:layout>
      <c:scatterChart>
        <c:scatterStyle val="lineMarker"/>
        <c:varyColors val="0"/>
        <c:ser>
          <c:idx val="0"/>
          <c:order val="0"/>
          <c:spPr>
            <a:ln w="28575">
              <a:noFill/>
            </a:ln>
          </c:spPr>
          <c:marker>
            <c:symbol val="circle"/>
            <c:size val="7"/>
            <c:spPr>
              <a:solidFill>
                <a:srgbClr val="FF0000"/>
              </a:solidFill>
              <a:ln>
                <a:solidFill>
                  <a:srgbClr val="000000"/>
                </a:solidFill>
                <a:prstDash val="solid"/>
              </a:ln>
            </c:spPr>
          </c:marker>
          <c:trendline>
            <c:spPr>
              <a:ln w="25400">
                <a:solidFill>
                  <a:srgbClr val="000000"/>
                </a:solidFill>
                <a:prstDash val="solid"/>
              </a:ln>
            </c:spPr>
            <c:trendlineType val="linear"/>
            <c:dispRSqr val="1"/>
            <c:dispEq val="1"/>
            <c:trendlineLbl>
              <c:layout>
                <c:manualLayout>
                  <c:xMode val="edge"/>
                  <c:yMode val="edge"/>
                  <c:x val="0.20057306590257878"/>
                  <c:y val="0.24061453496171656"/>
                </c:manualLayout>
              </c:layout>
              <c:tx>
                <c:rich>
                  <a:bodyPr/>
                  <a:lstStyle/>
                  <a:p>
                    <a:pPr>
                      <a:defRPr sz="1000" b="0" i="0" u="none" strike="noStrike" baseline="0">
                        <a:solidFill>
                          <a:srgbClr val="000000"/>
                        </a:solidFill>
                        <a:latin typeface="Arial"/>
                        <a:ea typeface="Arial"/>
                        <a:cs typeface="Arial"/>
                      </a:defRPr>
                    </a:pPr>
                    <a:r>
                      <a:rPr lang="da-DK" sz="1600" b="0" i="0" u="none" strike="noStrike" baseline="0">
                        <a:solidFill>
                          <a:srgbClr val="000000"/>
                        </a:solidFill>
                        <a:latin typeface="Arial"/>
                        <a:cs typeface="Arial"/>
                      </a:rPr>
                      <a:t>y = 0.0294x - 41</a:t>
                    </a:r>
                  </a:p>
                  <a:p>
                    <a:pPr>
                      <a:defRPr sz="1000" b="0" i="0" u="none" strike="noStrike" baseline="0">
                        <a:solidFill>
                          <a:srgbClr val="000000"/>
                        </a:solidFill>
                        <a:latin typeface="Arial"/>
                        <a:ea typeface="Arial"/>
                        <a:cs typeface="Arial"/>
                      </a:defRPr>
                    </a:pPr>
                    <a:r>
                      <a:rPr lang="da-DK" sz="1600" b="0" i="0" u="none" strike="noStrike" baseline="0">
                        <a:solidFill>
                          <a:srgbClr val="000000"/>
                        </a:solidFill>
                        <a:latin typeface="Arial"/>
                        <a:cs typeface="Arial"/>
                      </a:rPr>
                      <a:t>R</a:t>
                    </a:r>
                    <a:r>
                      <a:rPr lang="da-DK" sz="1600" b="0" i="0" u="none" strike="noStrike" baseline="30000">
                        <a:solidFill>
                          <a:srgbClr val="000000"/>
                        </a:solidFill>
                        <a:latin typeface="Arial"/>
                        <a:cs typeface="Arial"/>
                      </a:rPr>
                      <a:t>2</a:t>
                    </a:r>
                    <a:r>
                      <a:rPr lang="da-DK" sz="1600" b="0" i="0" u="none" strike="noStrike" baseline="0">
                        <a:solidFill>
                          <a:srgbClr val="000000"/>
                        </a:solidFill>
                        <a:latin typeface="Arial"/>
                        <a:cs typeface="Arial"/>
                      </a:rPr>
                      <a:t> = 0.98</a:t>
                    </a:r>
                  </a:p>
                </c:rich>
              </c:tx>
              <c:numFmt formatCode="General" sourceLinked="0"/>
              <c:spPr>
                <a:solidFill>
                  <a:srgbClr val="FFFFFF"/>
                </a:solidFill>
                <a:ln w="3175">
                  <a:solidFill>
                    <a:srgbClr val="000000"/>
                  </a:solidFill>
                  <a:prstDash val="solid"/>
                </a:ln>
              </c:spPr>
            </c:trendlineLbl>
          </c:trendline>
          <c:xVal>
            <c:numRef>
              <c:f>WEIGHT!$D$72:$D$110</c:f>
              <c:numCache>
                <c:formatCode>General</c:formatCode>
                <c:ptCount val="39"/>
                <c:pt idx="0">
                  <c:v>37380</c:v>
                </c:pt>
                <c:pt idx="1">
                  <c:v>56070</c:v>
                </c:pt>
                <c:pt idx="2">
                  <c:v>87220</c:v>
                </c:pt>
                <c:pt idx="3">
                  <c:v>36120</c:v>
                </c:pt>
                <c:pt idx="4">
                  <c:v>54180</c:v>
                </c:pt>
                <c:pt idx="5">
                  <c:v>84280</c:v>
                </c:pt>
                <c:pt idx="6">
                  <c:v>34320</c:v>
                </c:pt>
                <c:pt idx="7">
                  <c:v>51480</c:v>
                </c:pt>
                <c:pt idx="8">
                  <c:v>68640</c:v>
                </c:pt>
                <c:pt idx="9">
                  <c:v>27420</c:v>
                </c:pt>
                <c:pt idx="10">
                  <c:v>41130</c:v>
                </c:pt>
                <c:pt idx="11">
                  <c:v>54840</c:v>
                </c:pt>
                <c:pt idx="12">
                  <c:v>27060</c:v>
                </c:pt>
                <c:pt idx="13">
                  <c:v>40590</c:v>
                </c:pt>
                <c:pt idx="14">
                  <c:v>25080</c:v>
                </c:pt>
                <c:pt idx="15">
                  <c:v>33440</c:v>
                </c:pt>
                <c:pt idx="16">
                  <c:v>16350</c:v>
                </c:pt>
                <c:pt idx="17">
                  <c:v>26160</c:v>
                </c:pt>
                <c:pt idx="18">
                  <c:v>16350</c:v>
                </c:pt>
                <c:pt idx="19">
                  <c:v>26160</c:v>
                </c:pt>
                <c:pt idx="20">
                  <c:v>11900</c:v>
                </c:pt>
                <c:pt idx="21">
                  <c:v>19040</c:v>
                </c:pt>
                <c:pt idx="22">
                  <c:v>11900</c:v>
                </c:pt>
                <c:pt idx="23">
                  <c:v>19040</c:v>
                </c:pt>
                <c:pt idx="24">
                  <c:v>8900</c:v>
                </c:pt>
                <c:pt idx="25">
                  <c:v>16020</c:v>
                </c:pt>
                <c:pt idx="26">
                  <c:v>8900</c:v>
                </c:pt>
                <c:pt idx="27">
                  <c:v>16020</c:v>
                </c:pt>
                <c:pt idx="28">
                  <c:v>6900</c:v>
                </c:pt>
                <c:pt idx="29">
                  <c:v>11040</c:v>
                </c:pt>
                <c:pt idx="30">
                  <c:v>5675</c:v>
                </c:pt>
                <c:pt idx="31">
                  <c:v>9080</c:v>
                </c:pt>
                <c:pt idx="32">
                  <c:v>4350</c:v>
                </c:pt>
                <c:pt idx="33">
                  <c:v>6960</c:v>
                </c:pt>
                <c:pt idx="34">
                  <c:v>3700</c:v>
                </c:pt>
                <c:pt idx="35">
                  <c:v>6660</c:v>
                </c:pt>
                <c:pt idx="36">
                  <c:v>8880</c:v>
                </c:pt>
                <c:pt idx="37">
                  <c:v>2000</c:v>
                </c:pt>
                <c:pt idx="38">
                  <c:v>4800</c:v>
                </c:pt>
              </c:numCache>
            </c:numRef>
          </c:xVal>
          <c:yVal>
            <c:numRef>
              <c:f>WEIGHT!$E$72:$E$110</c:f>
              <c:numCache>
                <c:formatCode>General</c:formatCode>
                <c:ptCount val="39"/>
                <c:pt idx="0">
                  <c:v>1067</c:v>
                </c:pt>
                <c:pt idx="1">
                  <c:v>1581</c:v>
                </c:pt>
                <c:pt idx="2">
                  <c:v>2328</c:v>
                </c:pt>
                <c:pt idx="3">
                  <c:v>1111</c:v>
                </c:pt>
                <c:pt idx="4">
                  <c:v>1618</c:v>
                </c:pt>
                <c:pt idx="5">
                  <c:v>2405</c:v>
                </c:pt>
                <c:pt idx="6">
                  <c:v>945</c:v>
                </c:pt>
                <c:pt idx="7">
                  <c:v>1400</c:v>
                </c:pt>
                <c:pt idx="8">
                  <c:v>1820</c:v>
                </c:pt>
                <c:pt idx="9">
                  <c:v>991</c:v>
                </c:pt>
                <c:pt idx="10">
                  <c:v>1415</c:v>
                </c:pt>
                <c:pt idx="11">
                  <c:v>1826</c:v>
                </c:pt>
                <c:pt idx="12">
                  <c:v>800</c:v>
                </c:pt>
                <c:pt idx="13">
                  <c:v>1130</c:v>
                </c:pt>
                <c:pt idx="14">
                  <c:v>866</c:v>
                </c:pt>
                <c:pt idx="15">
                  <c:v>1092</c:v>
                </c:pt>
                <c:pt idx="16">
                  <c:v>451</c:v>
                </c:pt>
                <c:pt idx="17">
                  <c:v>681</c:v>
                </c:pt>
                <c:pt idx="18">
                  <c:v>495</c:v>
                </c:pt>
                <c:pt idx="19">
                  <c:v>704</c:v>
                </c:pt>
                <c:pt idx="20">
                  <c:v>321</c:v>
                </c:pt>
                <c:pt idx="21">
                  <c:v>463</c:v>
                </c:pt>
                <c:pt idx="22">
                  <c:v>324</c:v>
                </c:pt>
                <c:pt idx="23">
                  <c:v>467</c:v>
                </c:pt>
                <c:pt idx="24">
                  <c:v>194</c:v>
                </c:pt>
                <c:pt idx="25">
                  <c:v>321</c:v>
                </c:pt>
                <c:pt idx="26">
                  <c:v>186</c:v>
                </c:pt>
                <c:pt idx="27">
                  <c:v>311</c:v>
                </c:pt>
                <c:pt idx="28">
                  <c:v>121</c:v>
                </c:pt>
                <c:pt idx="29">
                  <c:v>257</c:v>
                </c:pt>
                <c:pt idx="30">
                  <c:v>112</c:v>
                </c:pt>
                <c:pt idx="31">
                  <c:v>163</c:v>
                </c:pt>
                <c:pt idx="32">
                  <c:v>81</c:v>
                </c:pt>
                <c:pt idx="33">
                  <c:v>111</c:v>
                </c:pt>
                <c:pt idx="34">
                  <c:v>67</c:v>
                </c:pt>
                <c:pt idx="35">
                  <c:v>106</c:v>
                </c:pt>
                <c:pt idx="36">
                  <c:v>144</c:v>
                </c:pt>
                <c:pt idx="37">
                  <c:v>37</c:v>
                </c:pt>
                <c:pt idx="38">
                  <c:v>79</c:v>
                </c:pt>
              </c:numCache>
            </c:numRef>
          </c:yVal>
          <c:smooth val="0"/>
          <c:extLst xmlns:c16r2="http://schemas.microsoft.com/office/drawing/2015/06/chart">
            <c:ext xmlns:c16="http://schemas.microsoft.com/office/drawing/2014/chart" uri="{C3380CC4-5D6E-409C-BE32-E72D297353CC}">
              <c16:uniqueId val="{00000000-C4B9-4FDC-9D07-7CCC5939C486}"/>
            </c:ext>
          </c:extLst>
        </c:ser>
        <c:ser>
          <c:idx val="1"/>
          <c:order val="1"/>
          <c:spPr>
            <a:ln w="38100">
              <a:solidFill>
                <a:srgbClr val="FF0000"/>
              </a:solidFill>
              <a:prstDash val="solid"/>
            </a:ln>
          </c:spPr>
          <c:marker>
            <c:symbol val="none"/>
          </c:marker>
          <c:xVal>
            <c:numRef>
              <c:f>WEIGHT!$O$75:$O$76</c:f>
              <c:numCache>
                <c:formatCode>General</c:formatCode>
                <c:ptCount val="2"/>
                <c:pt idx="0">
                  <c:v>0</c:v>
                </c:pt>
                <c:pt idx="1">
                  <c:v>90000</c:v>
                </c:pt>
              </c:numCache>
            </c:numRef>
          </c:xVal>
          <c:yVal>
            <c:numRef>
              <c:f>WEIGHT!$P$75:$P$76</c:f>
              <c:numCache>
                <c:formatCode>General</c:formatCode>
                <c:ptCount val="2"/>
                <c:pt idx="0">
                  <c:v>0</c:v>
                </c:pt>
                <c:pt idx="1">
                  <c:v>2700</c:v>
                </c:pt>
              </c:numCache>
            </c:numRef>
          </c:yVal>
          <c:smooth val="0"/>
          <c:extLst xmlns:c16r2="http://schemas.microsoft.com/office/drawing/2015/06/chart">
            <c:ext xmlns:c16="http://schemas.microsoft.com/office/drawing/2014/chart" uri="{C3380CC4-5D6E-409C-BE32-E72D297353CC}">
              <c16:uniqueId val="{00000001-C4B9-4FDC-9D07-7CCC5939C486}"/>
            </c:ext>
          </c:extLst>
        </c:ser>
        <c:dLbls>
          <c:showLegendKey val="0"/>
          <c:showVal val="0"/>
          <c:showCatName val="0"/>
          <c:showSerName val="0"/>
          <c:showPercent val="0"/>
          <c:showBubbleSize val="0"/>
        </c:dLbls>
        <c:axId val="112624768"/>
        <c:axId val="112625344"/>
      </c:scatterChart>
      <c:valAx>
        <c:axId val="112624768"/>
        <c:scaling>
          <c:orientation val="minMax"/>
          <c:max val="90000"/>
        </c:scaling>
        <c:delete val="0"/>
        <c:axPos val="b"/>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Power [kW]</a:t>
                </a:r>
              </a:p>
            </c:rich>
          </c:tx>
          <c:layout>
            <c:manualLayout>
              <c:xMode val="edge"/>
              <c:yMode val="edge"/>
              <c:x val="0.4785099541882159"/>
              <c:y val="0.93686078489335589"/>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2625344"/>
        <c:crosses val="autoZero"/>
        <c:crossBetween val="midCat"/>
        <c:majorUnit val="10000"/>
      </c:valAx>
      <c:valAx>
        <c:axId val="112625344"/>
        <c:scaling>
          <c:orientation val="minMax"/>
          <c:max val="2500"/>
        </c:scaling>
        <c:delete val="0"/>
        <c:axPos val="l"/>
        <c:majorGridlines>
          <c:spPr>
            <a:ln w="3175">
              <a:solidFill>
                <a:srgbClr val="000000"/>
              </a:solidFill>
              <a:prstDash val="solid"/>
            </a:ln>
          </c:spPr>
        </c:majorGridlines>
        <c:title>
          <c:tx>
            <c:rich>
              <a:bodyPr/>
              <a:lstStyle/>
              <a:p>
                <a:pPr>
                  <a:defRPr sz="1200" b="1" i="0" u="none" strike="noStrike" baseline="0">
                    <a:solidFill>
                      <a:srgbClr val="000000"/>
                    </a:solidFill>
                    <a:latin typeface="Arial"/>
                    <a:ea typeface="Arial"/>
                    <a:cs typeface="Arial"/>
                  </a:defRPr>
                </a:pPr>
                <a:r>
                  <a:rPr lang="da-DK"/>
                  <a:t>Engine weight [t]</a:t>
                </a:r>
              </a:p>
            </c:rich>
          </c:tx>
          <c:layout>
            <c:manualLayout>
              <c:xMode val="edge"/>
              <c:yMode val="edge"/>
              <c:x val="1.4326647987566955E-2"/>
              <c:y val="0.34812322521118305"/>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2624768"/>
        <c:crosses val="autoZero"/>
        <c:crossBetween val="midCat"/>
        <c:majorUnit val="250"/>
      </c:valAx>
      <c:spPr>
        <a:solidFill>
          <a:srgbClr val="FFFFFF"/>
        </a:solidFill>
        <a:ln w="3175">
          <a:solidFill>
            <a:srgbClr val="000000"/>
          </a:solidFill>
          <a:prstDash val="solid"/>
        </a:ln>
      </c:spPr>
    </c:plotArea>
    <c:legend>
      <c:legendPos val="r"/>
      <c:layout>
        <c:manualLayout>
          <c:xMode val="edge"/>
          <c:yMode val="edge"/>
          <c:x val="0.71026820481194619"/>
          <c:y val="0.63993227383435258"/>
          <c:w val="0.18143484835790311"/>
          <c:h val="0.10921510806772949"/>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da-DK"/>
              <a:t>MAN medium speed engines</a:t>
            </a:r>
          </a:p>
        </c:rich>
      </c:tx>
      <c:layout>
        <c:manualLayout>
          <c:xMode val="edge"/>
          <c:yMode val="edge"/>
          <c:x val="0.23605187500230074"/>
          <c:y val="9.540034071550256E-2"/>
        </c:manualLayout>
      </c:layout>
      <c:overlay val="0"/>
      <c:spPr>
        <a:solidFill>
          <a:srgbClr val="FFFFFF"/>
        </a:solidFill>
        <a:ln w="3175">
          <a:solidFill>
            <a:srgbClr val="000000"/>
          </a:solidFill>
          <a:prstDash val="solid"/>
        </a:ln>
      </c:spPr>
    </c:title>
    <c:autoTitleDeleted val="0"/>
    <c:plotArea>
      <c:layout>
        <c:manualLayout>
          <c:layoutTarget val="inner"/>
          <c:xMode val="edge"/>
          <c:yMode val="edge"/>
          <c:x val="8.134642356241234E-2"/>
          <c:y val="3.5775127768313458E-2"/>
          <c:w val="0.8863955119214586"/>
          <c:h val="0.86541737649063033"/>
        </c:manualLayout>
      </c:layout>
      <c:scatterChart>
        <c:scatterStyle val="lineMarker"/>
        <c:varyColors val="0"/>
        <c:ser>
          <c:idx val="0"/>
          <c:order val="0"/>
          <c:spPr>
            <a:ln w="28575">
              <a:noFill/>
            </a:ln>
          </c:spPr>
          <c:marker>
            <c:symbol val="circle"/>
            <c:size val="7"/>
            <c:spPr>
              <a:solidFill>
                <a:srgbClr val="FF0000"/>
              </a:solidFill>
              <a:ln>
                <a:solidFill>
                  <a:srgbClr val="000000"/>
                </a:solidFill>
                <a:prstDash val="solid"/>
              </a:ln>
            </c:spPr>
          </c:marker>
          <c:xVal>
            <c:numRef>
              <c:f>WEIGHT!$D$113:$D$126</c:f>
              <c:numCache>
                <c:formatCode>General</c:formatCode>
                <c:ptCount val="14"/>
                <c:pt idx="0">
                  <c:v>1290</c:v>
                </c:pt>
                <c:pt idx="1">
                  <c:v>1935</c:v>
                </c:pt>
                <c:pt idx="2">
                  <c:v>2040</c:v>
                </c:pt>
                <c:pt idx="3">
                  <c:v>3060</c:v>
                </c:pt>
                <c:pt idx="4">
                  <c:v>5460</c:v>
                </c:pt>
                <c:pt idx="5">
                  <c:v>9100</c:v>
                </c:pt>
                <c:pt idx="6">
                  <c:v>5460</c:v>
                </c:pt>
                <c:pt idx="7">
                  <c:v>9100</c:v>
                </c:pt>
                <c:pt idx="8">
                  <c:v>6000</c:v>
                </c:pt>
                <c:pt idx="9">
                  <c:v>9000</c:v>
                </c:pt>
                <c:pt idx="10">
                  <c:v>6720</c:v>
                </c:pt>
                <c:pt idx="11">
                  <c:v>11200</c:v>
                </c:pt>
                <c:pt idx="12">
                  <c:v>14400</c:v>
                </c:pt>
                <c:pt idx="13">
                  <c:v>21600</c:v>
                </c:pt>
              </c:numCache>
            </c:numRef>
          </c:xVal>
          <c:yVal>
            <c:numRef>
              <c:f>WEIGHT!$E$113:$E$126</c:f>
              <c:numCache>
                <c:formatCode>General</c:formatCode>
                <c:ptCount val="14"/>
                <c:pt idx="0">
                  <c:v>16</c:v>
                </c:pt>
                <c:pt idx="1">
                  <c:v>20.5</c:v>
                </c:pt>
                <c:pt idx="2">
                  <c:v>29</c:v>
                </c:pt>
                <c:pt idx="3">
                  <c:v>39.5</c:v>
                </c:pt>
                <c:pt idx="4">
                  <c:v>33.9</c:v>
                </c:pt>
                <c:pt idx="5">
                  <c:v>49.9</c:v>
                </c:pt>
                <c:pt idx="6">
                  <c:v>31.9</c:v>
                </c:pt>
                <c:pt idx="7">
                  <c:v>47.9</c:v>
                </c:pt>
                <c:pt idx="8">
                  <c:v>61</c:v>
                </c:pt>
                <c:pt idx="9">
                  <c:v>85</c:v>
                </c:pt>
                <c:pt idx="10">
                  <c:v>70</c:v>
                </c:pt>
                <c:pt idx="11">
                  <c:v>104</c:v>
                </c:pt>
                <c:pt idx="12">
                  <c:v>189</c:v>
                </c:pt>
                <c:pt idx="13">
                  <c:v>265</c:v>
                </c:pt>
              </c:numCache>
            </c:numRef>
          </c:yVal>
          <c:smooth val="0"/>
          <c:extLst xmlns:c16r2="http://schemas.microsoft.com/office/drawing/2015/06/chart">
            <c:ext xmlns:c16="http://schemas.microsoft.com/office/drawing/2014/chart" uri="{C3380CC4-5D6E-409C-BE32-E72D297353CC}">
              <c16:uniqueId val="{00000000-96FC-486A-A83F-43ACF7422B64}"/>
            </c:ext>
          </c:extLst>
        </c:ser>
        <c:ser>
          <c:idx val="1"/>
          <c:order val="1"/>
          <c:spPr>
            <a:ln w="38100">
              <a:solidFill>
                <a:srgbClr val="FF0000"/>
              </a:solidFill>
              <a:prstDash val="solid"/>
            </a:ln>
          </c:spPr>
          <c:marker>
            <c:symbol val="none"/>
          </c:marker>
          <c:xVal>
            <c:numRef>
              <c:f>WEIGHT!$O$114:$O$115</c:f>
              <c:numCache>
                <c:formatCode>General</c:formatCode>
                <c:ptCount val="2"/>
                <c:pt idx="0">
                  <c:v>0</c:v>
                </c:pt>
                <c:pt idx="1">
                  <c:v>20000</c:v>
                </c:pt>
              </c:numCache>
            </c:numRef>
          </c:xVal>
          <c:yVal>
            <c:numRef>
              <c:f>WEIGHT!$P$114:$P$115</c:f>
              <c:numCache>
                <c:formatCode>General</c:formatCode>
                <c:ptCount val="2"/>
                <c:pt idx="0">
                  <c:v>0</c:v>
                </c:pt>
                <c:pt idx="1">
                  <c:v>200</c:v>
                </c:pt>
              </c:numCache>
            </c:numRef>
          </c:yVal>
          <c:smooth val="0"/>
          <c:extLst xmlns:c16r2="http://schemas.microsoft.com/office/drawing/2015/06/chart">
            <c:ext xmlns:c16="http://schemas.microsoft.com/office/drawing/2014/chart" uri="{C3380CC4-5D6E-409C-BE32-E72D297353CC}">
              <c16:uniqueId val="{00000001-96FC-486A-A83F-43ACF7422B64}"/>
            </c:ext>
          </c:extLst>
        </c:ser>
        <c:dLbls>
          <c:showLegendKey val="0"/>
          <c:showVal val="0"/>
          <c:showCatName val="0"/>
          <c:showSerName val="0"/>
          <c:showPercent val="0"/>
          <c:showBubbleSize val="0"/>
        </c:dLbls>
        <c:axId val="112626496"/>
        <c:axId val="112627072"/>
      </c:scatterChart>
      <c:valAx>
        <c:axId val="112626496"/>
        <c:scaling>
          <c:orientation val="minMax"/>
          <c:max val="25000"/>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Power [kW]</a:t>
                </a:r>
              </a:p>
            </c:rich>
          </c:tx>
          <c:layout>
            <c:manualLayout>
              <c:xMode val="edge"/>
              <c:yMode val="edge"/>
              <c:x val="0.47210360275793017"/>
              <c:y val="0.9540034071550255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112627072"/>
        <c:crosses val="autoZero"/>
        <c:crossBetween val="midCat"/>
        <c:majorUnit val="2500"/>
        <c:minorUnit val="250"/>
      </c:valAx>
      <c:valAx>
        <c:axId val="112627072"/>
        <c:scaling>
          <c:orientation val="minMax"/>
          <c:max val="300"/>
          <c:min val="0"/>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Engine weight [t]</a:t>
                </a:r>
              </a:p>
            </c:rich>
          </c:tx>
          <c:layout>
            <c:manualLayout>
              <c:xMode val="edge"/>
              <c:yMode val="edge"/>
              <c:x val="7.1530960453225255E-3"/>
              <c:y val="0.3798977853492334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a-DK"/>
          </a:p>
        </c:txPr>
        <c:crossAx val="112626496"/>
        <c:crosses val="autoZero"/>
        <c:crossBetween val="midCat"/>
        <c:majorUnit val="25"/>
      </c:valAx>
      <c:spPr>
        <a:solidFill>
          <a:srgbClr val="FFFFFF"/>
        </a:solidFill>
        <a:ln w="3175">
          <a:solidFill>
            <a:srgbClr val="000000"/>
          </a:solidFill>
          <a:prstDash val="solid"/>
        </a:ln>
      </c:spPr>
    </c:plotArea>
    <c:legend>
      <c:legendPos val="r"/>
      <c:layout>
        <c:manualLayout>
          <c:xMode val="edge"/>
          <c:yMode val="edge"/>
          <c:x val="0.72230014025245437"/>
          <c:y val="0.65076660988074952"/>
          <c:w val="0.10799438990182328"/>
          <c:h val="7.4957410562180582E-2"/>
        </c:manualLayout>
      </c:layout>
      <c:overlay val="0"/>
      <c:spPr>
        <a:solidFill>
          <a:srgbClr val="FFFFFF"/>
        </a:solidFill>
        <a:ln w="3175">
          <a:solidFill>
            <a:srgbClr val="000000"/>
          </a:solidFill>
          <a:prstDash val="solid"/>
        </a:ln>
      </c:spPr>
      <c:txPr>
        <a:bodyPr/>
        <a:lstStyle/>
        <a:p>
          <a:pPr>
            <a:defRPr sz="84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a-DK"/>
    </a:p>
  </c:txPr>
  <c:printSettings>
    <c:headerFooter alignWithMargins="0"/>
    <c:pageMargins b="1" l="0.75" r="0.75" t="1" header="0" footer="0"/>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C35E-4E03-B6BC-7711F3327B4A}"/>
            </c:ext>
          </c:extLst>
        </c:ser>
        <c:dLbls>
          <c:showLegendKey val="0"/>
          <c:showVal val="0"/>
          <c:showCatName val="0"/>
          <c:showSerName val="0"/>
          <c:showPercent val="0"/>
          <c:showBubbleSize val="0"/>
        </c:dLbls>
        <c:axId val="112629376"/>
        <c:axId val="112629952"/>
      </c:scatterChart>
      <c:valAx>
        <c:axId val="112629376"/>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2629952"/>
        <c:crosses val="autoZero"/>
        <c:crossBetween val="midCat"/>
        <c:majorUnit val="4"/>
      </c:valAx>
      <c:valAx>
        <c:axId val="11262995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2629376"/>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B0C8-49D9-ACD6-99C27A053793}"/>
            </c:ext>
          </c:extLst>
        </c:ser>
        <c:dLbls>
          <c:showLegendKey val="0"/>
          <c:showVal val="0"/>
          <c:showCatName val="0"/>
          <c:showSerName val="0"/>
          <c:showPercent val="0"/>
          <c:showBubbleSize val="0"/>
        </c:dLbls>
        <c:axId val="112885760"/>
        <c:axId val="112886336"/>
      </c:scatterChart>
      <c:valAx>
        <c:axId val="11288576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2886336"/>
        <c:crosses val="autoZero"/>
        <c:crossBetween val="midCat"/>
        <c:majorUnit val="4"/>
      </c:valAx>
      <c:valAx>
        <c:axId val="11288633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2885760"/>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E17E-4181-B49E-D6774CB0ED63}"/>
            </c:ext>
          </c:extLst>
        </c:ser>
        <c:dLbls>
          <c:showLegendKey val="0"/>
          <c:showVal val="0"/>
          <c:showCatName val="0"/>
          <c:showSerName val="0"/>
          <c:showPercent val="0"/>
          <c:showBubbleSize val="0"/>
        </c:dLbls>
        <c:axId val="112888064"/>
        <c:axId val="112888640"/>
      </c:scatterChart>
      <c:valAx>
        <c:axId val="112888064"/>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2888640"/>
        <c:crosses val="autoZero"/>
        <c:crossBetween val="midCat"/>
        <c:majorUnit val="4"/>
      </c:valAx>
      <c:valAx>
        <c:axId val="11288864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288806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'PS1'!$H$19</c:f>
              <c:strCache>
                <c:ptCount val="1"/>
              </c:strCache>
            </c:strRef>
          </c:tx>
          <c:spPr>
            <a:ln w="12700">
              <a:solidFill>
                <a:srgbClr val="000000"/>
              </a:solidFill>
              <a:prstDash val="sysDash"/>
            </a:ln>
          </c:spPr>
          <c:marker>
            <c:symbol val="none"/>
          </c:marker>
          <c:xVal>
            <c:numRef>
              <c:f>'PS1'!$C$21:$O$21</c:f>
              <c:numCache>
                <c:formatCode>0.0</c:formatCode>
                <c:ptCount val="13"/>
                <c:pt idx="0">
                  <c:v>10.138112448055752</c:v>
                </c:pt>
                <c:pt idx="1">
                  <c:v>16.533953439908139</c:v>
                </c:pt>
                <c:pt idx="2">
                  <c:v>17.033953439908139</c:v>
                </c:pt>
                <c:pt idx="3">
                  <c:v>17.533953439908139</c:v>
                </c:pt>
                <c:pt idx="4">
                  <c:v>18.033953439908139</c:v>
                </c:pt>
                <c:pt idx="5">
                  <c:v>18.533953439908139</c:v>
                </c:pt>
                <c:pt idx="6">
                  <c:v>19.033953439908139</c:v>
                </c:pt>
                <c:pt idx="7">
                  <c:v>19.533953439908139</c:v>
                </c:pt>
                <c:pt idx="8">
                  <c:v>20.033953439908139</c:v>
                </c:pt>
                <c:pt idx="9">
                  <c:v>20.533953439908139</c:v>
                </c:pt>
                <c:pt idx="10">
                  <c:v>21.033953439908139</c:v>
                </c:pt>
                <c:pt idx="11">
                  <c:v>21.533953439908139</c:v>
                </c:pt>
                <c:pt idx="12">
                  <c:v>22.033953439908139</c:v>
                </c:pt>
              </c:numCache>
            </c:numRef>
          </c:xVal>
          <c:yVal>
            <c:numRef>
              <c:f>'PS1'!$C$38:$O$38</c:f>
              <c:numCache>
                <c:formatCode>0</c:formatCode>
                <c:ptCount val="13"/>
                <c:pt idx="0">
                  <c:v>1968.889949064644</c:v>
                </c:pt>
                <c:pt idx="1">
                  <c:v>8962.2372889771268</c:v>
                </c:pt>
                <c:pt idx="2">
                  <c:v>9915.1160354261465</c:v>
                </c:pt>
                <c:pt idx="3">
                  <c:v>10961.732430939855</c:v>
                </c:pt>
                <c:pt idx="4">
                  <c:v>12116.363639622316</c:v>
                </c:pt>
                <c:pt idx="5">
                  <c:v>13397.249009448762</c:v>
                </c:pt>
                <c:pt idx="6">
                  <c:v>14827.978261976386</c:v>
                </c:pt>
                <c:pt idx="7">
                  <c:v>16439.429757402446</c:v>
                </c:pt>
                <c:pt idx="8">
                  <c:v>18272.493653676462</c:v>
                </c:pt>
                <c:pt idx="9">
                  <c:v>20381.906669489093</c:v>
                </c:pt>
                <c:pt idx="10">
                  <c:v>22841.627864163733</c:v>
                </c:pt>
                <c:pt idx="11">
                  <c:v>25752.251245329695</c:v>
                </c:pt>
                <c:pt idx="12">
                  <c:v>29250.838954279752</c:v>
                </c:pt>
              </c:numCache>
            </c:numRef>
          </c:yVal>
          <c:smooth val="1"/>
          <c:extLst xmlns:c16r2="http://schemas.microsoft.com/office/drawing/2015/06/chart">
            <c:ext xmlns:c16="http://schemas.microsoft.com/office/drawing/2014/chart" uri="{C3380CC4-5D6E-409C-BE32-E72D297353CC}">
              <c16:uniqueId val="{00000000-7FE5-43A6-9ACD-F367840794F7}"/>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7FE5-43A6-9ACD-F367840794F7}"/>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7FE5-43A6-9ACD-F367840794F7}"/>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7FE5-43A6-9ACD-F367840794F7}"/>
            </c:ext>
          </c:extLst>
        </c:ser>
        <c:dLbls>
          <c:showLegendKey val="0"/>
          <c:showVal val="0"/>
          <c:showCatName val="0"/>
          <c:showSerName val="0"/>
          <c:showPercent val="0"/>
          <c:showBubbleSize val="0"/>
        </c:dLbls>
        <c:axId val="112890368"/>
        <c:axId val="112890944"/>
      </c:scatterChart>
      <c:valAx>
        <c:axId val="112890368"/>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2890944"/>
        <c:crosses val="autoZero"/>
        <c:crossBetween val="midCat"/>
        <c:majorUnit val="2"/>
        <c:minorUnit val="0.5"/>
      </c:valAx>
      <c:valAx>
        <c:axId val="112890944"/>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2890368"/>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'PS1'!#REF!</c:f>
              <c:numCache>
                <c:formatCode>General</c:formatCode>
                <c:ptCount val="1"/>
                <c:pt idx="0">
                  <c:v>1</c:v>
                </c:pt>
              </c:numCache>
            </c:numRef>
          </c:xVal>
          <c:yVal>
            <c:numRef>
              <c:f>'PS1'!#REF!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C2C7-44E7-902A-DCAB92713FB0}"/>
            </c:ext>
          </c:extLst>
        </c:ser>
        <c:dLbls>
          <c:showLegendKey val="0"/>
          <c:showVal val="0"/>
          <c:showCatName val="0"/>
          <c:showSerName val="0"/>
          <c:showPercent val="0"/>
          <c:showBubbleSize val="0"/>
        </c:dLbls>
        <c:axId val="112892672"/>
        <c:axId val="112893248"/>
      </c:scatterChart>
      <c:valAx>
        <c:axId val="112892672"/>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2893248"/>
        <c:crosses val="autoZero"/>
        <c:crossBetween val="midCat"/>
        <c:majorUnit val="0.2"/>
      </c:valAx>
      <c:valAx>
        <c:axId val="11289324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289267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'PS1'!#REF!</c:f>
              <c:numCache>
                <c:formatCode>General</c:formatCode>
                <c:ptCount val="1"/>
                <c:pt idx="0">
                  <c:v>1</c:v>
                </c:pt>
              </c:numCache>
            </c:numRef>
          </c:xVal>
          <c:yVal>
            <c:numRef>
              <c:f>'PS1'!#REF!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9245-4B5C-826F-7694609358B4}"/>
            </c:ext>
          </c:extLst>
        </c:ser>
        <c:dLbls>
          <c:showLegendKey val="0"/>
          <c:showVal val="0"/>
          <c:showCatName val="0"/>
          <c:showSerName val="0"/>
          <c:showPercent val="0"/>
          <c:showBubbleSize val="0"/>
        </c:dLbls>
        <c:axId val="113026176"/>
        <c:axId val="113026752"/>
      </c:scatterChart>
      <c:valAx>
        <c:axId val="113026176"/>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3026752"/>
        <c:crosses val="autoZero"/>
        <c:crossBetween val="midCat"/>
        <c:majorUnit val="0.2"/>
      </c:valAx>
      <c:valAx>
        <c:axId val="113026752"/>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302617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'PS1'!#REF!</c:f>
              <c:numCache>
                <c:formatCode>General</c:formatCode>
                <c:ptCount val="1"/>
                <c:pt idx="0">
                  <c:v>1</c:v>
                </c:pt>
              </c:numCache>
            </c:numRef>
          </c:xVal>
          <c:yVal>
            <c:numRef>
              <c:f>'PS1'!#REF!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E5B5-4849-8F50-F002B8317546}"/>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E5B5-4849-8F50-F002B8317546}"/>
            </c:ext>
          </c:extLst>
        </c:ser>
        <c:dLbls>
          <c:showLegendKey val="0"/>
          <c:showVal val="0"/>
          <c:showCatName val="0"/>
          <c:showSerName val="0"/>
          <c:showPercent val="0"/>
          <c:showBubbleSize val="0"/>
        </c:dLbls>
        <c:axId val="113028480"/>
        <c:axId val="113029056"/>
      </c:scatterChart>
      <c:valAx>
        <c:axId val="11302848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3029056"/>
        <c:crosses val="autoZero"/>
        <c:crossBetween val="midCat"/>
        <c:majorUnit val="0.2"/>
      </c:valAx>
      <c:valAx>
        <c:axId val="11302905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302848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'PS1'!#REF!</c:f>
              <c:numCache>
                <c:formatCode>General</c:formatCode>
                <c:ptCount val="1"/>
                <c:pt idx="0">
                  <c:v>1</c:v>
                </c:pt>
              </c:numCache>
            </c:numRef>
          </c:xVal>
          <c:yVal>
            <c:numRef>
              <c:f>'PS1'!#REF!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382E-43BE-B909-3F4817D7036B}"/>
            </c:ext>
          </c:extLst>
        </c:ser>
        <c:dLbls>
          <c:showLegendKey val="0"/>
          <c:showVal val="0"/>
          <c:showCatName val="0"/>
          <c:showSerName val="0"/>
          <c:showPercent val="0"/>
          <c:showBubbleSize val="0"/>
        </c:dLbls>
        <c:axId val="113030784"/>
        <c:axId val="113031360"/>
      </c:scatterChart>
      <c:valAx>
        <c:axId val="113030784"/>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3031360"/>
        <c:crosses val="autoZero"/>
        <c:crossBetween val="midCat"/>
        <c:majorUnit val="0.2"/>
      </c:valAx>
      <c:valAx>
        <c:axId val="113031360"/>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3030784"/>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'PS1'!#REF!</c:f>
              <c:numCache>
                <c:formatCode>General</c:formatCode>
                <c:ptCount val="1"/>
                <c:pt idx="0">
                  <c:v>1</c:v>
                </c:pt>
              </c:numCache>
            </c:numRef>
          </c:xVal>
          <c:yVal>
            <c:numRef>
              <c:f>'PS1'!#REF!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4624-4545-B1D6-56DB5ABBB57D}"/>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4624-4545-B1D6-56DB5ABBB57D}"/>
            </c:ext>
          </c:extLst>
        </c:ser>
        <c:dLbls>
          <c:showLegendKey val="0"/>
          <c:showVal val="0"/>
          <c:showCatName val="0"/>
          <c:showSerName val="0"/>
          <c:showPercent val="0"/>
          <c:showBubbleSize val="0"/>
        </c:dLbls>
        <c:axId val="113672192"/>
        <c:axId val="113672768"/>
      </c:scatterChart>
      <c:valAx>
        <c:axId val="113672192"/>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3672768"/>
        <c:crosses val="autoZero"/>
        <c:crossBetween val="midCat"/>
        <c:majorUnit val="0.2"/>
      </c:valAx>
      <c:valAx>
        <c:axId val="113672768"/>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3672192"/>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A442-48ED-9364-30ADABF29597}"/>
            </c:ext>
          </c:extLst>
        </c:ser>
        <c:dLbls>
          <c:showLegendKey val="0"/>
          <c:showVal val="0"/>
          <c:showCatName val="0"/>
          <c:showSerName val="0"/>
          <c:showPercent val="0"/>
          <c:showBubbleSize val="0"/>
        </c:dLbls>
        <c:axId val="113675072"/>
        <c:axId val="113675648"/>
      </c:scatterChart>
      <c:valAx>
        <c:axId val="113675072"/>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3675648"/>
        <c:crosses val="autoZero"/>
        <c:crossBetween val="midCat"/>
        <c:majorUnit val="4"/>
      </c:valAx>
      <c:valAx>
        <c:axId val="113675648"/>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3675072"/>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6FC4-44B7-9921-33A2FA83A3EC}"/>
            </c:ext>
          </c:extLst>
        </c:ser>
        <c:dLbls>
          <c:showLegendKey val="0"/>
          <c:showVal val="0"/>
          <c:showCatName val="0"/>
          <c:showSerName val="0"/>
          <c:showPercent val="0"/>
          <c:showBubbleSize val="0"/>
        </c:dLbls>
        <c:axId val="113677376"/>
        <c:axId val="113677952"/>
      </c:scatterChart>
      <c:valAx>
        <c:axId val="113677376"/>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3677952"/>
        <c:crosses val="autoZero"/>
        <c:crossBetween val="midCat"/>
        <c:majorUnit val="4"/>
      </c:valAx>
      <c:valAx>
        <c:axId val="11367795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3677376"/>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FE94-4AB7-ACD2-04308D407949}"/>
            </c:ext>
          </c:extLst>
        </c:ser>
        <c:dLbls>
          <c:showLegendKey val="0"/>
          <c:showVal val="0"/>
          <c:showCatName val="0"/>
          <c:showSerName val="0"/>
          <c:showPercent val="0"/>
          <c:showBubbleSize val="0"/>
        </c:dLbls>
        <c:axId val="113360896"/>
        <c:axId val="113361472"/>
      </c:scatterChart>
      <c:valAx>
        <c:axId val="113360896"/>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3361472"/>
        <c:crosses val="autoZero"/>
        <c:crossBetween val="midCat"/>
        <c:majorUnit val="4"/>
      </c:valAx>
      <c:valAx>
        <c:axId val="11336147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3360896"/>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'PT1-1'!$H$19</c:f>
              <c:strCache>
                <c:ptCount val="1"/>
              </c:strCache>
            </c:strRef>
          </c:tx>
          <c:spPr>
            <a:ln w="12700">
              <a:solidFill>
                <a:srgbClr val="000000"/>
              </a:solidFill>
              <a:prstDash val="sysDash"/>
            </a:ln>
          </c:spPr>
          <c:marker>
            <c:symbol val="none"/>
          </c:marker>
          <c:xVal>
            <c:numRef>
              <c:f>'PT1-1'!$C$21:$O$21</c:f>
              <c:numCache>
                <c:formatCode>0.0</c:formatCode>
                <c:ptCount val="13"/>
                <c:pt idx="0">
                  <c:v>19.533953439908139</c:v>
                </c:pt>
                <c:pt idx="1">
                  <c:v>20.033953439908139</c:v>
                </c:pt>
                <c:pt idx="2">
                  <c:v>20.533953439908139</c:v>
                </c:pt>
                <c:pt idx="3">
                  <c:v>21.033953439908139</c:v>
                </c:pt>
                <c:pt idx="4">
                  <c:v>23.033953439908139</c:v>
                </c:pt>
                <c:pt idx="5">
                  <c:v>25.033953439908139</c:v>
                </c:pt>
                <c:pt idx="6">
                  <c:v>19.033953439908139</c:v>
                </c:pt>
                <c:pt idx="7">
                  <c:v>20.033953439908139</c:v>
                </c:pt>
                <c:pt idx="8">
                  <c:v>21.033953439908139</c:v>
                </c:pt>
                <c:pt idx="9" formatCode="0.000">
                  <c:v>19.56397051697456</c:v>
                </c:pt>
                <c:pt idx="10" formatCode="0.000">
                  <c:v>19.564970516974562</c:v>
                </c:pt>
                <c:pt idx="11" formatCode="0.000">
                  <c:v>19.565970516974563</c:v>
                </c:pt>
                <c:pt idx="12">
                  <c:v>20.065970516974563</c:v>
                </c:pt>
              </c:numCache>
            </c:numRef>
          </c:xVal>
          <c:yVal>
            <c:numRef>
              <c:f>'PT1-1'!$C$33:$O$33</c:f>
              <c:numCache>
                <c:formatCode>0</c:formatCode>
                <c:ptCount val="13"/>
                <c:pt idx="0">
                  <c:v>15102.38088231949</c:v>
                </c:pt>
                <c:pt idx="1">
                  <c:v>16866.865871677972</c:v>
                </c:pt>
                <c:pt idx="2">
                  <c:v>18917.98956863696</c:v>
                </c:pt>
                <c:pt idx="3">
                  <c:v>21335.510602070481</c:v>
                </c:pt>
                <c:pt idx="4">
                  <c:v>37529.762811733453</c:v>
                </c:pt>
                <c:pt idx="5">
                  <c:v>77233.96844219268</c:v>
                </c:pt>
                <c:pt idx="6">
                  <c:v>13565.717358863294</c:v>
                </c:pt>
                <c:pt idx="7">
                  <c:v>16866.865871677972</c:v>
                </c:pt>
                <c:pt idx="8">
                  <c:v>21335.510602070481</c:v>
                </c:pt>
                <c:pt idx="9">
                  <c:v>15201.378405621686</c:v>
                </c:pt>
                <c:pt idx="10">
                  <c:v>15204.690629142429</c:v>
                </c:pt>
                <c:pt idx="11">
                  <c:v>15208.003771554037</c:v>
                </c:pt>
                <c:pt idx="12">
                  <c:v>16988.892945889063</c:v>
                </c:pt>
              </c:numCache>
            </c:numRef>
          </c:yVal>
          <c:smooth val="1"/>
          <c:extLst xmlns:c16r2="http://schemas.microsoft.com/office/drawing/2015/06/chart">
            <c:ext xmlns:c16="http://schemas.microsoft.com/office/drawing/2014/chart" uri="{C3380CC4-5D6E-409C-BE32-E72D297353CC}">
              <c16:uniqueId val="{00000000-08EA-45C9-9BA4-4B92352148BD}"/>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08EA-45C9-9BA4-4B92352148BD}"/>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08EA-45C9-9BA4-4B92352148BD}"/>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08EA-45C9-9BA4-4B92352148BD}"/>
            </c:ext>
          </c:extLst>
        </c:ser>
        <c:dLbls>
          <c:showLegendKey val="0"/>
          <c:showVal val="0"/>
          <c:showCatName val="0"/>
          <c:showSerName val="0"/>
          <c:showPercent val="0"/>
          <c:showBubbleSize val="0"/>
        </c:dLbls>
        <c:axId val="113362624"/>
        <c:axId val="113363200"/>
      </c:scatterChart>
      <c:valAx>
        <c:axId val="113362624"/>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3363200"/>
        <c:crosses val="autoZero"/>
        <c:crossBetween val="midCat"/>
        <c:majorUnit val="2"/>
        <c:minorUnit val="0.5"/>
      </c:valAx>
      <c:valAx>
        <c:axId val="113363200"/>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3362624"/>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'PT1-1'!#REF!</c:f>
              <c:numCache>
                <c:formatCode>General</c:formatCode>
                <c:ptCount val="1"/>
                <c:pt idx="0">
                  <c:v>1</c:v>
                </c:pt>
              </c:numCache>
            </c:numRef>
          </c:xVal>
          <c:yVal>
            <c:numRef>
              <c:f>'PT1-1'!#REF!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3006-4DEE-8BFE-3AA595AC4D0C}"/>
            </c:ext>
          </c:extLst>
        </c:ser>
        <c:dLbls>
          <c:showLegendKey val="0"/>
          <c:showVal val="0"/>
          <c:showCatName val="0"/>
          <c:showSerName val="0"/>
          <c:showPercent val="0"/>
          <c:showBubbleSize val="0"/>
        </c:dLbls>
        <c:axId val="113366080"/>
        <c:axId val="113366656"/>
      </c:scatterChart>
      <c:valAx>
        <c:axId val="113366080"/>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3366656"/>
        <c:crosses val="autoZero"/>
        <c:crossBetween val="midCat"/>
        <c:majorUnit val="0.2"/>
      </c:valAx>
      <c:valAx>
        <c:axId val="113366656"/>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336608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'PT1-1'!#REF!</c:f>
              <c:numCache>
                <c:formatCode>General</c:formatCode>
                <c:ptCount val="1"/>
                <c:pt idx="0">
                  <c:v>1</c:v>
                </c:pt>
              </c:numCache>
            </c:numRef>
          </c:xVal>
          <c:yVal>
            <c:numRef>
              <c:f>'PT1-1'!#REF!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C819-4405-8996-4CB79474A0D4}"/>
            </c:ext>
          </c:extLst>
        </c:ser>
        <c:dLbls>
          <c:showLegendKey val="0"/>
          <c:showVal val="0"/>
          <c:showCatName val="0"/>
          <c:showSerName val="0"/>
          <c:showPercent val="0"/>
          <c:showBubbleSize val="0"/>
        </c:dLbls>
        <c:axId val="113368384"/>
        <c:axId val="114532352"/>
      </c:scatterChart>
      <c:valAx>
        <c:axId val="113368384"/>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4532352"/>
        <c:crosses val="autoZero"/>
        <c:crossBetween val="midCat"/>
        <c:majorUnit val="0.2"/>
      </c:valAx>
      <c:valAx>
        <c:axId val="114532352"/>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3368384"/>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'PT1-1'!#REF!</c:f>
              <c:numCache>
                <c:formatCode>General</c:formatCode>
                <c:ptCount val="1"/>
                <c:pt idx="0">
                  <c:v>1</c:v>
                </c:pt>
              </c:numCache>
            </c:numRef>
          </c:xVal>
          <c:yVal>
            <c:numRef>
              <c:f>'PT1-1'!#REF!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35B1-4386-9E84-3AD57C744D19}"/>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35B1-4386-9E84-3AD57C744D19}"/>
            </c:ext>
          </c:extLst>
        </c:ser>
        <c:dLbls>
          <c:showLegendKey val="0"/>
          <c:showVal val="0"/>
          <c:showCatName val="0"/>
          <c:showSerName val="0"/>
          <c:showPercent val="0"/>
          <c:showBubbleSize val="0"/>
        </c:dLbls>
        <c:axId val="114534080"/>
        <c:axId val="114534656"/>
      </c:scatterChart>
      <c:valAx>
        <c:axId val="11453408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4534656"/>
        <c:crosses val="autoZero"/>
        <c:crossBetween val="midCat"/>
        <c:majorUnit val="0.2"/>
      </c:valAx>
      <c:valAx>
        <c:axId val="11453465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453408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'PT1-1'!#REF!</c:f>
              <c:numCache>
                <c:formatCode>General</c:formatCode>
                <c:ptCount val="1"/>
                <c:pt idx="0">
                  <c:v>1</c:v>
                </c:pt>
              </c:numCache>
            </c:numRef>
          </c:xVal>
          <c:yVal>
            <c:numRef>
              <c:f>'PT1-1'!#REF!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C2F4-4D80-A61F-28F4D7CFD295}"/>
            </c:ext>
          </c:extLst>
        </c:ser>
        <c:dLbls>
          <c:showLegendKey val="0"/>
          <c:showVal val="0"/>
          <c:showCatName val="0"/>
          <c:showSerName val="0"/>
          <c:showPercent val="0"/>
          <c:showBubbleSize val="0"/>
        </c:dLbls>
        <c:axId val="114536384"/>
        <c:axId val="114536960"/>
      </c:scatterChart>
      <c:valAx>
        <c:axId val="114536384"/>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4536960"/>
        <c:crosses val="autoZero"/>
        <c:crossBetween val="midCat"/>
        <c:majorUnit val="0.2"/>
      </c:valAx>
      <c:valAx>
        <c:axId val="114536960"/>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4536384"/>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'PT1-1'!#REF!</c:f>
              <c:numCache>
                <c:formatCode>General</c:formatCode>
                <c:ptCount val="1"/>
                <c:pt idx="0">
                  <c:v>1</c:v>
                </c:pt>
              </c:numCache>
            </c:numRef>
          </c:xVal>
          <c:yVal>
            <c:numRef>
              <c:f>'PT1-1'!#REF!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ACE8-49C8-B929-BB5F57C1189B}"/>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ACE8-49C8-B929-BB5F57C1189B}"/>
            </c:ext>
          </c:extLst>
        </c:ser>
        <c:dLbls>
          <c:showLegendKey val="0"/>
          <c:showVal val="0"/>
          <c:showCatName val="0"/>
          <c:showSerName val="0"/>
          <c:showPercent val="0"/>
          <c:showBubbleSize val="0"/>
        </c:dLbls>
        <c:axId val="114538688"/>
        <c:axId val="114539264"/>
      </c:scatterChart>
      <c:valAx>
        <c:axId val="114538688"/>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4539264"/>
        <c:crosses val="autoZero"/>
        <c:crossBetween val="midCat"/>
        <c:majorUnit val="0.2"/>
      </c:valAx>
      <c:valAx>
        <c:axId val="114539264"/>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4538688"/>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1CE0-407E-A5B1-1694C3F8DA49}"/>
            </c:ext>
          </c:extLst>
        </c:ser>
        <c:dLbls>
          <c:showLegendKey val="0"/>
          <c:showVal val="0"/>
          <c:showCatName val="0"/>
          <c:showSerName val="0"/>
          <c:showPercent val="0"/>
          <c:showBubbleSize val="0"/>
        </c:dLbls>
        <c:axId val="114615424"/>
        <c:axId val="114616000"/>
      </c:scatterChart>
      <c:valAx>
        <c:axId val="11461542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4616000"/>
        <c:crosses val="autoZero"/>
        <c:crossBetween val="midCat"/>
        <c:majorUnit val="4"/>
      </c:valAx>
      <c:valAx>
        <c:axId val="11461600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4615424"/>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9625-4BE7-8E05-8E607318321C}"/>
            </c:ext>
          </c:extLst>
        </c:ser>
        <c:dLbls>
          <c:showLegendKey val="0"/>
          <c:showVal val="0"/>
          <c:showCatName val="0"/>
          <c:showSerName val="0"/>
          <c:showPercent val="0"/>
          <c:showBubbleSize val="0"/>
        </c:dLbls>
        <c:axId val="114617728"/>
        <c:axId val="114618304"/>
      </c:scatterChart>
      <c:valAx>
        <c:axId val="114617728"/>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4618304"/>
        <c:crosses val="autoZero"/>
        <c:crossBetween val="midCat"/>
        <c:majorUnit val="4"/>
      </c:valAx>
      <c:valAx>
        <c:axId val="114618304"/>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4617728"/>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1F3B-437E-A1C0-83AD5EA0B845}"/>
            </c:ext>
          </c:extLst>
        </c:ser>
        <c:dLbls>
          <c:showLegendKey val="0"/>
          <c:showVal val="0"/>
          <c:showCatName val="0"/>
          <c:showSerName val="0"/>
          <c:showPercent val="0"/>
          <c:showBubbleSize val="0"/>
        </c:dLbls>
        <c:axId val="114620032"/>
        <c:axId val="114620608"/>
      </c:scatterChart>
      <c:valAx>
        <c:axId val="114620032"/>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4620608"/>
        <c:crosses val="autoZero"/>
        <c:crossBetween val="midCat"/>
        <c:majorUnit val="4"/>
      </c:valAx>
      <c:valAx>
        <c:axId val="114620608"/>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4620032"/>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
          <c:y val="0"/>
          <c:w val="0"/>
          <c:h val="0"/>
        </c:manualLayout>
      </c:layout>
      <c:scatterChart>
        <c:scatterStyle val="smoothMarker"/>
        <c:varyColors val="0"/>
        <c:ser>
          <c:idx val="0"/>
          <c:order val="0"/>
          <c:tx>
            <c:strRef>
              <c:f>'PT1-2'!$H$19</c:f>
              <c:strCache>
                <c:ptCount val="1"/>
              </c:strCache>
            </c:strRef>
          </c:tx>
          <c:spPr>
            <a:ln w="12700">
              <a:solidFill>
                <a:srgbClr val="000000"/>
              </a:solidFill>
              <a:prstDash val="sysDash"/>
            </a:ln>
          </c:spPr>
          <c:marker>
            <c:symbol val="none"/>
          </c:marker>
          <c:xVal>
            <c:numRef>
              <c:f>'PT1-2'!$C$21:$O$21</c:f>
              <c:numCache>
                <c:formatCode>0.0</c:formatCode>
                <c:ptCount val="13"/>
                <c:pt idx="0">
                  <c:v>19.533953439908139</c:v>
                </c:pt>
                <c:pt idx="1">
                  <c:v>20.033953439908139</c:v>
                </c:pt>
                <c:pt idx="2">
                  <c:v>20.533953439908139</c:v>
                </c:pt>
                <c:pt idx="3">
                  <c:v>21.033953439908139</c:v>
                </c:pt>
                <c:pt idx="4">
                  <c:v>23.033953439908139</c:v>
                </c:pt>
                <c:pt idx="5">
                  <c:v>25.033953439908139</c:v>
                </c:pt>
                <c:pt idx="6">
                  <c:v>19.033953439908139</c:v>
                </c:pt>
                <c:pt idx="7">
                  <c:v>20.033953439908139</c:v>
                </c:pt>
                <c:pt idx="8">
                  <c:v>21.033953439908139</c:v>
                </c:pt>
                <c:pt idx="9" formatCode="0.000">
                  <c:v>20.600035567779596</c:v>
                </c:pt>
                <c:pt idx="10" formatCode="0.000">
                  <c:v>20.601035567779597</c:v>
                </c:pt>
                <c:pt idx="11" formatCode="0.000">
                  <c:v>20.602035567779598</c:v>
                </c:pt>
                <c:pt idx="12">
                  <c:v>21.102035567779598</c:v>
                </c:pt>
              </c:numCache>
            </c:numRef>
          </c:xVal>
          <c:yVal>
            <c:numRef>
              <c:f>'PT1-2'!$C$33:$O$33</c:f>
              <c:numCache>
                <c:formatCode>0</c:formatCode>
                <c:ptCount val="13"/>
                <c:pt idx="0">
                  <c:v>12344.559308639709</c:v>
                </c:pt>
                <c:pt idx="1">
                  <c:v>13610.675664502329</c:v>
                </c:pt>
                <c:pt idx="2">
                  <c:v>15038.502693556555</c:v>
                </c:pt>
                <c:pt idx="3">
                  <c:v>16666.916624862919</c:v>
                </c:pt>
                <c:pt idx="4">
                  <c:v>26538.685521356772</c:v>
                </c:pt>
                <c:pt idx="5">
                  <c:v>47686.917834766486</c:v>
                </c:pt>
                <c:pt idx="6">
                  <c:v>11211.095995506175</c:v>
                </c:pt>
                <c:pt idx="7">
                  <c:v>13610.675664502329</c:v>
                </c:pt>
                <c:pt idx="8">
                  <c:v>16666.916624862919</c:v>
                </c:pt>
                <c:pt idx="9">
                  <c:v>15241.238965649738</c:v>
                </c:pt>
                <c:pt idx="10">
                  <c:v>15244.334211327818</c:v>
                </c:pt>
                <c:pt idx="11">
                  <c:v>15247.430279318078</c:v>
                </c:pt>
                <c:pt idx="12">
                  <c:v>16906.853751152761</c:v>
                </c:pt>
              </c:numCache>
            </c:numRef>
          </c:yVal>
          <c:smooth val="1"/>
          <c:extLst xmlns:c16r2="http://schemas.microsoft.com/office/drawing/2015/06/chart">
            <c:ext xmlns:c16="http://schemas.microsoft.com/office/drawing/2014/chart" uri="{C3380CC4-5D6E-409C-BE32-E72D297353CC}">
              <c16:uniqueId val="{00000000-7557-4A4E-B5F0-3D4A6D197477}"/>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7557-4A4E-B5F0-3D4A6D197477}"/>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7557-4A4E-B5F0-3D4A6D197477}"/>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7557-4A4E-B5F0-3D4A6D197477}"/>
            </c:ext>
          </c:extLst>
        </c:ser>
        <c:dLbls>
          <c:showLegendKey val="0"/>
          <c:showVal val="0"/>
          <c:showCatName val="0"/>
          <c:showSerName val="0"/>
          <c:showPercent val="0"/>
          <c:showBubbleSize val="0"/>
        </c:dLbls>
        <c:axId val="113819648"/>
        <c:axId val="113820224"/>
      </c:scatterChart>
      <c:valAx>
        <c:axId val="113819648"/>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3820224"/>
        <c:crosses val="autoZero"/>
        <c:crossBetween val="midCat"/>
        <c:majorUnit val="2"/>
        <c:minorUnit val="0.5"/>
      </c:valAx>
      <c:valAx>
        <c:axId val="113820224"/>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3819648"/>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'PT1-2'!#REF!</c:f>
              <c:numCache>
                <c:formatCode>General</c:formatCode>
                <c:ptCount val="1"/>
                <c:pt idx="0">
                  <c:v>1</c:v>
                </c:pt>
              </c:numCache>
            </c:numRef>
          </c:xVal>
          <c:yVal>
            <c:numRef>
              <c:f>'PT1-2'!#REF!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5E88-49C3-96AA-C477DB8A0D20}"/>
            </c:ext>
          </c:extLst>
        </c:ser>
        <c:dLbls>
          <c:showLegendKey val="0"/>
          <c:showVal val="0"/>
          <c:showCatName val="0"/>
          <c:showSerName val="0"/>
          <c:showPercent val="0"/>
          <c:showBubbleSize val="0"/>
        </c:dLbls>
        <c:axId val="113821952"/>
        <c:axId val="113822528"/>
      </c:scatterChart>
      <c:valAx>
        <c:axId val="113821952"/>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3822528"/>
        <c:crosses val="autoZero"/>
        <c:crossBetween val="midCat"/>
        <c:majorUnit val="0.2"/>
      </c:valAx>
      <c:valAx>
        <c:axId val="11382252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382195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'PT1-2'!#REF!</c:f>
              <c:numCache>
                <c:formatCode>General</c:formatCode>
                <c:ptCount val="1"/>
                <c:pt idx="0">
                  <c:v>1</c:v>
                </c:pt>
              </c:numCache>
            </c:numRef>
          </c:xVal>
          <c:yVal>
            <c:numRef>
              <c:f>'PT1-2'!#REF!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F03D-42D0-AC81-5B9561983F60}"/>
            </c:ext>
          </c:extLst>
        </c:ser>
        <c:dLbls>
          <c:showLegendKey val="0"/>
          <c:showVal val="0"/>
          <c:showCatName val="0"/>
          <c:showSerName val="0"/>
          <c:showPercent val="0"/>
          <c:showBubbleSize val="0"/>
        </c:dLbls>
        <c:axId val="113824256"/>
        <c:axId val="113824832"/>
      </c:scatterChart>
      <c:valAx>
        <c:axId val="113824256"/>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3824832"/>
        <c:crosses val="autoZero"/>
        <c:crossBetween val="midCat"/>
        <c:majorUnit val="0.2"/>
      </c:valAx>
      <c:valAx>
        <c:axId val="113824832"/>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382425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'PT1-2'!#REF!</c:f>
              <c:numCache>
                <c:formatCode>General</c:formatCode>
                <c:ptCount val="1"/>
                <c:pt idx="0">
                  <c:v>1</c:v>
                </c:pt>
              </c:numCache>
            </c:numRef>
          </c:xVal>
          <c:yVal>
            <c:numRef>
              <c:f>'PT1-2'!#REF!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D17D-4FCC-9F04-75737069F022}"/>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D17D-4FCC-9F04-75737069F022}"/>
            </c:ext>
          </c:extLst>
        </c:ser>
        <c:dLbls>
          <c:showLegendKey val="0"/>
          <c:showVal val="0"/>
          <c:showCatName val="0"/>
          <c:showSerName val="0"/>
          <c:showPercent val="0"/>
          <c:showBubbleSize val="0"/>
        </c:dLbls>
        <c:axId val="113826560"/>
        <c:axId val="113827136"/>
      </c:scatterChart>
      <c:valAx>
        <c:axId val="11382656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3827136"/>
        <c:crosses val="autoZero"/>
        <c:crossBetween val="midCat"/>
        <c:majorUnit val="0.2"/>
      </c:valAx>
      <c:valAx>
        <c:axId val="11382713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382656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'PT1-2'!#REF!</c:f>
              <c:numCache>
                <c:formatCode>General</c:formatCode>
                <c:ptCount val="1"/>
                <c:pt idx="0">
                  <c:v>1</c:v>
                </c:pt>
              </c:numCache>
            </c:numRef>
          </c:xVal>
          <c:yVal>
            <c:numRef>
              <c:f>'PT1-2'!#REF!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8A39-47B4-B86E-43F3454573E4}"/>
            </c:ext>
          </c:extLst>
        </c:ser>
        <c:dLbls>
          <c:showLegendKey val="0"/>
          <c:showVal val="0"/>
          <c:showCatName val="0"/>
          <c:showSerName val="0"/>
          <c:showPercent val="0"/>
          <c:showBubbleSize val="0"/>
        </c:dLbls>
        <c:axId val="115074176"/>
        <c:axId val="115074752"/>
      </c:scatterChart>
      <c:valAx>
        <c:axId val="115074176"/>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5074752"/>
        <c:crosses val="autoZero"/>
        <c:crossBetween val="midCat"/>
        <c:majorUnit val="0.2"/>
      </c:valAx>
      <c:valAx>
        <c:axId val="115074752"/>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507417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'PT1-2'!#REF!</c:f>
              <c:numCache>
                <c:formatCode>General</c:formatCode>
                <c:ptCount val="1"/>
                <c:pt idx="0">
                  <c:v>1</c:v>
                </c:pt>
              </c:numCache>
            </c:numRef>
          </c:xVal>
          <c:yVal>
            <c:numRef>
              <c:f>'PT1-2'!#REF!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2E56-439A-83FC-546284D90090}"/>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2E56-439A-83FC-546284D90090}"/>
            </c:ext>
          </c:extLst>
        </c:ser>
        <c:dLbls>
          <c:showLegendKey val="0"/>
          <c:showVal val="0"/>
          <c:showCatName val="0"/>
          <c:showSerName val="0"/>
          <c:showPercent val="0"/>
          <c:showBubbleSize val="0"/>
        </c:dLbls>
        <c:axId val="115076480"/>
        <c:axId val="115077056"/>
      </c:scatterChart>
      <c:valAx>
        <c:axId val="11507648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5077056"/>
        <c:crosses val="autoZero"/>
        <c:crossBetween val="midCat"/>
        <c:majorUnit val="0.2"/>
      </c:valAx>
      <c:valAx>
        <c:axId val="11507705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507648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9433-466B-A8C1-0990FAA6A46A}"/>
            </c:ext>
          </c:extLst>
        </c:ser>
        <c:dLbls>
          <c:showLegendKey val="0"/>
          <c:showVal val="0"/>
          <c:showCatName val="0"/>
          <c:showSerName val="0"/>
          <c:showPercent val="0"/>
          <c:showBubbleSize val="0"/>
        </c:dLbls>
        <c:axId val="115079360"/>
        <c:axId val="115079936"/>
      </c:scatterChart>
      <c:valAx>
        <c:axId val="11507936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079936"/>
        <c:crosses val="autoZero"/>
        <c:crossBetween val="midCat"/>
        <c:majorUnit val="4"/>
      </c:valAx>
      <c:valAx>
        <c:axId val="11507993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079360"/>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1ACB-4574-8879-81A9F1851F3E}"/>
            </c:ext>
          </c:extLst>
        </c:ser>
        <c:dLbls>
          <c:showLegendKey val="0"/>
          <c:showVal val="0"/>
          <c:showCatName val="0"/>
          <c:showSerName val="0"/>
          <c:showPercent val="0"/>
          <c:showBubbleSize val="0"/>
        </c:dLbls>
        <c:axId val="115401280"/>
        <c:axId val="115401856"/>
      </c:scatterChart>
      <c:valAx>
        <c:axId val="11540128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401856"/>
        <c:crosses val="autoZero"/>
        <c:crossBetween val="midCat"/>
        <c:majorUnit val="4"/>
      </c:valAx>
      <c:valAx>
        <c:axId val="11540185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401280"/>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26AF-4FE4-B55B-FEED73886608}"/>
            </c:ext>
          </c:extLst>
        </c:ser>
        <c:dLbls>
          <c:showLegendKey val="0"/>
          <c:showVal val="0"/>
          <c:showCatName val="0"/>
          <c:showSerName val="0"/>
          <c:showPercent val="0"/>
          <c:showBubbleSize val="0"/>
        </c:dLbls>
        <c:axId val="115403584"/>
        <c:axId val="115404160"/>
      </c:scatterChart>
      <c:valAx>
        <c:axId val="115403584"/>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404160"/>
        <c:crosses val="autoZero"/>
        <c:crossBetween val="midCat"/>
        <c:majorUnit val="4"/>
      </c:valAx>
      <c:valAx>
        <c:axId val="11540416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40358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'PAS1'!$H$19</c:f>
              <c:strCache>
                <c:ptCount val="1"/>
              </c:strCache>
            </c:strRef>
          </c:tx>
          <c:spPr>
            <a:ln w="12700">
              <a:solidFill>
                <a:srgbClr val="000000"/>
              </a:solidFill>
              <a:prstDash val="sysDash"/>
            </a:ln>
          </c:spPr>
          <c:marker>
            <c:symbol val="none"/>
          </c:marker>
          <c:xVal>
            <c:numRef>
              <c:f>'PAS1'!$C$21:$O$21</c:f>
              <c:numCache>
                <c:formatCode>0.0</c:formatCode>
                <c:ptCount val="13"/>
                <c:pt idx="0">
                  <c:v>10.138112448055752</c:v>
                </c:pt>
                <c:pt idx="1">
                  <c:v>16.533953439908139</c:v>
                </c:pt>
                <c:pt idx="2">
                  <c:v>17.033953439908139</c:v>
                </c:pt>
                <c:pt idx="3">
                  <c:v>17.533953439908139</c:v>
                </c:pt>
                <c:pt idx="4">
                  <c:v>18.033953439908139</c:v>
                </c:pt>
                <c:pt idx="5">
                  <c:v>18.533953439908139</c:v>
                </c:pt>
                <c:pt idx="6">
                  <c:v>19.033953439908139</c:v>
                </c:pt>
                <c:pt idx="7">
                  <c:v>19.533953439908139</c:v>
                </c:pt>
                <c:pt idx="8">
                  <c:v>20.033953439908139</c:v>
                </c:pt>
                <c:pt idx="9" formatCode="0.00">
                  <c:v>20.023953439908137</c:v>
                </c:pt>
                <c:pt idx="10" formatCode="0.00">
                  <c:v>20.033953439908139</c:v>
                </c:pt>
                <c:pt idx="11" formatCode="0.00">
                  <c:v>20.04395343990814</c:v>
                </c:pt>
                <c:pt idx="12">
                  <c:v>20.54395343990814</c:v>
                </c:pt>
              </c:numCache>
            </c:numRef>
          </c:xVal>
          <c:yVal>
            <c:numRef>
              <c:f>'PAS1'!$C$38:$O$38</c:f>
              <c:numCache>
                <c:formatCode>0</c:formatCode>
                <c:ptCount val="13"/>
                <c:pt idx="0">
                  <c:v>1796.204848218428</c:v>
                </c:pt>
                <c:pt idx="1">
                  <c:v>8089.6864472874831</c:v>
                </c:pt>
                <c:pt idx="2">
                  <c:v>8967.0290896418792</c:v>
                </c:pt>
                <c:pt idx="3">
                  <c:v>9935.9537591585849</c:v>
                </c:pt>
                <c:pt idx="4">
                  <c:v>11011.529212857642</c:v>
                </c:pt>
                <c:pt idx="5">
                  <c:v>12213.086095311704</c:v>
                </c:pt>
                <c:pt idx="6">
                  <c:v>13565.717358863294</c:v>
                </c:pt>
                <c:pt idx="7">
                  <c:v>15102.38088231949</c:v>
                </c:pt>
                <c:pt idx="8">
                  <c:v>16866.865871677972</c:v>
                </c:pt>
                <c:pt idx="9">
                  <c:v>16828.993017669007</c:v>
                </c:pt>
                <c:pt idx="10">
                  <c:v>16866.865871677972</c:v>
                </c:pt>
                <c:pt idx="11">
                  <c:v>16904.852693594839</c:v>
                </c:pt>
                <c:pt idx="12">
                  <c:v>18962.44084616792</c:v>
                </c:pt>
              </c:numCache>
            </c:numRef>
          </c:yVal>
          <c:smooth val="1"/>
          <c:extLst xmlns:c16r2="http://schemas.microsoft.com/office/drawing/2015/06/chart">
            <c:ext xmlns:c16="http://schemas.microsoft.com/office/drawing/2014/chart" uri="{C3380CC4-5D6E-409C-BE32-E72D297353CC}">
              <c16:uniqueId val="{00000000-618F-488C-B41E-96E0B7ADBA01}"/>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618F-488C-B41E-96E0B7ADBA01}"/>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618F-488C-B41E-96E0B7ADBA01}"/>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618F-488C-B41E-96E0B7ADBA01}"/>
            </c:ext>
          </c:extLst>
        </c:ser>
        <c:dLbls>
          <c:showLegendKey val="0"/>
          <c:showVal val="0"/>
          <c:showCatName val="0"/>
          <c:showSerName val="0"/>
          <c:showPercent val="0"/>
          <c:showBubbleSize val="0"/>
        </c:dLbls>
        <c:axId val="115405888"/>
        <c:axId val="115406464"/>
      </c:scatterChart>
      <c:valAx>
        <c:axId val="115405888"/>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5406464"/>
        <c:crosses val="autoZero"/>
        <c:crossBetween val="midCat"/>
        <c:majorUnit val="2"/>
        <c:minorUnit val="0.5"/>
      </c:valAx>
      <c:valAx>
        <c:axId val="115406464"/>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5405888"/>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'PAS1'!#REF!</c:f>
              <c:numCache>
                <c:formatCode>General</c:formatCode>
                <c:ptCount val="1"/>
                <c:pt idx="0">
                  <c:v>1</c:v>
                </c:pt>
              </c:numCache>
            </c:numRef>
          </c:xVal>
          <c:yVal>
            <c:numRef>
              <c:f>'PAS1'!#REF!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C018-4178-8555-6A3E0E5D354D}"/>
            </c:ext>
          </c:extLst>
        </c:ser>
        <c:dLbls>
          <c:showLegendKey val="0"/>
          <c:showVal val="0"/>
          <c:showCatName val="0"/>
          <c:showSerName val="0"/>
          <c:showPercent val="0"/>
          <c:showBubbleSize val="0"/>
        </c:dLbls>
        <c:axId val="115408192"/>
        <c:axId val="115933184"/>
      </c:scatterChart>
      <c:valAx>
        <c:axId val="115408192"/>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31691094066"/>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5933184"/>
        <c:crosses val="autoZero"/>
        <c:crossBetween val="midCat"/>
        <c:majorUnit val="0.2"/>
      </c:valAx>
      <c:valAx>
        <c:axId val="115933184"/>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60029788323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540819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'PAS1'!#REF!</c:f>
              <c:numCache>
                <c:formatCode>General</c:formatCode>
                <c:ptCount val="1"/>
                <c:pt idx="0">
                  <c:v>1</c:v>
                </c:pt>
              </c:numCache>
            </c:numRef>
          </c:xVal>
          <c:yVal>
            <c:numRef>
              <c:f>'PAS1'!#REF!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5FF0-4E44-B92A-FCE66CB5F0A0}"/>
            </c:ext>
          </c:extLst>
        </c:ser>
        <c:dLbls>
          <c:showLegendKey val="0"/>
          <c:showVal val="0"/>
          <c:showCatName val="0"/>
          <c:showSerName val="0"/>
          <c:showPercent val="0"/>
          <c:showBubbleSize val="0"/>
        </c:dLbls>
        <c:axId val="115934912"/>
        <c:axId val="115935488"/>
      </c:scatterChart>
      <c:valAx>
        <c:axId val="115934912"/>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5935488"/>
        <c:crosses val="autoZero"/>
        <c:crossBetween val="midCat"/>
        <c:majorUnit val="0.2"/>
      </c:valAx>
      <c:valAx>
        <c:axId val="115935488"/>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593491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'PAS1'!#REF!</c:f>
              <c:numCache>
                <c:formatCode>General</c:formatCode>
                <c:ptCount val="1"/>
                <c:pt idx="0">
                  <c:v>1</c:v>
                </c:pt>
              </c:numCache>
            </c:numRef>
          </c:xVal>
          <c:yVal>
            <c:numRef>
              <c:f>'PAS1'!#REF!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41DC-4EB7-B270-5DD8BB0369E0}"/>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41DC-4EB7-B270-5DD8BB0369E0}"/>
            </c:ext>
          </c:extLst>
        </c:ser>
        <c:dLbls>
          <c:showLegendKey val="0"/>
          <c:showVal val="0"/>
          <c:showCatName val="0"/>
          <c:showSerName val="0"/>
          <c:showPercent val="0"/>
          <c:showBubbleSize val="0"/>
        </c:dLbls>
        <c:axId val="115937216"/>
        <c:axId val="115937792"/>
      </c:scatterChart>
      <c:valAx>
        <c:axId val="115937216"/>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5937792"/>
        <c:crosses val="autoZero"/>
        <c:crossBetween val="midCat"/>
        <c:majorUnit val="0.2"/>
      </c:valAx>
      <c:valAx>
        <c:axId val="115937792"/>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5937216"/>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'PAS1'!#REF!</c:f>
              <c:numCache>
                <c:formatCode>General</c:formatCode>
                <c:ptCount val="1"/>
                <c:pt idx="0">
                  <c:v>1</c:v>
                </c:pt>
              </c:numCache>
            </c:numRef>
          </c:xVal>
          <c:yVal>
            <c:numRef>
              <c:f>'PAS1'!#REF!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21B9-493E-BDD9-99E83F0BB523}"/>
            </c:ext>
          </c:extLst>
        </c:ser>
        <c:dLbls>
          <c:showLegendKey val="0"/>
          <c:showVal val="0"/>
          <c:showCatName val="0"/>
          <c:showSerName val="0"/>
          <c:showPercent val="0"/>
          <c:showBubbleSize val="0"/>
        </c:dLbls>
        <c:axId val="115939520"/>
        <c:axId val="115940096"/>
      </c:scatterChart>
      <c:valAx>
        <c:axId val="115939520"/>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5940096"/>
        <c:crosses val="autoZero"/>
        <c:crossBetween val="midCat"/>
        <c:majorUnit val="0.2"/>
      </c:valAx>
      <c:valAx>
        <c:axId val="115940096"/>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593952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'PAS1'!#REF!</c:f>
              <c:numCache>
                <c:formatCode>General</c:formatCode>
                <c:ptCount val="1"/>
                <c:pt idx="0">
                  <c:v>1</c:v>
                </c:pt>
              </c:numCache>
            </c:numRef>
          </c:xVal>
          <c:yVal>
            <c:numRef>
              <c:f>'PAS1'!#REF!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2A64-43FF-9820-498713D3EA46}"/>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2A64-43FF-9820-498713D3EA46}"/>
            </c:ext>
          </c:extLst>
        </c:ser>
        <c:dLbls>
          <c:showLegendKey val="0"/>
          <c:showVal val="0"/>
          <c:showCatName val="0"/>
          <c:showSerName val="0"/>
          <c:showPercent val="0"/>
          <c:showBubbleSize val="0"/>
        </c:dLbls>
        <c:axId val="115991104"/>
        <c:axId val="115991680"/>
      </c:scatterChart>
      <c:valAx>
        <c:axId val="115991104"/>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5991680"/>
        <c:crosses val="autoZero"/>
        <c:crossBetween val="midCat"/>
        <c:majorUnit val="0.2"/>
      </c:valAx>
      <c:valAx>
        <c:axId val="115991680"/>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599110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C2D4-47E5-B092-1C5CF31F293B}"/>
            </c:ext>
          </c:extLst>
        </c:ser>
        <c:dLbls>
          <c:showLegendKey val="0"/>
          <c:showVal val="0"/>
          <c:showCatName val="0"/>
          <c:showSerName val="0"/>
          <c:showPercent val="0"/>
          <c:showBubbleSize val="0"/>
        </c:dLbls>
        <c:axId val="115993984"/>
        <c:axId val="115994560"/>
      </c:scatterChart>
      <c:valAx>
        <c:axId val="11599398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994560"/>
        <c:crosses val="autoZero"/>
        <c:crossBetween val="midCat"/>
        <c:majorUnit val="4"/>
      </c:valAx>
      <c:valAx>
        <c:axId val="11599456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993984"/>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F304-432F-847B-679CE972D0E9}"/>
            </c:ext>
          </c:extLst>
        </c:ser>
        <c:dLbls>
          <c:showLegendKey val="0"/>
          <c:showVal val="0"/>
          <c:showCatName val="0"/>
          <c:showSerName val="0"/>
          <c:showPercent val="0"/>
          <c:showBubbleSize val="0"/>
        </c:dLbls>
        <c:axId val="115996288"/>
        <c:axId val="115996864"/>
      </c:scatterChart>
      <c:valAx>
        <c:axId val="115996288"/>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996864"/>
        <c:crosses val="autoZero"/>
        <c:crossBetween val="midCat"/>
        <c:majorUnit val="4"/>
      </c:valAx>
      <c:valAx>
        <c:axId val="115996864"/>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5996288"/>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D233-4282-BEA5-11668C4B214C}"/>
            </c:ext>
          </c:extLst>
        </c:ser>
        <c:dLbls>
          <c:showLegendKey val="0"/>
          <c:showVal val="0"/>
          <c:showCatName val="0"/>
          <c:showSerName val="0"/>
          <c:showPercent val="0"/>
          <c:showBubbleSize val="0"/>
        </c:dLbls>
        <c:axId val="116465664"/>
        <c:axId val="116466240"/>
      </c:scatterChart>
      <c:valAx>
        <c:axId val="116465664"/>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6466240"/>
        <c:crosses val="autoZero"/>
        <c:crossBetween val="midCat"/>
        <c:majorUnit val="4"/>
      </c:valAx>
      <c:valAx>
        <c:axId val="11646624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646566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'PS2'!$H$19</c:f>
              <c:strCache>
                <c:ptCount val="1"/>
              </c:strCache>
            </c:strRef>
          </c:tx>
          <c:spPr>
            <a:ln w="12700">
              <a:solidFill>
                <a:srgbClr val="000000"/>
              </a:solidFill>
              <a:prstDash val="sysDash"/>
            </a:ln>
          </c:spPr>
          <c:marker>
            <c:symbol val="none"/>
          </c:marker>
          <c:xVal>
            <c:numRef>
              <c:f>'PS2'!$C$21:$O$21</c:f>
              <c:numCache>
                <c:formatCode>0.0</c:formatCode>
                <c:ptCount val="13"/>
                <c:pt idx="0">
                  <c:v>10.138112448055752</c:v>
                </c:pt>
                <c:pt idx="1">
                  <c:v>16.533953439908139</c:v>
                </c:pt>
                <c:pt idx="2">
                  <c:v>17.033953439908139</c:v>
                </c:pt>
                <c:pt idx="3">
                  <c:v>17.533953439908139</c:v>
                </c:pt>
                <c:pt idx="4">
                  <c:v>18.033953439908139</c:v>
                </c:pt>
                <c:pt idx="5">
                  <c:v>18.533953439908139</c:v>
                </c:pt>
                <c:pt idx="6">
                  <c:v>19.033953439908139</c:v>
                </c:pt>
                <c:pt idx="7">
                  <c:v>19.533953439908139</c:v>
                </c:pt>
                <c:pt idx="8">
                  <c:v>20.033953439908139</c:v>
                </c:pt>
                <c:pt idx="9">
                  <c:v>20.533953439908139</c:v>
                </c:pt>
                <c:pt idx="10">
                  <c:v>21.033953439908139</c:v>
                </c:pt>
                <c:pt idx="11">
                  <c:v>21.533953439908139</c:v>
                </c:pt>
                <c:pt idx="12">
                  <c:v>22.033953439908139</c:v>
                </c:pt>
              </c:numCache>
            </c:numRef>
          </c:xVal>
          <c:yVal>
            <c:numRef>
              <c:f>'PS2'!$C$38:$O$38</c:f>
              <c:numCache>
                <c:formatCode>0</c:formatCode>
                <c:ptCount val="13"/>
                <c:pt idx="0">
                  <c:v>2008.2642073892512</c:v>
                </c:pt>
                <c:pt idx="1">
                  <c:v>8962.2157356996577</c:v>
                </c:pt>
                <c:pt idx="2">
                  <c:v>9915.0921688238013</c:v>
                </c:pt>
                <c:pt idx="3">
                  <c:v>10961.706016995535</c:v>
                </c:pt>
                <c:pt idx="4">
                  <c:v>12116.334407180657</c:v>
                </c:pt>
                <c:pt idx="5">
                  <c:v>13397.216639690927</c:v>
                </c:pt>
                <c:pt idx="6">
                  <c:v>14827.942374142312</c:v>
                </c:pt>
                <c:pt idx="7">
                  <c:v>16439.389889237948</c:v>
                </c:pt>
                <c:pt idx="8">
                  <c:v>18272.449234410295</c:v>
                </c:pt>
                <c:pt idx="9">
                  <c:v>20381.856982191501</c:v>
                </c:pt>
                <c:pt idx="10">
                  <c:v>22841.571993047488</c:v>
                </c:pt>
                <c:pt idx="11">
                  <c:v>25752.188001983439</c:v>
                </c:pt>
                <c:pt idx="12">
                  <c:v>29250.766775393637</c:v>
                </c:pt>
              </c:numCache>
            </c:numRef>
          </c:yVal>
          <c:smooth val="1"/>
          <c:extLst xmlns:c16r2="http://schemas.microsoft.com/office/drawing/2015/06/chart">
            <c:ext xmlns:c16="http://schemas.microsoft.com/office/drawing/2014/chart" uri="{C3380CC4-5D6E-409C-BE32-E72D297353CC}">
              <c16:uniqueId val="{00000000-DCF1-4F33-90A1-D38ED0878155}"/>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DCF1-4F33-90A1-D38ED0878155}"/>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DCF1-4F33-90A1-D38ED0878155}"/>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DCF1-4F33-90A1-D38ED0878155}"/>
            </c:ext>
          </c:extLst>
        </c:ser>
        <c:dLbls>
          <c:showLegendKey val="0"/>
          <c:showVal val="0"/>
          <c:showCatName val="0"/>
          <c:showSerName val="0"/>
          <c:showPercent val="0"/>
          <c:showBubbleSize val="0"/>
        </c:dLbls>
        <c:axId val="116467968"/>
        <c:axId val="116468544"/>
      </c:scatterChart>
      <c:valAx>
        <c:axId val="116467968"/>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6468544"/>
        <c:crosses val="autoZero"/>
        <c:crossBetween val="midCat"/>
        <c:majorUnit val="2"/>
        <c:minorUnit val="0.5"/>
      </c:valAx>
      <c:valAx>
        <c:axId val="116468544"/>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6467968"/>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'PS2'!#REF!</c:f>
              <c:numCache>
                <c:formatCode>General</c:formatCode>
                <c:ptCount val="1"/>
                <c:pt idx="0">
                  <c:v>1</c:v>
                </c:pt>
              </c:numCache>
            </c:numRef>
          </c:xVal>
          <c:yVal>
            <c:numRef>
              <c:f>'PS2'!#REF!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903D-48A3-824A-041BBCEED493}"/>
            </c:ext>
          </c:extLst>
        </c:ser>
        <c:dLbls>
          <c:showLegendKey val="0"/>
          <c:showVal val="0"/>
          <c:showCatName val="0"/>
          <c:showSerName val="0"/>
          <c:showPercent val="0"/>
          <c:showBubbleSize val="0"/>
        </c:dLbls>
        <c:axId val="116470272"/>
        <c:axId val="116470848"/>
      </c:scatterChart>
      <c:valAx>
        <c:axId val="116470272"/>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6470848"/>
        <c:crosses val="autoZero"/>
        <c:crossBetween val="midCat"/>
        <c:majorUnit val="0.2"/>
      </c:valAx>
      <c:valAx>
        <c:axId val="11647084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647027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'PS2'!#REF!</c:f>
              <c:numCache>
                <c:formatCode>General</c:formatCode>
                <c:ptCount val="1"/>
                <c:pt idx="0">
                  <c:v>1</c:v>
                </c:pt>
              </c:numCache>
            </c:numRef>
          </c:xVal>
          <c:yVal>
            <c:numRef>
              <c:f>'PS2'!#REF!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19C9-4C51-AA2D-16066A05A472}"/>
            </c:ext>
          </c:extLst>
        </c:ser>
        <c:dLbls>
          <c:showLegendKey val="0"/>
          <c:showVal val="0"/>
          <c:showCatName val="0"/>
          <c:showSerName val="0"/>
          <c:showPercent val="0"/>
          <c:showBubbleSize val="0"/>
        </c:dLbls>
        <c:axId val="116472576"/>
        <c:axId val="116473152"/>
      </c:scatterChart>
      <c:valAx>
        <c:axId val="116472576"/>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6473152"/>
        <c:crosses val="autoZero"/>
        <c:crossBetween val="midCat"/>
        <c:majorUnit val="0.2"/>
      </c:valAx>
      <c:valAx>
        <c:axId val="116473152"/>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647257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'PS2'!#REF!</c:f>
              <c:numCache>
                <c:formatCode>General</c:formatCode>
                <c:ptCount val="1"/>
                <c:pt idx="0">
                  <c:v>1</c:v>
                </c:pt>
              </c:numCache>
            </c:numRef>
          </c:xVal>
          <c:yVal>
            <c:numRef>
              <c:f>'PS2'!#REF!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DB83-4914-8C28-6F3533147B2A}"/>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DB83-4914-8C28-6F3533147B2A}"/>
            </c:ext>
          </c:extLst>
        </c:ser>
        <c:dLbls>
          <c:showLegendKey val="0"/>
          <c:showVal val="0"/>
          <c:showCatName val="0"/>
          <c:showSerName val="0"/>
          <c:showPercent val="0"/>
          <c:showBubbleSize val="0"/>
        </c:dLbls>
        <c:axId val="116999296"/>
        <c:axId val="116999872"/>
      </c:scatterChart>
      <c:valAx>
        <c:axId val="116999296"/>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6999872"/>
        <c:crosses val="autoZero"/>
        <c:crossBetween val="midCat"/>
        <c:majorUnit val="0.2"/>
      </c:valAx>
      <c:valAx>
        <c:axId val="116999872"/>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6999296"/>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'PS2'!#REF!</c:f>
              <c:numCache>
                <c:formatCode>General</c:formatCode>
                <c:ptCount val="1"/>
                <c:pt idx="0">
                  <c:v>1</c:v>
                </c:pt>
              </c:numCache>
            </c:numRef>
          </c:xVal>
          <c:yVal>
            <c:numRef>
              <c:f>'PS2'!#REF!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BF6A-44AB-B4D3-B0FF43C59D82}"/>
            </c:ext>
          </c:extLst>
        </c:ser>
        <c:dLbls>
          <c:showLegendKey val="0"/>
          <c:showVal val="0"/>
          <c:showCatName val="0"/>
          <c:showSerName val="0"/>
          <c:showPercent val="0"/>
          <c:showBubbleSize val="0"/>
        </c:dLbls>
        <c:axId val="117001600"/>
        <c:axId val="117002176"/>
      </c:scatterChart>
      <c:valAx>
        <c:axId val="117001600"/>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7002176"/>
        <c:crosses val="autoZero"/>
        <c:crossBetween val="midCat"/>
        <c:majorUnit val="0.2"/>
      </c:valAx>
      <c:valAx>
        <c:axId val="117002176"/>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700160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'PS2'!#REF!</c:f>
              <c:numCache>
                <c:formatCode>General</c:formatCode>
                <c:ptCount val="1"/>
                <c:pt idx="0">
                  <c:v>1</c:v>
                </c:pt>
              </c:numCache>
            </c:numRef>
          </c:xVal>
          <c:yVal>
            <c:numRef>
              <c:f>'PS2'!#REF!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5D49-49B3-9EF7-9BD4870B2C0D}"/>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5D49-49B3-9EF7-9BD4870B2C0D}"/>
            </c:ext>
          </c:extLst>
        </c:ser>
        <c:dLbls>
          <c:showLegendKey val="0"/>
          <c:showVal val="0"/>
          <c:showCatName val="0"/>
          <c:showSerName val="0"/>
          <c:showPercent val="0"/>
          <c:showBubbleSize val="0"/>
        </c:dLbls>
        <c:axId val="117003904"/>
        <c:axId val="117004480"/>
      </c:scatterChart>
      <c:valAx>
        <c:axId val="117003904"/>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7004480"/>
        <c:crosses val="autoZero"/>
        <c:crossBetween val="midCat"/>
        <c:majorUnit val="0.2"/>
      </c:valAx>
      <c:valAx>
        <c:axId val="117004480"/>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700390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CCD8-42E5-AED6-220838A02491}"/>
            </c:ext>
          </c:extLst>
        </c:ser>
        <c:dLbls>
          <c:showLegendKey val="0"/>
          <c:showVal val="0"/>
          <c:showCatName val="0"/>
          <c:showSerName val="0"/>
          <c:showPercent val="0"/>
          <c:showBubbleSize val="0"/>
        </c:dLbls>
        <c:axId val="117005632"/>
        <c:axId val="117211136"/>
      </c:scatterChart>
      <c:valAx>
        <c:axId val="117005632"/>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7211136"/>
        <c:crosses val="autoZero"/>
        <c:crossBetween val="midCat"/>
        <c:majorUnit val="4"/>
      </c:valAx>
      <c:valAx>
        <c:axId val="11721113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7005632"/>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1A6D-4D91-AB45-AC88C57CF61E}"/>
            </c:ext>
          </c:extLst>
        </c:ser>
        <c:dLbls>
          <c:showLegendKey val="0"/>
          <c:showVal val="0"/>
          <c:showCatName val="0"/>
          <c:showSerName val="0"/>
          <c:showPercent val="0"/>
          <c:showBubbleSize val="0"/>
        </c:dLbls>
        <c:axId val="117212864"/>
        <c:axId val="117213440"/>
      </c:scatterChart>
      <c:valAx>
        <c:axId val="11721286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7213440"/>
        <c:crosses val="autoZero"/>
        <c:crossBetween val="midCat"/>
        <c:majorUnit val="4"/>
      </c:valAx>
      <c:valAx>
        <c:axId val="11721344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721286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1E63-406E-ACBB-A89844F7180B}"/>
            </c:ext>
          </c:extLst>
        </c:ser>
        <c:dLbls>
          <c:showLegendKey val="0"/>
          <c:showVal val="0"/>
          <c:showCatName val="0"/>
          <c:showSerName val="0"/>
          <c:showPercent val="0"/>
          <c:showBubbleSize val="0"/>
        </c:dLbls>
        <c:axId val="117215168"/>
        <c:axId val="117215744"/>
      </c:scatterChart>
      <c:valAx>
        <c:axId val="117215168"/>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7215744"/>
        <c:crosses val="autoZero"/>
        <c:crossBetween val="midCat"/>
        <c:majorUnit val="4"/>
      </c:valAx>
      <c:valAx>
        <c:axId val="117215744"/>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7215168"/>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'PT2-1'!$H$19</c:f>
              <c:strCache>
                <c:ptCount val="1"/>
              </c:strCache>
            </c:strRef>
          </c:tx>
          <c:spPr>
            <a:ln w="12700">
              <a:solidFill>
                <a:srgbClr val="000000"/>
              </a:solidFill>
              <a:prstDash val="sysDash"/>
            </a:ln>
          </c:spPr>
          <c:marker>
            <c:symbol val="none"/>
          </c:marker>
          <c:xVal>
            <c:numRef>
              <c:f>'PT2-1'!$C$21:$O$21</c:f>
              <c:numCache>
                <c:formatCode>0.0</c:formatCode>
                <c:ptCount val="13"/>
                <c:pt idx="0">
                  <c:v>19.533953439908139</c:v>
                </c:pt>
                <c:pt idx="1">
                  <c:v>20.033953439908139</c:v>
                </c:pt>
                <c:pt idx="2">
                  <c:v>20.533953439908139</c:v>
                </c:pt>
                <c:pt idx="3">
                  <c:v>21.033953439908139</c:v>
                </c:pt>
                <c:pt idx="4">
                  <c:v>23.033953439908139</c:v>
                </c:pt>
                <c:pt idx="5">
                  <c:v>25.033953439908139</c:v>
                </c:pt>
                <c:pt idx="6">
                  <c:v>19.033953439908139</c:v>
                </c:pt>
                <c:pt idx="7">
                  <c:v>20.033953439908139</c:v>
                </c:pt>
                <c:pt idx="8">
                  <c:v>21.033953439908139</c:v>
                </c:pt>
                <c:pt idx="9" formatCode="0.00">
                  <c:v>19.554959312010716</c:v>
                </c:pt>
                <c:pt idx="10" formatCode="0.00">
                  <c:v>19.564959312010718</c:v>
                </c:pt>
                <c:pt idx="11" formatCode="0.00">
                  <c:v>19.574959312010719</c:v>
                </c:pt>
                <c:pt idx="12">
                  <c:v>20.074959312010719</c:v>
                </c:pt>
              </c:numCache>
            </c:numRef>
          </c:xVal>
          <c:yVal>
            <c:numRef>
              <c:f>'PT2-1'!$C$33:$O$33</c:f>
              <c:numCache>
                <c:formatCode>0</c:formatCode>
                <c:ptCount val="13"/>
                <c:pt idx="0">
                  <c:v>15102.38088231949</c:v>
                </c:pt>
                <c:pt idx="1">
                  <c:v>16866.865871677972</c:v>
                </c:pt>
                <c:pt idx="2">
                  <c:v>18917.98956863696</c:v>
                </c:pt>
                <c:pt idx="3">
                  <c:v>21335.510602070481</c:v>
                </c:pt>
                <c:pt idx="4">
                  <c:v>37529.762811733453</c:v>
                </c:pt>
                <c:pt idx="5">
                  <c:v>77233.96844219268</c:v>
                </c:pt>
                <c:pt idx="6">
                  <c:v>13565.717358863294</c:v>
                </c:pt>
                <c:pt idx="7">
                  <c:v>16866.865871677972</c:v>
                </c:pt>
                <c:pt idx="8">
                  <c:v>21335.510602070481</c:v>
                </c:pt>
                <c:pt idx="9">
                  <c:v>15171.572661107732</c:v>
                </c:pt>
                <c:pt idx="10">
                  <c:v>15204.653510708007</c:v>
                </c:pt>
                <c:pt idx="11">
                  <c:v>15237.826249136351</c:v>
                </c:pt>
                <c:pt idx="12">
                  <c:v>17023.364532971114</c:v>
                </c:pt>
              </c:numCache>
            </c:numRef>
          </c:yVal>
          <c:smooth val="1"/>
          <c:extLst xmlns:c16r2="http://schemas.microsoft.com/office/drawing/2015/06/chart">
            <c:ext xmlns:c16="http://schemas.microsoft.com/office/drawing/2014/chart" uri="{C3380CC4-5D6E-409C-BE32-E72D297353CC}">
              <c16:uniqueId val="{00000000-2418-4746-8AC3-A80AB3F5B542}"/>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2418-4746-8AC3-A80AB3F5B542}"/>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2418-4746-8AC3-A80AB3F5B542}"/>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2418-4746-8AC3-A80AB3F5B542}"/>
            </c:ext>
          </c:extLst>
        </c:ser>
        <c:dLbls>
          <c:showLegendKey val="0"/>
          <c:showVal val="0"/>
          <c:showCatName val="0"/>
          <c:showSerName val="0"/>
          <c:showPercent val="0"/>
          <c:showBubbleSize val="0"/>
        </c:dLbls>
        <c:axId val="117218048"/>
        <c:axId val="117218624"/>
      </c:scatterChart>
      <c:valAx>
        <c:axId val="117218048"/>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7218624"/>
        <c:crosses val="autoZero"/>
        <c:crossBetween val="midCat"/>
        <c:majorUnit val="2"/>
        <c:minorUnit val="0.5"/>
      </c:valAx>
      <c:valAx>
        <c:axId val="117218624"/>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7218048"/>
        <c:crosses val="autoZero"/>
        <c:crossBetween val="midCat"/>
        <c:majorUnit val="393737.60365377605"/>
        <c:minorUnit val="393737.60365377605"/>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'PT2-1'!#REF!</c:f>
              <c:numCache>
                <c:formatCode>General</c:formatCode>
                <c:ptCount val="1"/>
                <c:pt idx="0">
                  <c:v>1</c:v>
                </c:pt>
              </c:numCache>
            </c:numRef>
          </c:xVal>
          <c:yVal>
            <c:numRef>
              <c:f>'PT2-1'!#REF!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B030-4D67-B9E6-9C6A00767E1E}"/>
            </c:ext>
          </c:extLst>
        </c:ser>
        <c:dLbls>
          <c:showLegendKey val="0"/>
          <c:showVal val="0"/>
          <c:showCatName val="0"/>
          <c:showSerName val="0"/>
          <c:showPercent val="0"/>
          <c:showBubbleSize val="0"/>
        </c:dLbls>
        <c:axId val="116941376"/>
        <c:axId val="116941952"/>
      </c:scatterChart>
      <c:valAx>
        <c:axId val="116941376"/>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6941952"/>
        <c:crosses val="autoZero"/>
        <c:crossBetween val="midCat"/>
        <c:majorUnit val="0.2"/>
      </c:valAx>
      <c:valAx>
        <c:axId val="11694195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694137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'PT2-1'!#REF!</c:f>
              <c:numCache>
                <c:formatCode>General</c:formatCode>
                <c:ptCount val="1"/>
                <c:pt idx="0">
                  <c:v>1</c:v>
                </c:pt>
              </c:numCache>
            </c:numRef>
          </c:xVal>
          <c:yVal>
            <c:numRef>
              <c:f>'PT2-1'!#REF!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8AA3-4CC9-9299-DC7223F28B5A}"/>
            </c:ext>
          </c:extLst>
        </c:ser>
        <c:dLbls>
          <c:showLegendKey val="0"/>
          <c:showVal val="0"/>
          <c:showCatName val="0"/>
          <c:showSerName val="0"/>
          <c:showPercent val="0"/>
          <c:showBubbleSize val="0"/>
        </c:dLbls>
        <c:axId val="116943680"/>
        <c:axId val="116944256"/>
      </c:scatterChart>
      <c:valAx>
        <c:axId val="116943680"/>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6944256"/>
        <c:crosses val="autoZero"/>
        <c:crossBetween val="midCat"/>
        <c:majorUnit val="0.2"/>
      </c:valAx>
      <c:valAx>
        <c:axId val="116944256"/>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694368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'PT2-1'!#REF!</c:f>
              <c:numCache>
                <c:formatCode>General</c:formatCode>
                <c:ptCount val="1"/>
                <c:pt idx="0">
                  <c:v>1</c:v>
                </c:pt>
              </c:numCache>
            </c:numRef>
          </c:xVal>
          <c:yVal>
            <c:numRef>
              <c:f>'PT2-1'!#REF!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E799-4474-BA14-A7E6F43F46E4}"/>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E799-4474-BA14-A7E6F43F46E4}"/>
            </c:ext>
          </c:extLst>
        </c:ser>
        <c:dLbls>
          <c:showLegendKey val="0"/>
          <c:showVal val="0"/>
          <c:showCatName val="0"/>
          <c:showSerName val="0"/>
          <c:showPercent val="0"/>
          <c:showBubbleSize val="0"/>
        </c:dLbls>
        <c:axId val="116945984"/>
        <c:axId val="116946560"/>
      </c:scatterChart>
      <c:valAx>
        <c:axId val="116945984"/>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6946560"/>
        <c:crosses val="autoZero"/>
        <c:crossBetween val="midCat"/>
        <c:majorUnit val="0.2"/>
      </c:valAx>
      <c:valAx>
        <c:axId val="116946560"/>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694598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'PT2-1'!#REF!</c:f>
              <c:numCache>
                <c:formatCode>General</c:formatCode>
                <c:ptCount val="1"/>
                <c:pt idx="0">
                  <c:v>1</c:v>
                </c:pt>
              </c:numCache>
            </c:numRef>
          </c:xVal>
          <c:yVal>
            <c:numRef>
              <c:f>'PT2-1'!#REF!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06F2-4B2D-BEC1-32E6B30F06DE}"/>
            </c:ext>
          </c:extLst>
        </c:ser>
        <c:dLbls>
          <c:showLegendKey val="0"/>
          <c:showVal val="0"/>
          <c:showCatName val="0"/>
          <c:showSerName val="0"/>
          <c:showPercent val="0"/>
          <c:showBubbleSize val="0"/>
        </c:dLbls>
        <c:axId val="116948288"/>
        <c:axId val="118276096"/>
      </c:scatterChart>
      <c:valAx>
        <c:axId val="116948288"/>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8276096"/>
        <c:crosses val="autoZero"/>
        <c:crossBetween val="midCat"/>
        <c:majorUnit val="0.2"/>
      </c:valAx>
      <c:valAx>
        <c:axId val="118276096"/>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694828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'PT2-1'!#REF!</c:f>
              <c:numCache>
                <c:formatCode>General</c:formatCode>
                <c:ptCount val="1"/>
                <c:pt idx="0">
                  <c:v>1</c:v>
                </c:pt>
              </c:numCache>
            </c:numRef>
          </c:xVal>
          <c:yVal>
            <c:numRef>
              <c:f>'PT2-1'!#REF!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DC54-4A66-BB5D-669A722CD9E2}"/>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DC54-4A66-BB5D-669A722CD9E2}"/>
            </c:ext>
          </c:extLst>
        </c:ser>
        <c:dLbls>
          <c:showLegendKey val="0"/>
          <c:showVal val="0"/>
          <c:showCatName val="0"/>
          <c:showSerName val="0"/>
          <c:showPercent val="0"/>
          <c:showBubbleSize val="0"/>
        </c:dLbls>
        <c:axId val="118277824"/>
        <c:axId val="118278400"/>
      </c:scatterChart>
      <c:valAx>
        <c:axId val="118277824"/>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8278400"/>
        <c:crosses val="autoZero"/>
        <c:crossBetween val="midCat"/>
        <c:majorUnit val="0.2"/>
      </c:valAx>
      <c:valAx>
        <c:axId val="118278400"/>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827782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9F08-4BD3-BA8E-E4ADD390596F}"/>
            </c:ext>
          </c:extLst>
        </c:ser>
        <c:dLbls>
          <c:showLegendKey val="0"/>
          <c:showVal val="0"/>
          <c:showCatName val="0"/>
          <c:showSerName val="0"/>
          <c:showPercent val="0"/>
          <c:showBubbleSize val="0"/>
        </c:dLbls>
        <c:axId val="118280704"/>
        <c:axId val="118281280"/>
      </c:scatterChart>
      <c:valAx>
        <c:axId val="11828070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8281280"/>
        <c:crosses val="autoZero"/>
        <c:crossBetween val="midCat"/>
        <c:majorUnit val="4"/>
      </c:valAx>
      <c:valAx>
        <c:axId val="11828128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8280704"/>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75E4-40F8-B813-97443F8C16F3}"/>
            </c:ext>
          </c:extLst>
        </c:ser>
        <c:dLbls>
          <c:showLegendKey val="0"/>
          <c:showVal val="0"/>
          <c:showCatName val="0"/>
          <c:showSerName val="0"/>
          <c:showPercent val="0"/>
          <c:showBubbleSize val="0"/>
        </c:dLbls>
        <c:axId val="118283584"/>
        <c:axId val="118013952"/>
      </c:scatterChart>
      <c:valAx>
        <c:axId val="11828358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8013952"/>
        <c:crosses val="autoZero"/>
        <c:crossBetween val="midCat"/>
        <c:majorUnit val="4"/>
      </c:valAx>
      <c:valAx>
        <c:axId val="11801395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828358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DCE3-4FAF-ADF3-A12E88400559}"/>
            </c:ext>
          </c:extLst>
        </c:ser>
        <c:dLbls>
          <c:showLegendKey val="0"/>
          <c:showVal val="0"/>
          <c:showCatName val="0"/>
          <c:showSerName val="0"/>
          <c:showPercent val="0"/>
          <c:showBubbleSize val="0"/>
        </c:dLbls>
        <c:axId val="118015104"/>
        <c:axId val="118015680"/>
      </c:scatterChart>
      <c:valAx>
        <c:axId val="118015104"/>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8015680"/>
        <c:crosses val="autoZero"/>
        <c:crossBetween val="midCat"/>
        <c:majorUnit val="4"/>
      </c:valAx>
      <c:valAx>
        <c:axId val="11801568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801510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'PT2-2'!$H$19</c:f>
              <c:strCache>
                <c:ptCount val="1"/>
              </c:strCache>
            </c:strRef>
          </c:tx>
          <c:spPr>
            <a:ln w="12700">
              <a:solidFill>
                <a:srgbClr val="000000"/>
              </a:solidFill>
              <a:prstDash val="sysDash"/>
            </a:ln>
          </c:spPr>
          <c:marker>
            <c:symbol val="none"/>
          </c:marker>
          <c:xVal>
            <c:numRef>
              <c:f>'PT2-2'!$C$21:$O$21</c:f>
              <c:numCache>
                <c:formatCode>0.0</c:formatCode>
                <c:ptCount val="13"/>
                <c:pt idx="0">
                  <c:v>19.533953439908139</c:v>
                </c:pt>
                <c:pt idx="1">
                  <c:v>20.033953439908139</c:v>
                </c:pt>
                <c:pt idx="2">
                  <c:v>20.533953439908139</c:v>
                </c:pt>
                <c:pt idx="3">
                  <c:v>21.033953439908139</c:v>
                </c:pt>
                <c:pt idx="4">
                  <c:v>23.033953439908139</c:v>
                </c:pt>
                <c:pt idx="5">
                  <c:v>25.033953439908139</c:v>
                </c:pt>
                <c:pt idx="6">
                  <c:v>19.033953439908139</c:v>
                </c:pt>
                <c:pt idx="7">
                  <c:v>20.033953439908139</c:v>
                </c:pt>
                <c:pt idx="8">
                  <c:v>21.033953439908139</c:v>
                </c:pt>
                <c:pt idx="9" formatCode="0.00">
                  <c:v>20.591023563391712</c:v>
                </c:pt>
                <c:pt idx="10" formatCode="0.00">
                  <c:v>20.601023563391713</c:v>
                </c:pt>
                <c:pt idx="11" formatCode="0.00">
                  <c:v>20.611023563391715</c:v>
                </c:pt>
                <c:pt idx="12">
                  <c:v>21.111023563391715</c:v>
                </c:pt>
              </c:numCache>
            </c:numRef>
          </c:xVal>
          <c:yVal>
            <c:numRef>
              <c:f>'PT2-2'!$C$33:$O$33</c:f>
              <c:numCache>
                <c:formatCode>0</c:formatCode>
                <c:ptCount val="13"/>
                <c:pt idx="0">
                  <c:v>12344.559308639709</c:v>
                </c:pt>
                <c:pt idx="1">
                  <c:v>13610.675664502329</c:v>
                </c:pt>
                <c:pt idx="2">
                  <c:v>15038.502693556555</c:v>
                </c:pt>
                <c:pt idx="3">
                  <c:v>15874.948447269093</c:v>
                </c:pt>
                <c:pt idx="4">
                  <c:v>25454.546665342132</c:v>
                </c:pt>
                <c:pt idx="5">
                  <c:v>46179.888765749136</c:v>
                </c:pt>
                <c:pt idx="6">
                  <c:v>11211.095995506175</c:v>
                </c:pt>
                <c:pt idx="7">
                  <c:v>13610.675664502329</c:v>
                </c:pt>
                <c:pt idx="8">
                  <c:v>16666.916624862919</c:v>
                </c:pt>
                <c:pt idx="9">
                  <c:v>15213.38163455426</c:v>
                </c:pt>
                <c:pt idx="10">
                  <c:v>15244.297049922412</c:v>
                </c:pt>
                <c:pt idx="11">
                  <c:v>15275.294696247669</c:v>
                </c:pt>
                <c:pt idx="12">
                  <c:v>16938.886019436675</c:v>
                </c:pt>
              </c:numCache>
            </c:numRef>
          </c:yVal>
          <c:smooth val="1"/>
          <c:extLst xmlns:c16r2="http://schemas.microsoft.com/office/drawing/2015/06/chart">
            <c:ext xmlns:c16="http://schemas.microsoft.com/office/drawing/2014/chart" uri="{C3380CC4-5D6E-409C-BE32-E72D297353CC}">
              <c16:uniqueId val="{00000000-39F2-4E38-8925-9912512769C9}"/>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39F2-4E38-8925-9912512769C9}"/>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39F2-4E38-8925-9912512769C9}"/>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39F2-4E38-8925-9912512769C9}"/>
            </c:ext>
          </c:extLst>
        </c:ser>
        <c:dLbls>
          <c:showLegendKey val="0"/>
          <c:showVal val="0"/>
          <c:showCatName val="0"/>
          <c:showSerName val="0"/>
          <c:showPercent val="0"/>
          <c:showBubbleSize val="0"/>
        </c:dLbls>
        <c:axId val="118017408"/>
        <c:axId val="118017984"/>
      </c:scatterChart>
      <c:valAx>
        <c:axId val="118017408"/>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8017984"/>
        <c:crosses val="autoZero"/>
        <c:crossBetween val="midCat"/>
        <c:majorUnit val="2"/>
        <c:minorUnit val="0.5"/>
      </c:valAx>
      <c:valAx>
        <c:axId val="118017984"/>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8017408"/>
        <c:crosses val="autoZero"/>
        <c:crossBetween val="midCat"/>
        <c:majorUnit val="393737.60365377605"/>
        <c:minorUnit val="393737.60365377605"/>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'PT2-2'!#REF!</c:f>
              <c:numCache>
                <c:formatCode>General</c:formatCode>
                <c:ptCount val="1"/>
                <c:pt idx="0">
                  <c:v>1</c:v>
                </c:pt>
              </c:numCache>
            </c:numRef>
          </c:xVal>
          <c:yVal>
            <c:numRef>
              <c:f>'PT2-2'!#REF!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DC8C-4D3E-8645-C0B374C39F92}"/>
            </c:ext>
          </c:extLst>
        </c:ser>
        <c:dLbls>
          <c:showLegendKey val="0"/>
          <c:showVal val="0"/>
          <c:showCatName val="0"/>
          <c:showSerName val="0"/>
          <c:showPercent val="0"/>
          <c:showBubbleSize val="0"/>
        </c:dLbls>
        <c:axId val="118019712"/>
        <c:axId val="118020288"/>
      </c:scatterChart>
      <c:valAx>
        <c:axId val="118019712"/>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8020288"/>
        <c:crosses val="autoZero"/>
        <c:crossBetween val="midCat"/>
        <c:majorUnit val="0.2"/>
      </c:valAx>
      <c:valAx>
        <c:axId val="118020288"/>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801971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'PT2-2'!#REF!</c:f>
              <c:numCache>
                <c:formatCode>General</c:formatCode>
                <c:ptCount val="1"/>
                <c:pt idx="0">
                  <c:v>1</c:v>
                </c:pt>
              </c:numCache>
            </c:numRef>
          </c:xVal>
          <c:yVal>
            <c:numRef>
              <c:f>'PT2-2'!#REF!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440D-45E3-8459-76567CF69B31}"/>
            </c:ext>
          </c:extLst>
        </c:ser>
        <c:dLbls>
          <c:showLegendKey val="0"/>
          <c:showVal val="0"/>
          <c:showCatName val="0"/>
          <c:showSerName val="0"/>
          <c:showPercent val="0"/>
          <c:showBubbleSize val="0"/>
        </c:dLbls>
        <c:axId val="118153216"/>
        <c:axId val="118153792"/>
      </c:scatterChart>
      <c:valAx>
        <c:axId val="118153216"/>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8153792"/>
        <c:crosses val="autoZero"/>
        <c:crossBetween val="midCat"/>
        <c:majorUnit val="0.2"/>
      </c:valAx>
      <c:valAx>
        <c:axId val="118153792"/>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815321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'PT2-2'!#REF!</c:f>
              <c:numCache>
                <c:formatCode>General</c:formatCode>
                <c:ptCount val="1"/>
                <c:pt idx="0">
                  <c:v>1</c:v>
                </c:pt>
              </c:numCache>
            </c:numRef>
          </c:xVal>
          <c:yVal>
            <c:numRef>
              <c:f>'PT2-2'!#REF!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EDB5-4E57-97F2-7DA9D2E2B8C0}"/>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EDB5-4E57-97F2-7DA9D2E2B8C0}"/>
            </c:ext>
          </c:extLst>
        </c:ser>
        <c:dLbls>
          <c:showLegendKey val="0"/>
          <c:showVal val="0"/>
          <c:showCatName val="0"/>
          <c:showSerName val="0"/>
          <c:showPercent val="0"/>
          <c:showBubbleSize val="0"/>
        </c:dLbls>
        <c:axId val="118155520"/>
        <c:axId val="118156096"/>
      </c:scatterChart>
      <c:valAx>
        <c:axId val="11815552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8156096"/>
        <c:crosses val="autoZero"/>
        <c:crossBetween val="midCat"/>
        <c:majorUnit val="0.2"/>
      </c:valAx>
      <c:valAx>
        <c:axId val="11815609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815552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'PT2-2'!#REF!</c:f>
              <c:numCache>
                <c:formatCode>General</c:formatCode>
                <c:ptCount val="1"/>
                <c:pt idx="0">
                  <c:v>1</c:v>
                </c:pt>
              </c:numCache>
            </c:numRef>
          </c:xVal>
          <c:yVal>
            <c:numRef>
              <c:f>'PT2-2'!#REF!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0B5F-4DC6-AD2F-F925AB0CB6A3}"/>
            </c:ext>
          </c:extLst>
        </c:ser>
        <c:dLbls>
          <c:showLegendKey val="0"/>
          <c:showVal val="0"/>
          <c:showCatName val="0"/>
          <c:showSerName val="0"/>
          <c:showPercent val="0"/>
          <c:showBubbleSize val="0"/>
        </c:dLbls>
        <c:axId val="118157824"/>
        <c:axId val="118158400"/>
      </c:scatterChart>
      <c:valAx>
        <c:axId val="118157824"/>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8158400"/>
        <c:crosses val="autoZero"/>
        <c:crossBetween val="midCat"/>
        <c:majorUnit val="0.2"/>
      </c:valAx>
      <c:valAx>
        <c:axId val="118158400"/>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8157824"/>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'PT2-2'!#REF!</c:f>
              <c:numCache>
                <c:formatCode>General</c:formatCode>
                <c:ptCount val="1"/>
                <c:pt idx="0">
                  <c:v>1</c:v>
                </c:pt>
              </c:numCache>
            </c:numRef>
          </c:xVal>
          <c:yVal>
            <c:numRef>
              <c:f>'PT2-2'!#REF!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E941-48B9-BDA1-845BAB5ABA75}"/>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E941-48B9-BDA1-845BAB5ABA75}"/>
            </c:ext>
          </c:extLst>
        </c:ser>
        <c:dLbls>
          <c:showLegendKey val="0"/>
          <c:showVal val="0"/>
          <c:showCatName val="0"/>
          <c:showSerName val="0"/>
          <c:showPercent val="0"/>
          <c:showBubbleSize val="0"/>
        </c:dLbls>
        <c:axId val="118160128"/>
        <c:axId val="118160704"/>
      </c:scatterChart>
      <c:valAx>
        <c:axId val="118160128"/>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8160704"/>
        <c:crosses val="autoZero"/>
        <c:crossBetween val="midCat"/>
        <c:majorUnit val="0.2"/>
      </c:valAx>
      <c:valAx>
        <c:axId val="118160704"/>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8160128"/>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FF12-46E3-A599-C46137D38ECD}"/>
            </c:ext>
          </c:extLst>
        </c:ser>
        <c:dLbls>
          <c:showLegendKey val="0"/>
          <c:showVal val="0"/>
          <c:showCatName val="0"/>
          <c:showSerName val="0"/>
          <c:showPercent val="0"/>
          <c:showBubbleSize val="0"/>
        </c:dLbls>
        <c:axId val="119203520"/>
        <c:axId val="119204096"/>
      </c:scatterChart>
      <c:valAx>
        <c:axId val="11920352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204096"/>
        <c:crosses val="autoZero"/>
        <c:crossBetween val="midCat"/>
        <c:majorUnit val="4"/>
      </c:valAx>
      <c:valAx>
        <c:axId val="11920409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203520"/>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D743-46D3-B869-FE553E2B5D58}"/>
            </c:ext>
          </c:extLst>
        </c:ser>
        <c:dLbls>
          <c:showLegendKey val="0"/>
          <c:showVal val="0"/>
          <c:showCatName val="0"/>
          <c:showSerName val="0"/>
          <c:showPercent val="0"/>
          <c:showBubbleSize val="0"/>
        </c:dLbls>
        <c:axId val="119205824"/>
        <c:axId val="119206400"/>
      </c:scatterChart>
      <c:valAx>
        <c:axId val="11920582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206400"/>
        <c:crosses val="autoZero"/>
        <c:crossBetween val="midCat"/>
        <c:majorUnit val="4"/>
      </c:valAx>
      <c:valAx>
        <c:axId val="11920640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205824"/>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7059-412C-8C6C-0FBDCB4236EB}"/>
            </c:ext>
          </c:extLst>
        </c:ser>
        <c:dLbls>
          <c:showLegendKey val="0"/>
          <c:showVal val="0"/>
          <c:showCatName val="0"/>
          <c:showSerName val="0"/>
          <c:showPercent val="0"/>
          <c:showBubbleSize val="0"/>
        </c:dLbls>
        <c:axId val="119208128"/>
        <c:axId val="119208704"/>
      </c:scatterChart>
      <c:valAx>
        <c:axId val="119208128"/>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208704"/>
        <c:crosses val="autoZero"/>
        <c:crossBetween val="midCat"/>
        <c:majorUnit val="4"/>
      </c:valAx>
      <c:valAx>
        <c:axId val="119208704"/>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208128"/>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'PAS2'!$H$19</c:f>
              <c:strCache>
                <c:ptCount val="1"/>
              </c:strCache>
            </c:strRef>
          </c:tx>
          <c:spPr>
            <a:ln w="12700">
              <a:solidFill>
                <a:srgbClr val="000000"/>
              </a:solidFill>
              <a:prstDash val="sysDash"/>
            </a:ln>
          </c:spPr>
          <c:marker>
            <c:symbol val="none"/>
          </c:marker>
          <c:xVal>
            <c:numRef>
              <c:f>'PAS2'!$C$21:$O$21</c:f>
              <c:numCache>
                <c:formatCode>0.0</c:formatCode>
                <c:ptCount val="13"/>
                <c:pt idx="0">
                  <c:v>10.138112448055752</c:v>
                </c:pt>
                <c:pt idx="1">
                  <c:v>16.533953439908139</c:v>
                </c:pt>
                <c:pt idx="2">
                  <c:v>17.033953439908139</c:v>
                </c:pt>
                <c:pt idx="3">
                  <c:v>17.533953439908139</c:v>
                </c:pt>
                <c:pt idx="4">
                  <c:v>18.033953439908139</c:v>
                </c:pt>
                <c:pt idx="5">
                  <c:v>18.533953439908139</c:v>
                </c:pt>
                <c:pt idx="6">
                  <c:v>19.033953439908139</c:v>
                </c:pt>
                <c:pt idx="7">
                  <c:v>19.533953439908139</c:v>
                </c:pt>
                <c:pt idx="8">
                  <c:v>20.033953439908139</c:v>
                </c:pt>
                <c:pt idx="9">
                  <c:v>20.023953439908137</c:v>
                </c:pt>
                <c:pt idx="10">
                  <c:v>20.033953439908139</c:v>
                </c:pt>
                <c:pt idx="11">
                  <c:v>20.04395343990814</c:v>
                </c:pt>
                <c:pt idx="12">
                  <c:v>20.54395343990814</c:v>
                </c:pt>
              </c:numCache>
            </c:numRef>
          </c:xVal>
          <c:yVal>
            <c:numRef>
              <c:f>'PAS2'!$C$38:$O$38</c:f>
              <c:numCache>
                <c:formatCode>0</c:formatCode>
                <c:ptCount val="13"/>
                <c:pt idx="0">
                  <c:v>2048.0743111321008</c:v>
                </c:pt>
                <c:pt idx="1">
                  <c:v>8679.9760413344138</c:v>
                </c:pt>
                <c:pt idx="2">
                  <c:v>9591.1871033665866</c:v>
                </c:pt>
                <c:pt idx="3">
                  <c:v>10595.333816009988</c:v>
                </c:pt>
                <c:pt idx="4">
                  <c:v>11707.609944759168</c:v>
                </c:pt>
                <c:pt idx="5">
                  <c:v>12947.5044420663</c:v>
                </c:pt>
                <c:pt idx="6">
                  <c:v>14340.311863626179</c:v>
                </c:pt>
                <c:pt idx="7">
                  <c:v>15919.248257326386</c:v>
                </c:pt>
                <c:pt idx="8">
                  <c:v>17728.435111744024</c:v>
                </c:pt>
                <c:pt idx="9">
                  <c:v>17689.641826037889</c:v>
                </c:pt>
                <c:pt idx="10">
                  <c:v>17728.435111744024</c:v>
                </c:pt>
                <c:pt idx="11">
                  <c:v>17767.343504503922</c:v>
                </c:pt>
                <c:pt idx="12">
                  <c:v>19872.554176616166</c:v>
                </c:pt>
              </c:numCache>
            </c:numRef>
          </c:yVal>
          <c:smooth val="1"/>
          <c:extLst xmlns:c16r2="http://schemas.microsoft.com/office/drawing/2015/06/chart">
            <c:ext xmlns:c16="http://schemas.microsoft.com/office/drawing/2014/chart" uri="{C3380CC4-5D6E-409C-BE32-E72D297353CC}">
              <c16:uniqueId val="{00000000-8F7D-4F5C-AAE9-5893B4B95BC1}"/>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8F7D-4F5C-AAE9-5893B4B95BC1}"/>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8F7D-4F5C-AAE9-5893B4B95BC1}"/>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8F7D-4F5C-AAE9-5893B4B95BC1}"/>
            </c:ext>
          </c:extLst>
        </c:ser>
        <c:dLbls>
          <c:showLegendKey val="0"/>
          <c:showVal val="0"/>
          <c:showCatName val="0"/>
          <c:showSerName val="0"/>
          <c:showPercent val="0"/>
          <c:showBubbleSize val="0"/>
        </c:dLbls>
        <c:axId val="119669312"/>
        <c:axId val="119669888"/>
      </c:scatterChart>
      <c:valAx>
        <c:axId val="119669312"/>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9669888"/>
        <c:crosses val="autoZero"/>
        <c:crossBetween val="midCat"/>
        <c:majorUnit val="2"/>
        <c:minorUnit val="0.5"/>
      </c:valAx>
      <c:valAx>
        <c:axId val="119669888"/>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9669312"/>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'PAS2'!#REF!</c:f>
              <c:numCache>
                <c:formatCode>General</c:formatCode>
                <c:ptCount val="1"/>
                <c:pt idx="0">
                  <c:v>1</c:v>
                </c:pt>
              </c:numCache>
            </c:numRef>
          </c:xVal>
          <c:yVal>
            <c:numRef>
              <c:f>'PAS2'!#REF!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DCD8-45E2-926E-11775CFDAC8C}"/>
            </c:ext>
          </c:extLst>
        </c:ser>
        <c:dLbls>
          <c:showLegendKey val="0"/>
          <c:showVal val="0"/>
          <c:showCatName val="0"/>
          <c:showSerName val="0"/>
          <c:showPercent val="0"/>
          <c:showBubbleSize val="0"/>
        </c:dLbls>
        <c:axId val="119671616"/>
        <c:axId val="119672192"/>
      </c:scatterChart>
      <c:valAx>
        <c:axId val="119671616"/>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9672192"/>
        <c:crosses val="autoZero"/>
        <c:crossBetween val="midCat"/>
        <c:majorUnit val="0.2"/>
      </c:valAx>
      <c:valAx>
        <c:axId val="119672192"/>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1967161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'PAS2'!#REF!</c:f>
              <c:numCache>
                <c:formatCode>General</c:formatCode>
                <c:ptCount val="1"/>
                <c:pt idx="0">
                  <c:v>1</c:v>
                </c:pt>
              </c:numCache>
            </c:numRef>
          </c:xVal>
          <c:yVal>
            <c:numRef>
              <c:f>'PAS2'!#REF!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E388-4885-A6A9-B12AAFCA2237}"/>
            </c:ext>
          </c:extLst>
        </c:ser>
        <c:dLbls>
          <c:showLegendKey val="0"/>
          <c:showVal val="0"/>
          <c:showCatName val="0"/>
          <c:showSerName val="0"/>
          <c:showPercent val="0"/>
          <c:showBubbleSize val="0"/>
        </c:dLbls>
        <c:axId val="119673920"/>
        <c:axId val="119674496"/>
      </c:scatterChart>
      <c:valAx>
        <c:axId val="119673920"/>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9674496"/>
        <c:crosses val="autoZero"/>
        <c:crossBetween val="midCat"/>
        <c:majorUnit val="0.2"/>
      </c:valAx>
      <c:valAx>
        <c:axId val="119674496"/>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1967392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'PAS2'!#REF!</c:f>
              <c:numCache>
                <c:formatCode>General</c:formatCode>
                <c:ptCount val="1"/>
                <c:pt idx="0">
                  <c:v>1</c:v>
                </c:pt>
              </c:numCache>
            </c:numRef>
          </c:xVal>
          <c:yVal>
            <c:numRef>
              <c:f>'PAS2'!#REF!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5D35-4E05-8478-023395B84756}"/>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5D35-4E05-8478-023395B84756}"/>
            </c:ext>
          </c:extLst>
        </c:ser>
        <c:dLbls>
          <c:showLegendKey val="0"/>
          <c:showVal val="0"/>
          <c:showCatName val="0"/>
          <c:showSerName val="0"/>
          <c:showPercent val="0"/>
          <c:showBubbleSize val="0"/>
        </c:dLbls>
        <c:axId val="119676224"/>
        <c:axId val="120004608"/>
      </c:scatterChart>
      <c:valAx>
        <c:axId val="119676224"/>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0004608"/>
        <c:crosses val="autoZero"/>
        <c:crossBetween val="midCat"/>
        <c:majorUnit val="0.2"/>
      </c:valAx>
      <c:valAx>
        <c:axId val="120004608"/>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1967622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'PAS2'!#REF!</c:f>
              <c:numCache>
                <c:formatCode>General</c:formatCode>
                <c:ptCount val="1"/>
                <c:pt idx="0">
                  <c:v>1</c:v>
                </c:pt>
              </c:numCache>
            </c:numRef>
          </c:xVal>
          <c:yVal>
            <c:numRef>
              <c:f>'PAS2'!#REF!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5703-4D26-86C3-59970BA9F1ED}"/>
            </c:ext>
          </c:extLst>
        </c:ser>
        <c:dLbls>
          <c:showLegendKey val="0"/>
          <c:showVal val="0"/>
          <c:showCatName val="0"/>
          <c:showSerName val="0"/>
          <c:showPercent val="0"/>
          <c:showBubbleSize val="0"/>
        </c:dLbls>
        <c:axId val="120006336"/>
        <c:axId val="120006912"/>
      </c:scatterChart>
      <c:valAx>
        <c:axId val="120006336"/>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006912"/>
        <c:crosses val="autoZero"/>
        <c:crossBetween val="midCat"/>
        <c:majorUnit val="0.2"/>
      </c:valAx>
      <c:valAx>
        <c:axId val="120006912"/>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006336"/>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'PAS2'!#REF!</c:f>
              <c:numCache>
                <c:formatCode>General</c:formatCode>
                <c:ptCount val="1"/>
                <c:pt idx="0">
                  <c:v>1</c:v>
                </c:pt>
              </c:numCache>
            </c:numRef>
          </c:xVal>
          <c:yVal>
            <c:numRef>
              <c:f>'PAS2'!#REF!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EA58-47B6-BA41-C8718C50B94E}"/>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EA58-47B6-BA41-C8718C50B94E}"/>
            </c:ext>
          </c:extLst>
        </c:ser>
        <c:dLbls>
          <c:showLegendKey val="0"/>
          <c:showVal val="0"/>
          <c:showCatName val="0"/>
          <c:showSerName val="0"/>
          <c:showPercent val="0"/>
          <c:showBubbleSize val="0"/>
        </c:dLbls>
        <c:axId val="120008640"/>
        <c:axId val="120009216"/>
      </c:scatterChart>
      <c:valAx>
        <c:axId val="12000864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0009216"/>
        <c:crosses val="autoZero"/>
        <c:crossBetween val="midCat"/>
        <c:majorUnit val="0.2"/>
      </c:valAx>
      <c:valAx>
        <c:axId val="12000921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000864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B7C2-404C-84B4-55967C5640C0}"/>
            </c:ext>
          </c:extLst>
        </c:ser>
        <c:dLbls>
          <c:showLegendKey val="0"/>
          <c:showVal val="0"/>
          <c:showCatName val="0"/>
          <c:showSerName val="0"/>
          <c:showPercent val="0"/>
          <c:showBubbleSize val="0"/>
        </c:dLbls>
        <c:axId val="120011520"/>
        <c:axId val="120012096"/>
      </c:scatterChart>
      <c:valAx>
        <c:axId val="12001152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0012096"/>
        <c:crosses val="autoZero"/>
        <c:crossBetween val="midCat"/>
        <c:majorUnit val="4"/>
      </c:valAx>
      <c:valAx>
        <c:axId val="12001209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0011520"/>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F274-4BC2-A83D-A6CE1C57EB6E}"/>
            </c:ext>
          </c:extLst>
        </c:ser>
        <c:dLbls>
          <c:showLegendKey val="0"/>
          <c:showVal val="0"/>
          <c:showCatName val="0"/>
          <c:showSerName val="0"/>
          <c:showPercent val="0"/>
          <c:showBubbleSize val="0"/>
        </c:dLbls>
        <c:axId val="119481472"/>
        <c:axId val="119482048"/>
      </c:scatterChart>
      <c:valAx>
        <c:axId val="119481472"/>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482048"/>
        <c:crosses val="autoZero"/>
        <c:crossBetween val="midCat"/>
        <c:majorUnit val="4"/>
      </c:valAx>
      <c:valAx>
        <c:axId val="119482048"/>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481472"/>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2E1E-41F0-A016-C2306F60183E}"/>
            </c:ext>
          </c:extLst>
        </c:ser>
        <c:dLbls>
          <c:showLegendKey val="0"/>
          <c:showVal val="0"/>
          <c:showCatName val="0"/>
          <c:showSerName val="0"/>
          <c:showPercent val="0"/>
          <c:showBubbleSize val="0"/>
        </c:dLbls>
        <c:axId val="119483776"/>
        <c:axId val="119484352"/>
      </c:scatterChart>
      <c:valAx>
        <c:axId val="119483776"/>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484352"/>
        <c:crosses val="autoZero"/>
        <c:crossBetween val="midCat"/>
        <c:majorUnit val="4"/>
      </c:valAx>
      <c:valAx>
        <c:axId val="11948435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19483776"/>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'PS3'!$H$19</c:f>
              <c:strCache>
                <c:ptCount val="1"/>
              </c:strCache>
            </c:strRef>
          </c:tx>
          <c:spPr>
            <a:ln w="12700">
              <a:solidFill>
                <a:srgbClr val="000000"/>
              </a:solidFill>
              <a:prstDash val="sysDash"/>
            </a:ln>
          </c:spPr>
          <c:marker>
            <c:symbol val="none"/>
          </c:marker>
          <c:xVal>
            <c:numRef>
              <c:f>'PS3'!$C$21:$O$21</c:f>
              <c:numCache>
                <c:formatCode>0.0</c:formatCode>
                <c:ptCount val="13"/>
                <c:pt idx="0">
                  <c:v>10.138112448055752</c:v>
                </c:pt>
                <c:pt idx="1">
                  <c:v>16.533953439908139</c:v>
                </c:pt>
                <c:pt idx="2">
                  <c:v>17.033953439908139</c:v>
                </c:pt>
                <c:pt idx="3">
                  <c:v>17.533953439908139</c:v>
                </c:pt>
                <c:pt idx="4">
                  <c:v>18.033953439908139</c:v>
                </c:pt>
                <c:pt idx="5">
                  <c:v>18.533953439908139</c:v>
                </c:pt>
                <c:pt idx="6">
                  <c:v>19.033953439908139</c:v>
                </c:pt>
                <c:pt idx="7">
                  <c:v>19.533953439908139</c:v>
                </c:pt>
                <c:pt idx="8">
                  <c:v>20.033953439908139</c:v>
                </c:pt>
                <c:pt idx="9">
                  <c:v>20.533953439908139</c:v>
                </c:pt>
                <c:pt idx="10">
                  <c:v>21.033953439908139</c:v>
                </c:pt>
                <c:pt idx="11">
                  <c:v>21.533953439908139</c:v>
                </c:pt>
                <c:pt idx="12">
                  <c:v>22.033953439908139</c:v>
                </c:pt>
              </c:numCache>
            </c:numRef>
          </c:xVal>
          <c:yVal>
            <c:numRef>
              <c:f>'PS3'!$C$38:$O$38</c:f>
              <c:numCache>
                <c:formatCode>0</c:formatCode>
                <c:ptCount val="13"/>
                <c:pt idx="0">
                  <c:v>2008.2642073892512</c:v>
                </c:pt>
                <c:pt idx="1">
                  <c:v>8962.2157356996577</c:v>
                </c:pt>
                <c:pt idx="2">
                  <c:v>9915.0921688238013</c:v>
                </c:pt>
                <c:pt idx="3">
                  <c:v>10961.706016995535</c:v>
                </c:pt>
                <c:pt idx="4">
                  <c:v>12116.334407180657</c:v>
                </c:pt>
                <c:pt idx="5">
                  <c:v>13397.216639690927</c:v>
                </c:pt>
                <c:pt idx="6">
                  <c:v>14827.942374142312</c:v>
                </c:pt>
                <c:pt idx="7">
                  <c:v>16439.389889237948</c:v>
                </c:pt>
                <c:pt idx="8">
                  <c:v>18272.449234410295</c:v>
                </c:pt>
                <c:pt idx="9">
                  <c:v>20381.856982191501</c:v>
                </c:pt>
                <c:pt idx="10">
                  <c:v>22841.571993047488</c:v>
                </c:pt>
                <c:pt idx="11">
                  <c:v>25752.188001983439</c:v>
                </c:pt>
                <c:pt idx="12">
                  <c:v>29250.766775393637</c:v>
                </c:pt>
              </c:numCache>
            </c:numRef>
          </c:yVal>
          <c:smooth val="1"/>
          <c:extLst xmlns:c16r2="http://schemas.microsoft.com/office/drawing/2015/06/chart">
            <c:ext xmlns:c16="http://schemas.microsoft.com/office/drawing/2014/chart" uri="{C3380CC4-5D6E-409C-BE32-E72D297353CC}">
              <c16:uniqueId val="{00000000-D983-4E4C-896F-77DB480C58A3}"/>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D983-4E4C-896F-77DB480C58A3}"/>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D983-4E4C-896F-77DB480C58A3}"/>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D983-4E4C-896F-77DB480C58A3}"/>
            </c:ext>
          </c:extLst>
        </c:ser>
        <c:dLbls>
          <c:showLegendKey val="0"/>
          <c:showVal val="0"/>
          <c:showCatName val="0"/>
          <c:showSerName val="0"/>
          <c:showPercent val="0"/>
          <c:showBubbleSize val="0"/>
        </c:dLbls>
        <c:axId val="119486080"/>
        <c:axId val="119486656"/>
      </c:scatterChart>
      <c:valAx>
        <c:axId val="119486080"/>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9486656"/>
        <c:crosses val="autoZero"/>
        <c:crossBetween val="midCat"/>
        <c:majorUnit val="2"/>
        <c:minorUnit val="0.5"/>
      </c:valAx>
      <c:valAx>
        <c:axId val="119486656"/>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19486080"/>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'PS3'!#REF!</c:f>
              <c:numCache>
                <c:formatCode>General</c:formatCode>
                <c:ptCount val="1"/>
                <c:pt idx="0">
                  <c:v>1</c:v>
                </c:pt>
              </c:numCache>
            </c:numRef>
          </c:xVal>
          <c:yVal>
            <c:numRef>
              <c:f>'PS3'!#REF!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D464-427A-9A1B-FE4EE8F44BEC}"/>
            </c:ext>
          </c:extLst>
        </c:ser>
        <c:dLbls>
          <c:showLegendKey val="0"/>
          <c:showVal val="0"/>
          <c:showCatName val="0"/>
          <c:showSerName val="0"/>
          <c:showPercent val="0"/>
          <c:showBubbleSize val="0"/>
        </c:dLbls>
        <c:axId val="120209408"/>
        <c:axId val="120209984"/>
      </c:scatterChart>
      <c:valAx>
        <c:axId val="120209408"/>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209984"/>
        <c:crosses val="autoZero"/>
        <c:crossBetween val="midCat"/>
        <c:majorUnit val="0.2"/>
      </c:valAx>
      <c:valAx>
        <c:axId val="120209984"/>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20940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'PS3'!#REF!</c:f>
              <c:numCache>
                <c:formatCode>General</c:formatCode>
                <c:ptCount val="1"/>
                <c:pt idx="0">
                  <c:v>1</c:v>
                </c:pt>
              </c:numCache>
            </c:numRef>
          </c:xVal>
          <c:yVal>
            <c:numRef>
              <c:f>'PS3'!#REF!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BB46-4720-B065-13A8F3898B9D}"/>
            </c:ext>
          </c:extLst>
        </c:ser>
        <c:dLbls>
          <c:showLegendKey val="0"/>
          <c:showVal val="0"/>
          <c:showCatName val="0"/>
          <c:showSerName val="0"/>
          <c:showPercent val="0"/>
          <c:showBubbleSize val="0"/>
        </c:dLbls>
        <c:axId val="120211712"/>
        <c:axId val="120212288"/>
      </c:scatterChart>
      <c:valAx>
        <c:axId val="120211712"/>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0212288"/>
        <c:crosses val="autoZero"/>
        <c:crossBetween val="midCat"/>
        <c:majorUnit val="0.2"/>
      </c:valAx>
      <c:valAx>
        <c:axId val="120212288"/>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021171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'PS3'!#REF!</c:f>
              <c:numCache>
                <c:formatCode>General</c:formatCode>
                <c:ptCount val="1"/>
                <c:pt idx="0">
                  <c:v>1</c:v>
                </c:pt>
              </c:numCache>
            </c:numRef>
          </c:xVal>
          <c:yVal>
            <c:numRef>
              <c:f>'PS3'!#REF!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A248-421E-99BC-CD8DE24AC261}"/>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A248-421E-99BC-CD8DE24AC261}"/>
            </c:ext>
          </c:extLst>
        </c:ser>
        <c:dLbls>
          <c:showLegendKey val="0"/>
          <c:showVal val="0"/>
          <c:showCatName val="0"/>
          <c:showSerName val="0"/>
          <c:showPercent val="0"/>
          <c:showBubbleSize val="0"/>
        </c:dLbls>
        <c:axId val="120214016"/>
        <c:axId val="120214592"/>
      </c:scatterChart>
      <c:valAx>
        <c:axId val="120214016"/>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0214592"/>
        <c:crosses val="autoZero"/>
        <c:crossBetween val="midCat"/>
        <c:majorUnit val="0.2"/>
      </c:valAx>
      <c:valAx>
        <c:axId val="120214592"/>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0214016"/>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'PS3'!#REF!</c:f>
              <c:numCache>
                <c:formatCode>General</c:formatCode>
                <c:ptCount val="1"/>
                <c:pt idx="0">
                  <c:v>1</c:v>
                </c:pt>
              </c:numCache>
            </c:numRef>
          </c:xVal>
          <c:yVal>
            <c:numRef>
              <c:f>'PS3'!#REF!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8BDC-46CD-A3EB-757486E2B6BB}"/>
            </c:ext>
          </c:extLst>
        </c:ser>
        <c:dLbls>
          <c:showLegendKey val="0"/>
          <c:showVal val="0"/>
          <c:showCatName val="0"/>
          <c:showSerName val="0"/>
          <c:showPercent val="0"/>
          <c:showBubbleSize val="0"/>
        </c:dLbls>
        <c:axId val="120216320"/>
        <c:axId val="120216896"/>
      </c:scatterChart>
      <c:valAx>
        <c:axId val="120216320"/>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216896"/>
        <c:crosses val="autoZero"/>
        <c:crossBetween val="midCat"/>
        <c:majorUnit val="0.2"/>
      </c:valAx>
      <c:valAx>
        <c:axId val="120216896"/>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21632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'PS3'!#REF!</c:f>
              <c:numCache>
                <c:formatCode>General</c:formatCode>
                <c:ptCount val="1"/>
                <c:pt idx="0">
                  <c:v>1</c:v>
                </c:pt>
              </c:numCache>
            </c:numRef>
          </c:xVal>
          <c:yVal>
            <c:numRef>
              <c:f>'PS3'!#REF!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CA8B-45A9-B30F-B3087BBA7546}"/>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CA8B-45A9-B30F-B3087BBA7546}"/>
            </c:ext>
          </c:extLst>
        </c:ser>
        <c:dLbls>
          <c:showLegendKey val="0"/>
          <c:showVal val="0"/>
          <c:showCatName val="0"/>
          <c:showSerName val="0"/>
          <c:showPercent val="0"/>
          <c:showBubbleSize val="0"/>
        </c:dLbls>
        <c:axId val="121070720"/>
        <c:axId val="121071296"/>
      </c:scatterChart>
      <c:valAx>
        <c:axId val="121070720"/>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071296"/>
        <c:crosses val="autoZero"/>
        <c:crossBetween val="midCat"/>
        <c:majorUnit val="0.2"/>
      </c:valAx>
      <c:valAx>
        <c:axId val="12107129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070720"/>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2C90-47E7-9AE1-CF5864AA7EB6}"/>
            </c:ext>
          </c:extLst>
        </c:ser>
        <c:dLbls>
          <c:showLegendKey val="0"/>
          <c:showVal val="0"/>
          <c:showCatName val="0"/>
          <c:showSerName val="0"/>
          <c:showPercent val="0"/>
          <c:showBubbleSize val="0"/>
        </c:dLbls>
        <c:axId val="121073600"/>
        <c:axId val="121074176"/>
      </c:scatterChart>
      <c:valAx>
        <c:axId val="12107360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074176"/>
        <c:crosses val="autoZero"/>
        <c:crossBetween val="midCat"/>
        <c:majorUnit val="4"/>
      </c:valAx>
      <c:valAx>
        <c:axId val="12107417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073600"/>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439C-441B-9C8E-F7D83C507135}"/>
            </c:ext>
          </c:extLst>
        </c:ser>
        <c:dLbls>
          <c:showLegendKey val="0"/>
          <c:showVal val="0"/>
          <c:showCatName val="0"/>
          <c:showSerName val="0"/>
          <c:showPercent val="0"/>
          <c:showBubbleSize val="0"/>
        </c:dLbls>
        <c:axId val="121076480"/>
        <c:axId val="121077056"/>
      </c:scatterChart>
      <c:valAx>
        <c:axId val="121076480"/>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077056"/>
        <c:crosses val="autoZero"/>
        <c:crossBetween val="midCat"/>
        <c:majorUnit val="4"/>
      </c:valAx>
      <c:valAx>
        <c:axId val="12107705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076480"/>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3EE3-40C4-AC1F-631A9C154F45}"/>
            </c:ext>
          </c:extLst>
        </c:ser>
        <c:dLbls>
          <c:showLegendKey val="0"/>
          <c:showVal val="0"/>
          <c:showCatName val="0"/>
          <c:showSerName val="0"/>
          <c:showPercent val="0"/>
          <c:showBubbleSize val="0"/>
        </c:dLbls>
        <c:axId val="120873536"/>
        <c:axId val="120874112"/>
      </c:scatterChart>
      <c:valAx>
        <c:axId val="120873536"/>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0874112"/>
        <c:crosses val="autoZero"/>
        <c:crossBetween val="midCat"/>
        <c:majorUnit val="4"/>
      </c:valAx>
      <c:valAx>
        <c:axId val="12087411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0873536"/>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'PT3-1'!$H$19</c:f>
              <c:strCache>
                <c:ptCount val="1"/>
              </c:strCache>
            </c:strRef>
          </c:tx>
          <c:spPr>
            <a:ln w="12700">
              <a:solidFill>
                <a:srgbClr val="000000"/>
              </a:solidFill>
              <a:prstDash val="sysDash"/>
            </a:ln>
          </c:spPr>
          <c:marker>
            <c:symbol val="none"/>
          </c:marker>
          <c:xVal>
            <c:numRef>
              <c:f>'PT3-1'!$C$21:$O$21</c:f>
              <c:numCache>
                <c:formatCode>0.0</c:formatCode>
                <c:ptCount val="13"/>
                <c:pt idx="0">
                  <c:v>19.533953439908139</c:v>
                </c:pt>
                <c:pt idx="1">
                  <c:v>20.033953439908139</c:v>
                </c:pt>
                <c:pt idx="2">
                  <c:v>20.533953439908139</c:v>
                </c:pt>
                <c:pt idx="3">
                  <c:v>21.033953439908139</c:v>
                </c:pt>
                <c:pt idx="4">
                  <c:v>23.033953439908139</c:v>
                </c:pt>
                <c:pt idx="5">
                  <c:v>25.033953439908139</c:v>
                </c:pt>
                <c:pt idx="6">
                  <c:v>19.033953439908139</c:v>
                </c:pt>
                <c:pt idx="7">
                  <c:v>20.033953439908139</c:v>
                </c:pt>
                <c:pt idx="8">
                  <c:v>21.033953439908139</c:v>
                </c:pt>
                <c:pt idx="9" formatCode="0.00">
                  <c:v>19.554959312010716</c:v>
                </c:pt>
                <c:pt idx="10" formatCode="0.00">
                  <c:v>19.564959312010718</c:v>
                </c:pt>
                <c:pt idx="11" formatCode="0.00">
                  <c:v>19.574959312010719</c:v>
                </c:pt>
                <c:pt idx="12">
                  <c:v>20.074959312010719</c:v>
                </c:pt>
              </c:numCache>
            </c:numRef>
          </c:xVal>
          <c:yVal>
            <c:numRef>
              <c:f>'PT3-1'!$C$33:$O$33</c:f>
              <c:numCache>
                <c:formatCode>0</c:formatCode>
                <c:ptCount val="13"/>
                <c:pt idx="0">
                  <c:v>15102.38088231949</c:v>
                </c:pt>
                <c:pt idx="1">
                  <c:v>16866.865871677972</c:v>
                </c:pt>
                <c:pt idx="2">
                  <c:v>18917.98956863696</c:v>
                </c:pt>
                <c:pt idx="3">
                  <c:v>21335.510602070481</c:v>
                </c:pt>
                <c:pt idx="4">
                  <c:v>37529.762811733453</c:v>
                </c:pt>
                <c:pt idx="5">
                  <c:v>77233.96844219268</c:v>
                </c:pt>
                <c:pt idx="6">
                  <c:v>13565.717358863294</c:v>
                </c:pt>
                <c:pt idx="7">
                  <c:v>16866.865871677972</c:v>
                </c:pt>
                <c:pt idx="8">
                  <c:v>21335.510602070481</c:v>
                </c:pt>
                <c:pt idx="9">
                  <c:v>15171.572661107732</c:v>
                </c:pt>
                <c:pt idx="10">
                  <c:v>15204.653510708007</c:v>
                </c:pt>
                <c:pt idx="11">
                  <c:v>15237.826249136351</c:v>
                </c:pt>
                <c:pt idx="12">
                  <c:v>17023.364532971114</c:v>
                </c:pt>
              </c:numCache>
            </c:numRef>
          </c:yVal>
          <c:smooth val="1"/>
          <c:extLst xmlns:c16r2="http://schemas.microsoft.com/office/drawing/2015/06/chart">
            <c:ext xmlns:c16="http://schemas.microsoft.com/office/drawing/2014/chart" uri="{C3380CC4-5D6E-409C-BE32-E72D297353CC}">
              <c16:uniqueId val="{00000000-BAD9-4A20-89CA-FA6BE82B8B07}"/>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BAD9-4A20-89CA-FA6BE82B8B07}"/>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BAD9-4A20-89CA-FA6BE82B8B07}"/>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BAD9-4A20-89CA-FA6BE82B8B07}"/>
            </c:ext>
          </c:extLst>
        </c:ser>
        <c:dLbls>
          <c:showLegendKey val="0"/>
          <c:showVal val="0"/>
          <c:showCatName val="0"/>
          <c:showSerName val="0"/>
          <c:showPercent val="0"/>
          <c:showBubbleSize val="0"/>
        </c:dLbls>
        <c:axId val="120875840"/>
        <c:axId val="120876416"/>
      </c:scatterChart>
      <c:valAx>
        <c:axId val="120875840"/>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20876416"/>
        <c:crosses val="autoZero"/>
        <c:crossBetween val="midCat"/>
        <c:majorUnit val="2"/>
        <c:minorUnit val="0.5"/>
      </c:valAx>
      <c:valAx>
        <c:axId val="120876416"/>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20875840"/>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'PT3-1'!#REF!</c:f>
              <c:numCache>
                <c:formatCode>General</c:formatCode>
                <c:ptCount val="1"/>
                <c:pt idx="0">
                  <c:v>1</c:v>
                </c:pt>
              </c:numCache>
            </c:numRef>
          </c:xVal>
          <c:yVal>
            <c:numRef>
              <c:f>'PT3-1'!#REF!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EF0E-4DD2-9D58-57CBE5E8BFC6}"/>
            </c:ext>
          </c:extLst>
        </c:ser>
        <c:dLbls>
          <c:showLegendKey val="0"/>
          <c:showVal val="0"/>
          <c:showCatName val="0"/>
          <c:showSerName val="0"/>
          <c:showPercent val="0"/>
          <c:showBubbleSize val="0"/>
        </c:dLbls>
        <c:axId val="120878144"/>
        <c:axId val="120878720"/>
      </c:scatterChart>
      <c:valAx>
        <c:axId val="120878144"/>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878720"/>
        <c:crosses val="autoZero"/>
        <c:crossBetween val="midCat"/>
        <c:majorUnit val="0.2"/>
      </c:valAx>
      <c:valAx>
        <c:axId val="12087872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878144"/>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'PT3-1'!#REF!</c:f>
              <c:numCache>
                <c:formatCode>General</c:formatCode>
                <c:ptCount val="1"/>
                <c:pt idx="0">
                  <c:v>1</c:v>
                </c:pt>
              </c:numCache>
            </c:numRef>
          </c:xVal>
          <c:yVal>
            <c:numRef>
              <c:f>'PT3-1'!#REF!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D3F4-4854-895E-9D8AE5A12C83}"/>
            </c:ext>
          </c:extLst>
        </c:ser>
        <c:dLbls>
          <c:showLegendKey val="0"/>
          <c:showVal val="0"/>
          <c:showCatName val="0"/>
          <c:showSerName val="0"/>
          <c:showPercent val="0"/>
          <c:showBubbleSize val="0"/>
        </c:dLbls>
        <c:axId val="120880448"/>
        <c:axId val="121470976"/>
      </c:scatterChart>
      <c:valAx>
        <c:axId val="120880448"/>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1470976"/>
        <c:crosses val="autoZero"/>
        <c:crossBetween val="midCat"/>
        <c:majorUnit val="0.2"/>
      </c:valAx>
      <c:valAx>
        <c:axId val="121470976"/>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088044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'PT3-1'!#REF!</c:f>
              <c:numCache>
                <c:formatCode>General</c:formatCode>
                <c:ptCount val="1"/>
                <c:pt idx="0">
                  <c:v>1</c:v>
                </c:pt>
              </c:numCache>
            </c:numRef>
          </c:xVal>
          <c:yVal>
            <c:numRef>
              <c:f>'PT3-1'!#REF!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78AD-4B8C-8AB4-3FB9A705C43B}"/>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78AD-4B8C-8AB4-3FB9A705C43B}"/>
            </c:ext>
          </c:extLst>
        </c:ser>
        <c:dLbls>
          <c:showLegendKey val="0"/>
          <c:showVal val="0"/>
          <c:showCatName val="0"/>
          <c:showSerName val="0"/>
          <c:showPercent val="0"/>
          <c:showBubbleSize val="0"/>
        </c:dLbls>
        <c:axId val="121472704"/>
        <c:axId val="121473280"/>
      </c:scatterChart>
      <c:valAx>
        <c:axId val="121472704"/>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473280"/>
        <c:crosses val="autoZero"/>
        <c:crossBetween val="midCat"/>
        <c:majorUnit val="0.2"/>
      </c:valAx>
      <c:valAx>
        <c:axId val="121473280"/>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472704"/>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'PT3-1'!#REF!</c:f>
              <c:numCache>
                <c:formatCode>General</c:formatCode>
                <c:ptCount val="1"/>
                <c:pt idx="0">
                  <c:v>1</c:v>
                </c:pt>
              </c:numCache>
            </c:numRef>
          </c:xVal>
          <c:yVal>
            <c:numRef>
              <c:f>'PT3-1'!#REF!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D1F4-4C16-A46A-EAA9BA9F0BB5}"/>
            </c:ext>
          </c:extLst>
        </c:ser>
        <c:dLbls>
          <c:showLegendKey val="0"/>
          <c:showVal val="0"/>
          <c:showCatName val="0"/>
          <c:showSerName val="0"/>
          <c:showPercent val="0"/>
          <c:showBubbleSize val="0"/>
        </c:dLbls>
        <c:axId val="121475008"/>
        <c:axId val="121475584"/>
      </c:scatterChart>
      <c:valAx>
        <c:axId val="121475008"/>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1475584"/>
        <c:crosses val="autoZero"/>
        <c:crossBetween val="midCat"/>
        <c:majorUnit val="0.2"/>
      </c:valAx>
      <c:valAx>
        <c:axId val="121475584"/>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147500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'PT3-1'!#REF!</c:f>
              <c:numCache>
                <c:formatCode>General</c:formatCode>
                <c:ptCount val="1"/>
                <c:pt idx="0">
                  <c:v>1</c:v>
                </c:pt>
              </c:numCache>
            </c:numRef>
          </c:xVal>
          <c:yVal>
            <c:numRef>
              <c:f>'PT3-1'!#REF!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C01E-4785-BEB9-51EFA3F64BC7}"/>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C01E-4785-BEB9-51EFA3F64BC7}"/>
            </c:ext>
          </c:extLst>
        </c:ser>
        <c:dLbls>
          <c:showLegendKey val="0"/>
          <c:showVal val="0"/>
          <c:showCatName val="0"/>
          <c:showSerName val="0"/>
          <c:showPercent val="0"/>
          <c:showBubbleSize val="0"/>
        </c:dLbls>
        <c:axId val="121477312"/>
        <c:axId val="121477888"/>
      </c:scatterChart>
      <c:valAx>
        <c:axId val="121477312"/>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477888"/>
        <c:crosses val="autoZero"/>
        <c:crossBetween val="midCat"/>
        <c:majorUnit val="0.2"/>
      </c:valAx>
      <c:valAx>
        <c:axId val="121477888"/>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477312"/>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FFF1-446E-BEC7-C42D998CD456}"/>
            </c:ext>
          </c:extLst>
        </c:ser>
        <c:dLbls>
          <c:showLegendKey val="0"/>
          <c:showVal val="0"/>
          <c:showCatName val="0"/>
          <c:showSerName val="0"/>
          <c:showPercent val="0"/>
          <c:showBubbleSize val="0"/>
        </c:dLbls>
        <c:axId val="121660544"/>
        <c:axId val="121661120"/>
      </c:scatterChart>
      <c:valAx>
        <c:axId val="121660544"/>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661120"/>
        <c:crosses val="autoZero"/>
        <c:crossBetween val="midCat"/>
        <c:majorUnit val="4"/>
      </c:valAx>
      <c:valAx>
        <c:axId val="121661120"/>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660544"/>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59BA-425A-9364-069B77052A17}"/>
            </c:ext>
          </c:extLst>
        </c:ser>
        <c:dLbls>
          <c:showLegendKey val="0"/>
          <c:showVal val="0"/>
          <c:showCatName val="0"/>
          <c:showSerName val="0"/>
          <c:showPercent val="0"/>
          <c:showBubbleSize val="0"/>
        </c:dLbls>
        <c:axId val="121662848"/>
        <c:axId val="121663424"/>
      </c:scatterChart>
      <c:valAx>
        <c:axId val="121662848"/>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663424"/>
        <c:crosses val="autoZero"/>
        <c:crossBetween val="midCat"/>
        <c:majorUnit val="4"/>
      </c:valAx>
      <c:valAx>
        <c:axId val="121663424"/>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662848"/>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F2E5-4C9E-966C-A0FECE19E8F3}"/>
            </c:ext>
          </c:extLst>
        </c:ser>
        <c:dLbls>
          <c:showLegendKey val="0"/>
          <c:showVal val="0"/>
          <c:showCatName val="0"/>
          <c:showSerName val="0"/>
          <c:showPercent val="0"/>
          <c:showBubbleSize val="0"/>
        </c:dLbls>
        <c:axId val="121665152"/>
        <c:axId val="121665728"/>
      </c:scatterChart>
      <c:valAx>
        <c:axId val="121665152"/>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665728"/>
        <c:crosses val="autoZero"/>
        <c:crossBetween val="midCat"/>
        <c:majorUnit val="4"/>
      </c:valAx>
      <c:valAx>
        <c:axId val="121665728"/>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665152"/>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'PT3-2'!$H$19</c:f>
              <c:strCache>
                <c:ptCount val="1"/>
              </c:strCache>
            </c:strRef>
          </c:tx>
          <c:spPr>
            <a:ln w="12700">
              <a:solidFill>
                <a:srgbClr val="000000"/>
              </a:solidFill>
              <a:prstDash val="sysDash"/>
            </a:ln>
          </c:spPr>
          <c:marker>
            <c:symbol val="none"/>
          </c:marker>
          <c:xVal>
            <c:numRef>
              <c:f>'PT3-2'!$C$21:$O$21</c:f>
              <c:numCache>
                <c:formatCode>0.0</c:formatCode>
                <c:ptCount val="13"/>
                <c:pt idx="0">
                  <c:v>19.533953439908139</c:v>
                </c:pt>
                <c:pt idx="1">
                  <c:v>20.033953439908139</c:v>
                </c:pt>
                <c:pt idx="2">
                  <c:v>20.533953439908139</c:v>
                </c:pt>
                <c:pt idx="3">
                  <c:v>21.033953439908139</c:v>
                </c:pt>
                <c:pt idx="4">
                  <c:v>23.033953439908139</c:v>
                </c:pt>
                <c:pt idx="5">
                  <c:v>25.033953439908139</c:v>
                </c:pt>
                <c:pt idx="6">
                  <c:v>19.033953439908139</c:v>
                </c:pt>
                <c:pt idx="7">
                  <c:v>20.033953439908139</c:v>
                </c:pt>
                <c:pt idx="8">
                  <c:v>21.033953439908139</c:v>
                </c:pt>
                <c:pt idx="9" formatCode="0.00">
                  <c:v>20.591023563391712</c:v>
                </c:pt>
                <c:pt idx="10" formatCode="0.00">
                  <c:v>20.601023563391713</c:v>
                </c:pt>
                <c:pt idx="11" formatCode="0.00">
                  <c:v>20.611023563391715</c:v>
                </c:pt>
                <c:pt idx="12">
                  <c:v>21.111023563391715</c:v>
                </c:pt>
              </c:numCache>
            </c:numRef>
          </c:xVal>
          <c:yVal>
            <c:numRef>
              <c:f>'PT3-2'!$C$33:$O$33</c:f>
              <c:numCache>
                <c:formatCode>0</c:formatCode>
                <c:ptCount val="13"/>
                <c:pt idx="0">
                  <c:v>12344.559308639709</c:v>
                </c:pt>
                <c:pt idx="1">
                  <c:v>13610.675664502329</c:v>
                </c:pt>
                <c:pt idx="2">
                  <c:v>15038.502693556555</c:v>
                </c:pt>
                <c:pt idx="3">
                  <c:v>15874.948447269093</c:v>
                </c:pt>
                <c:pt idx="4">
                  <c:v>25454.546665342132</c:v>
                </c:pt>
                <c:pt idx="5">
                  <c:v>46179.888765749136</c:v>
                </c:pt>
                <c:pt idx="6">
                  <c:v>11211.095995506175</c:v>
                </c:pt>
                <c:pt idx="7">
                  <c:v>13610.675664502329</c:v>
                </c:pt>
                <c:pt idx="8">
                  <c:v>16666.916624862919</c:v>
                </c:pt>
                <c:pt idx="9">
                  <c:v>15213.38163455426</c:v>
                </c:pt>
                <c:pt idx="10">
                  <c:v>15244.297049922412</c:v>
                </c:pt>
                <c:pt idx="11">
                  <c:v>15275.294696247669</c:v>
                </c:pt>
                <c:pt idx="12">
                  <c:v>16938.886019436675</c:v>
                </c:pt>
              </c:numCache>
            </c:numRef>
          </c:yVal>
          <c:smooth val="1"/>
          <c:extLst xmlns:c16r2="http://schemas.microsoft.com/office/drawing/2015/06/chart">
            <c:ext xmlns:c16="http://schemas.microsoft.com/office/drawing/2014/chart" uri="{C3380CC4-5D6E-409C-BE32-E72D297353CC}">
              <c16:uniqueId val="{00000000-62FD-49AD-A748-FA9AB62D951B}"/>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62FD-49AD-A748-FA9AB62D951B}"/>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62FD-49AD-A748-FA9AB62D951B}"/>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62FD-49AD-A748-FA9AB62D951B}"/>
            </c:ext>
          </c:extLst>
        </c:ser>
        <c:dLbls>
          <c:showLegendKey val="0"/>
          <c:showVal val="0"/>
          <c:showCatName val="0"/>
          <c:showSerName val="0"/>
          <c:showPercent val="0"/>
          <c:showBubbleSize val="0"/>
        </c:dLbls>
        <c:axId val="120627200"/>
        <c:axId val="120627776"/>
      </c:scatterChart>
      <c:valAx>
        <c:axId val="120627200"/>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20627776"/>
        <c:crosses val="autoZero"/>
        <c:crossBetween val="midCat"/>
        <c:majorUnit val="2"/>
        <c:minorUnit val="0.5"/>
      </c:valAx>
      <c:valAx>
        <c:axId val="120627776"/>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20627200"/>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'PT3-2'!#REF!</c:f>
              <c:numCache>
                <c:formatCode>General</c:formatCode>
                <c:ptCount val="1"/>
                <c:pt idx="0">
                  <c:v>1</c:v>
                </c:pt>
              </c:numCache>
            </c:numRef>
          </c:xVal>
          <c:yVal>
            <c:numRef>
              <c:f>'PT3-2'!#REF!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6346-4D07-84D7-97CDA8588CD0}"/>
            </c:ext>
          </c:extLst>
        </c:ser>
        <c:dLbls>
          <c:showLegendKey val="0"/>
          <c:showVal val="0"/>
          <c:showCatName val="0"/>
          <c:showSerName val="0"/>
          <c:showPercent val="0"/>
          <c:showBubbleSize val="0"/>
        </c:dLbls>
        <c:axId val="120629504"/>
        <c:axId val="120630080"/>
      </c:scatterChart>
      <c:valAx>
        <c:axId val="120629504"/>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630080"/>
        <c:crosses val="autoZero"/>
        <c:crossBetween val="midCat"/>
        <c:majorUnit val="0.2"/>
      </c:valAx>
      <c:valAx>
        <c:axId val="120630080"/>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0629504"/>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1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'PT3-2'!#REF!</c:f>
              <c:numCache>
                <c:formatCode>General</c:formatCode>
                <c:ptCount val="1"/>
                <c:pt idx="0">
                  <c:v>1</c:v>
                </c:pt>
              </c:numCache>
            </c:numRef>
          </c:xVal>
          <c:yVal>
            <c:numRef>
              <c:f>'PT3-2'!#REF!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CC61-4619-AD40-4E55D9758A88}"/>
            </c:ext>
          </c:extLst>
        </c:ser>
        <c:dLbls>
          <c:showLegendKey val="0"/>
          <c:showVal val="0"/>
          <c:showCatName val="0"/>
          <c:showSerName val="0"/>
          <c:showPercent val="0"/>
          <c:showBubbleSize val="0"/>
        </c:dLbls>
        <c:axId val="120631808"/>
        <c:axId val="120632384"/>
      </c:scatterChart>
      <c:valAx>
        <c:axId val="120631808"/>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0632384"/>
        <c:crosses val="autoZero"/>
        <c:crossBetween val="midCat"/>
        <c:majorUnit val="0.2"/>
      </c:valAx>
      <c:valAx>
        <c:axId val="120632384"/>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063180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1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'PT3-2'!#REF!</c:f>
              <c:numCache>
                <c:formatCode>General</c:formatCode>
                <c:ptCount val="1"/>
                <c:pt idx="0">
                  <c:v>1</c:v>
                </c:pt>
              </c:numCache>
            </c:numRef>
          </c:xVal>
          <c:yVal>
            <c:numRef>
              <c:f>'PT3-2'!#REF!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66A0-41F7-8CDA-68817700692B}"/>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66A0-41F7-8CDA-68817700692B}"/>
            </c:ext>
          </c:extLst>
        </c:ser>
        <c:dLbls>
          <c:showLegendKey val="0"/>
          <c:showVal val="0"/>
          <c:showCatName val="0"/>
          <c:showSerName val="0"/>
          <c:showPercent val="0"/>
          <c:showBubbleSize val="0"/>
        </c:dLbls>
        <c:axId val="120634688"/>
        <c:axId val="43892736"/>
      </c:scatterChart>
      <c:valAx>
        <c:axId val="120634688"/>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43892736"/>
        <c:crosses val="autoZero"/>
        <c:crossBetween val="midCat"/>
        <c:majorUnit val="0.2"/>
      </c:valAx>
      <c:valAx>
        <c:axId val="43892736"/>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0634688"/>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1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'PT3-2'!#REF!</c:f>
              <c:numCache>
                <c:formatCode>General</c:formatCode>
                <c:ptCount val="1"/>
                <c:pt idx="0">
                  <c:v>1</c:v>
                </c:pt>
              </c:numCache>
            </c:numRef>
          </c:xVal>
          <c:yVal>
            <c:numRef>
              <c:f>'PT3-2'!#REF!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AF01-4D02-A8AB-ED0072243DAF}"/>
            </c:ext>
          </c:extLst>
        </c:ser>
        <c:dLbls>
          <c:showLegendKey val="0"/>
          <c:showVal val="0"/>
          <c:showCatName val="0"/>
          <c:showSerName val="0"/>
          <c:showPercent val="0"/>
          <c:showBubbleSize val="0"/>
        </c:dLbls>
        <c:axId val="43893888"/>
        <c:axId val="43894464"/>
      </c:scatterChart>
      <c:valAx>
        <c:axId val="43893888"/>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43894464"/>
        <c:crosses val="autoZero"/>
        <c:crossBetween val="midCat"/>
        <c:majorUnit val="0.2"/>
      </c:valAx>
      <c:valAx>
        <c:axId val="43894464"/>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4389388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19.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'PT3-2'!#REF!</c:f>
              <c:numCache>
                <c:formatCode>General</c:formatCode>
                <c:ptCount val="1"/>
                <c:pt idx="0">
                  <c:v>1</c:v>
                </c:pt>
              </c:numCache>
            </c:numRef>
          </c:xVal>
          <c:yVal>
            <c:numRef>
              <c:f>'PT3-2'!#REF!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B1A6-4776-9B86-83644429F92C}"/>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B1A6-4776-9B86-83644429F92C}"/>
            </c:ext>
          </c:extLst>
        </c:ser>
        <c:dLbls>
          <c:showLegendKey val="0"/>
          <c:showVal val="0"/>
          <c:showCatName val="0"/>
          <c:showSerName val="0"/>
          <c:showPercent val="0"/>
          <c:showBubbleSize val="0"/>
        </c:dLbls>
        <c:axId val="43896192"/>
        <c:axId val="43896768"/>
      </c:scatterChart>
      <c:valAx>
        <c:axId val="43896192"/>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43896768"/>
        <c:crosses val="autoZero"/>
        <c:crossBetween val="midCat"/>
        <c:majorUnit val="0.2"/>
      </c:valAx>
      <c:valAx>
        <c:axId val="43896768"/>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43896192"/>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20.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9ECC-4DB6-B3A1-FE489A1152E8}"/>
            </c:ext>
          </c:extLst>
        </c:ser>
        <c:dLbls>
          <c:showLegendKey val="0"/>
          <c:showVal val="0"/>
          <c:showCatName val="0"/>
          <c:showSerName val="0"/>
          <c:showPercent val="0"/>
          <c:showBubbleSize val="0"/>
        </c:dLbls>
        <c:axId val="43899072"/>
        <c:axId val="43899648"/>
      </c:scatterChart>
      <c:valAx>
        <c:axId val="43899072"/>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43899648"/>
        <c:crosses val="autoZero"/>
        <c:crossBetween val="midCat"/>
        <c:majorUnit val="4"/>
      </c:valAx>
      <c:valAx>
        <c:axId val="43899648"/>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43899072"/>
        <c:crosses val="autoZero"/>
        <c:crossBetween val="midCat"/>
        <c:majorUnit val="20402.793426695902"/>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121.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589F-4079-8A97-BCA7FC380F34}"/>
            </c:ext>
          </c:extLst>
        </c:ser>
        <c:dLbls>
          <c:showLegendKey val="0"/>
          <c:showVal val="0"/>
          <c:showCatName val="0"/>
          <c:showSerName val="0"/>
          <c:showPercent val="0"/>
          <c:showBubbleSize val="0"/>
        </c:dLbls>
        <c:axId val="121897536"/>
        <c:axId val="121898112"/>
      </c:scatterChart>
      <c:valAx>
        <c:axId val="121897536"/>
        <c:scaling>
          <c:orientation val="minMax"/>
          <c:max val="21"/>
          <c:min val="5"/>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898112"/>
        <c:crosses val="autoZero"/>
        <c:crossBetween val="midCat"/>
        <c:majorUnit val="4"/>
      </c:valAx>
      <c:valAx>
        <c:axId val="121898112"/>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897536"/>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oddHeader>&amp;A</c:oddHeader>
      <c:oddFooter>Side &amp;P</c:oddFooter>
    </c:headerFooter>
    <c:pageMargins b="1" l="0.75000000000000011" r="0.75000000000000011" t="1" header="0.5" footer="0.5"/>
    <c:pageSetup orientation="portrait"/>
  </c:printSettings>
</c:chartSpace>
</file>

<file path=xl/charts/chart122.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0-360B-4FED-AE75-5263786D3F08}"/>
            </c:ext>
          </c:extLst>
        </c:ser>
        <c:dLbls>
          <c:showLegendKey val="0"/>
          <c:showVal val="0"/>
          <c:showCatName val="0"/>
          <c:showSerName val="0"/>
          <c:showPercent val="0"/>
          <c:showBubbleSize val="0"/>
        </c:dLbls>
        <c:axId val="121899840"/>
        <c:axId val="121900416"/>
      </c:scatterChart>
      <c:valAx>
        <c:axId val="121899840"/>
        <c:scaling>
          <c:orientation val="minMax"/>
          <c:max val="22"/>
          <c:min val="2"/>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Speed (knots)</a:t>
                </a:r>
              </a:p>
            </c:rich>
          </c:tx>
          <c:overlay val="0"/>
          <c:spPr>
            <a:solidFill>
              <a:srgbClr val="FFFFFF"/>
            </a:solidFill>
            <a:ln w="3175">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900416"/>
        <c:crosses val="autoZero"/>
        <c:crossBetween val="midCat"/>
        <c:majorUnit val="4"/>
      </c:valAx>
      <c:valAx>
        <c:axId val="121900416"/>
        <c:scaling>
          <c:orientation val="minMax"/>
          <c:max val="30000"/>
        </c:scaling>
        <c:delete val="0"/>
        <c:axPos val="l"/>
        <c:majorGridlines>
          <c:spPr>
            <a:ln w="3175">
              <a:solidFill>
                <a:srgbClr val="000000"/>
              </a:solidFill>
              <a:prstDash val="solid"/>
            </a:ln>
          </c:spPr>
        </c:majorGridlines>
        <c:title>
          <c:tx>
            <c:rich>
              <a:bodyPr rot="0" vert="horz"/>
              <a:lstStyle/>
              <a:p>
                <a:pPr algn="ctr">
                  <a:defRPr sz="1000" b="1" i="0" u="none" strike="noStrike" baseline="0">
                    <a:solidFill>
                      <a:srgbClr val="000000"/>
                    </a:solidFill>
                    <a:latin typeface="Arial"/>
                    <a:ea typeface="Arial"/>
                    <a:cs typeface="Arial"/>
                  </a:defRPr>
                </a:pPr>
                <a:r>
                  <a:rPr lang="da-DK"/>
                  <a:t>Propulsion power (kW)</a:t>
                </a:r>
              </a:p>
            </c:rich>
          </c:tx>
          <c:overlay val="0"/>
          <c:spPr>
            <a:solidFill>
              <a:srgbClr val="FFFFFF"/>
            </a:solidFill>
            <a:ln w="3175">
              <a:solidFill>
                <a:srgbClr val="000000"/>
              </a:solidFill>
              <a:prstDash val="solid"/>
            </a:ln>
          </c:spPr>
        </c:title>
        <c:numFmt formatCode="General" sourceLinked="1"/>
        <c:majorTickMark val="cross"/>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a-DK"/>
          </a:p>
        </c:txPr>
        <c:crossAx val="121899840"/>
        <c:crosses val="autoZero"/>
        <c:crossBetween val="midCat"/>
        <c:majorUnit val="5000"/>
      </c:valAx>
      <c:spPr>
        <a:noFill/>
        <a:ln w="3175">
          <a:solidFill>
            <a:srgbClr val="00000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c:printSettings>
</c:chartSpace>
</file>

<file path=xl/charts/chart123.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strRef>
              <c:f>'PAS3'!$H$19</c:f>
              <c:strCache>
                <c:ptCount val="1"/>
              </c:strCache>
            </c:strRef>
          </c:tx>
          <c:spPr>
            <a:ln w="12700">
              <a:solidFill>
                <a:srgbClr val="000000"/>
              </a:solidFill>
              <a:prstDash val="sysDash"/>
            </a:ln>
          </c:spPr>
          <c:marker>
            <c:symbol val="none"/>
          </c:marker>
          <c:xVal>
            <c:numRef>
              <c:f>'PAS3'!$C$21:$O$21</c:f>
              <c:numCache>
                <c:formatCode>0.0</c:formatCode>
                <c:ptCount val="13"/>
                <c:pt idx="0">
                  <c:v>10.138112448055752</c:v>
                </c:pt>
                <c:pt idx="1">
                  <c:v>16.533953439908139</c:v>
                </c:pt>
                <c:pt idx="2">
                  <c:v>17.033953439908139</c:v>
                </c:pt>
                <c:pt idx="3">
                  <c:v>17.533953439908139</c:v>
                </c:pt>
                <c:pt idx="4">
                  <c:v>18.033953439908139</c:v>
                </c:pt>
                <c:pt idx="5">
                  <c:v>18.533953439908139</c:v>
                </c:pt>
                <c:pt idx="6">
                  <c:v>19.033953439908139</c:v>
                </c:pt>
                <c:pt idx="7">
                  <c:v>19.533953439908139</c:v>
                </c:pt>
                <c:pt idx="8">
                  <c:v>20.033953439908139</c:v>
                </c:pt>
                <c:pt idx="9" formatCode="0.00">
                  <c:v>20.023953439908137</c:v>
                </c:pt>
                <c:pt idx="10" formatCode="0.00">
                  <c:v>20.033953439908139</c:v>
                </c:pt>
                <c:pt idx="11" formatCode="0.00">
                  <c:v>20.04395343990814</c:v>
                </c:pt>
                <c:pt idx="12">
                  <c:v>20.54395343990814</c:v>
                </c:pt>
              </c:numCache>
            </c:numRef>
          </c:xVal>
          <c:yVal>
            <c:numRef>
              <c:f>'PAS3'!$C$38:$O$38</c:f>
              <c:numCache>
                <c:formatCode>0</c:formatCode>
                <c:ptCount val="13"/>
                <c:pt idx="0">
                  <c:v>3169.8519657635607</c:v>
                </c:pt>
                <c:pt idx="1">
                  <c:v>10972.813911297573</c:v>
                </c:pt>
                <c:pt idx="2">
                  <c:v>11997.863386209185</c:v>
                </c:pt>
                <c:pt idx="3">
                  <c:v>13120.021411492833</c:v>
                </c:pt>
                <c:pt idx="4">
                  <c:v>14354.909411330282</c:v>
                </c:pt>
                <c:pt idx="5">
                  <c:v>15722.557765053305</c:v>
                </c:pt>
                <c:pt idx="6">
                  <c:v>17248.950206540871</c:v>
                </c:pt>
                <c:pt idx="7">
                  <c:v>18968.184814024273</c:v>
                </c:pt>
                <c:pt idx="8">
                  <c:v>20925.517562291971</c:v>
                </c:pt>
                <c:pt idx="9">
                  <c:v>20883.675612269395</c:v>
                </c:pt>
                <c:pt idx="10">
                  <c:v>20925.517562291971</c:v>
                </c:pt>
                <c:pt idx="11">
                  <c:v>20967.478330118876</c:v>
                </c:pt>
                <c:pt idx="12">
                  <c:v>23230.351192090333</c:v>
                </c:pt>
              </c:numCache>
            </c:numRef>
          </c:yVal>
          <c:smooth val="1"/>
          <c:extLst xmlns:c16r2="http://schemas.microsoft.com/office/drawing/2015/06/chart">
            <c:ext xmlns:c16="http://schemas.microsoft.com/office/drawing/2014/chart" uri="{C3380CC4-5D6E-409C-BE32-E72D297353CC}">
              <c16:uniqueId val="{00000000-27ED-4E45-892D-A36796A22BA5}"/>
            </c:ext>
          </c:extLst>
        </c:ser>
        <c:ser>
          <c:idx val="1"/>
          <c:order val="1"/>
          <c:spPr>
            <a:ln w="12700">
              <a:solidFill>
                <a:srgbClr val="000000"/>
              </a:solidFill>
              <a:prstDash val="solid"/>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27ED-4E45-892D-A36796A22BA5}"/>
            </c:ext>
          </c:extLst>
        </c:ser>
        <c:ser>
          <c:idx val="2"/>
          <c:order val="2"/>
          <c:spPr>
            <a:ln w="12700">
              <a:solidFill>
                <a:srgbClr val="000000"/>
              </a:solidFill>
              <a:prstDash val="lgDash"/>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2-27ED-4E45-892D-A36796A22BA5}"/>
            </c:ext>
          </c:extLst>
        </c:ser>
        <c:ser>
          <c:idx val="3"/>
          <c:order val="3"/>
          <c:spPr>
            <a:ln w="12700">
              <a:solidFill>
                <a:srgbClr val="000000"/>
              </a:solidFill>
              <a:prstDash val="lgDashDot"/>
            </a:ln>
          </c:spPr>
          <c:marker>
            <c:symbol val="none"/>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3-27ED-4E45-892D-A36796A22BA5}"/>
            </c:ext>
          </c:extLst>
        </c:ser>
        <c:dLbls>
          <c:showLegendKey val="0"/>
          <c:showVal val="0"/>
          <c:showCatName val="0"/>
          <c:showSerName val="0"/>
          <c:showPercent val="0"/>
          <c:showBubbleSize val="0"/>
        </c:dLbls>
        <c:axId val="121902144"/>
        <c:axId val="121902720"/>
      </c:scatterChart>
      <c:valAx>
        <c:axId val="121902144"/>
        <c:scaling>
          <c:orientation val="minMax"/>
          <c:max val="22"/>
          <c:min val="0"/>
        </c:scaling>
        <c:delete val="0"/>
        <c:axPos val="b"/>
        <c:majorGridlines>
          <c:spPr>
            <a:ln w="12700">
              <a:solidFill>
                <a:srgbClr val="000000"/>
              </a:solidFill>
              <a:prstDash val="solid"/>
            </a:ln>
          </c:spPr>
        </c:majorGridlines>
        <c:minorGridlines>
          <c:spPr>
            <a:ln w="3175">
              <a:solidFill>
                <a:srgbClr val="000000"/>
              </a:solidFill>
              <a:prstDash val="solid"/>
            </a:ln>
          </c:spPr>
        </c:minorGridlines>
        <c:title>
          <c:tx>
            <c:rich>
              <a:bodyPr/>
              <a:lstStyle/>
              <a:p>
                <a:pPr>
                  <a:defRPr sz="2000" b="1" i="0" u="none" strike="noStrike" baseline="0">
                    <a:solidFill>
                      <a:srgbClr val="000000"/>
                    </a:solidFill>
                    <a:latin typeface="Arial"/>
                    <a:ea typeface="Arial"/>
                    <a:cs typeface="Arial"/>
                  </a:defRPr>
                </a:pPr>
                <a:r>
                  <a:rPr lang="da-DK"/>
                  <a:t>Speed (knots)</a:t>
                </a:r>
              </a:p>
            </c:rich>
          </c:tx>
          <c:overlay val="0"/>
          <c:spPr>
            <a:solidFill>
              <a:srgbClr val="FFFFFF"/>
            </a:solidFill>
            <a:ln w="25400">
              <a:solidFill>
                <a:srgbClr val="000000"/>
              </a:solidFill>
              <a:prstDash val="solid"/>
            </a:ln>
          </c:spPr>
        </c:title>
        <c:numFmt formatCode="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21902720"/>
        <c:crosses val="autoZero"/>
        <c:crossBetween val="midCat"/>
        <c:majorUnit val="2"/>
        <c:minorUnit val="0.5"/>
      </c:valAx>
      <c:valAx>
        <c:axId val="121902720"/>
        <c:scaling>
          <c:orientation val="minMax"/>
          <c:max val="30000"/>
        </c:scaling>
        <c:delete val="0"/>
        <c:axPos val="l"/>
        <c:majorGridlines>
          <c:spPr>
            <a:ln w="12700">
              <a:solidFill>
                <a:srgbClr val="000000"/>
              </a:solidFill>
              <a:prstDash val="solid"/>
            </a:ln>
          </c:spPr>
        </c:majorGridlines>
        <c:minorGridlines>
          <c:spPr>
            <a:ln w="3175">
              <a:solidFill>
                <a:srgbClr val="000000"/>
              </a:solidFill>
              <a:prstDash val="solid"/>
            </a:ln>
          </c:spPr>
        </c:minorGridlines>
        <c:title>
          <c:tx>
            <c:rich>
              <a:bodyPr rot="0" vert="horz"/>
              <a:lstStyle/>
              <a:p>
                <a:pPr algn="ctr">
                  <a:defRPr sz="2000" b="1" i="0" u="none" strike="noStrike" baseline="0">
                    <a:solidFill>
                      <a:srgbClr val="000000"/>
                    </a:solidFill>
                    <a:latin typeface="Arial"/>
                    <a:ea typeface="Arial"/>
                    <a:cs typeface="Arial"/>
                  </a:defRPr>
                </a:pPr>
                <a:r>
                  <a:rPr lang="da-DK"/>
                  <a:t>Propulsion unit power (kW)</a:t>
                </a:r>
              </a:p>
            </c:rich>
          </c:tx>
          <c:overlay val="0"/>
          <c:spPr>
            <a:solidFill>
              <a:srgbClr val="FFFFFF"/>
            </a:solidFill>
            <a:ln w="25400">
              <a:solidFill>
                <a:srgbClr val="000000"/>
              </a:solidFill>
              <a:prstDash val="solid"/>
            </a:ln>
          </c:spPr>
        </c:title>
        <c:numFmt formatCode="0" sourceLinked="1"/>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da-DK"/>
          </a:p>
        </c:txPr>
        <c:crossAx val="121902144"/>
        <c:crosses val="autoZero"/>
        <c:crossBetween val="midCat"/>
        <c:majorUnit val="20402.793426695902"/>
        <c:minorUnit val="20402.793426695902"/>
      </c:valAx>
      <c:spPr>
        <a:noFill/>
        <a:ln w="3175">
          <a:solidFill>
            <a:srgbClr val="000000"/>
          </a:solidFill>
          <a:prstDash val="sysDash"/>
        </a:ln>
      </c:spPr>
    </c:plotArea>
    <c:legend>
      <c:legendPos val="r"/>
      <c:overlay val="0"/>
      <c:spPr>
        <a:solidFill>
          <a:srgbClr val="FFFFFF"/>
        </a:solidFill>
        <a:ln w="25400">
          <a:solidFill>
            <a:srgbClr val="000000"/>
          </a:solidFill>
          <a:prstDash val="solid"/>
        </a:ln>
      </c:spPr>
      <c:txPr>
        <a:bodyPr/>
        <a:lstStyle/>
        <a:p>
          <a:pPr>
            <a:defRPr sz="1180"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5" footer="0.5"/>
    <c:pageSetup paperSize="9" orientation="landscape" horizontalDpi="300" verticalDpi="300"/>
  </c:printSettings>
</c:chartSpace>
</file>

<file path=xl/charts/chart124.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'PAS3'!#REF!</c:f>
              <c:numCache>
                <c:formatCode>General</c:formatCode>
                <c:ptCount val="1"/>
                <c:pt idx="0">
                  <c:v>1</c:v>
                </c:pt>
              </c:numCache>
            </c:numRef>
          </c:xVal>
          <c:yVal>
            <c:numRef>
              <c:f>'PAS3'!#REF!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C41B-4887-8C16-99236D32F46C}"/>
            </c:ext>
          </c:extLst>
        </c:ser>
        <c:dLbls>
          <c:showLegendKey val="0"/>
          <c:showVal val="0"/>
          <c:showCatName val="0"/>
          <c:showSerName val="0"/>
          <c:showPercent val="0"/>
          <c:showBubbleSize val="0"/>
        </c:dLbls>
        <c:axId val="121904448"/>
        <c:axId val="121954304"/>
      </c:scatterChart>
      <c:valAx>
        <c:axId val="121904448"/>
        <c:scaling>
          <c:orientation val="minMax"/>
          <c:max val="2.6"/>
          <c:min val="0.60000000000000009"/>
        </c:scaling>
        <c:delete val="0"/>
        <c:axPos val="b"/>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Froude Number</a:t>
                </a:r>
              </a:p>
            </c:rich>
          </c:tx>
          <c:layout>
            <c:manualLayout>
              <c:xMode val="edge"/>
              <c:yMode val="edge"/>
              <c:x val="0.48451828842495609"/>
              <c:y val="0.92329664757814356"/>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1954304"/>
        <c:crosses val="autoZero"/>
        <c:crossBetween val="midCat"/>
        <c:majorUnit val="0.2"/>
      </c:valAx>
      <c:valAx>
        <c:axId val="121954304"/>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a:ea typeface="Arial"/>
                    <a:cs typeface="Arial"/>
                  </a:defRPr>
                </a:pPr>
                <a:r>
                  <a:rPr lang="da-DK"/>
                  <a:t>Spec. resistance</a:t>
                </a:r>
              </a:p>
            </c:rich>
          </c:tx>
          <c:layout>
            <c:manualLayout>
              <c:xMode val="edge"/>
              <c:yMode val="edge"/>
              <c:x val="9.1074670712032561E-3"/>
              <c:y val="0.28409120734908133"/>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1904448"/>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25.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'PAS3'!#REF!</c:f>
              <c:numCache>
                <c:formatCode>General</c:formatCode>
                <c:ptCount val="1"/>
                <c:pt idx="0">
                  <c:v>1</c:v>
                </c:pt>
              </c:numCache>
            </c:numRef>
          </c:xVal>
          <c:yVal>
            <c:numRef>
              <c:f>'PAS3'!#REF!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3CCD-4D38-AF6E-346FBAB279AE}"/>
            </c:ext>
          </c:extLst>
        </c:ser>
        <c:dLbls>
          <c:showLegendKey val="0"/>
          <c:showVal val="0"/>
          <c:showCatName val="0"/>
          <c:showSerName val="0"/>
          <c:showPercent val="0"/>
          <c:showBubbleSize val="0"/>
        </c:dLbls>
        <c:axId val="121956032"/>
        <c:axId val="121956608"/>
      </c:scatterChart>
      <c:valAx>
        <c:axId val="121956032"/>
        <c:scaling>
          <c:orientation val="minMax"/>
          <c:max val="2.6"/>
          <c:min val="0.60000000000000009"/>
        </c:scaling>
        <c:delete val="0"/>
        <c:axPos val="b"/>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1956608"/>
        <c:crosses val="autoZero"/>
        <c:crossBetween val="midCat"/>
        <c:majorUnit val="0.2"/>
      </c:valAx>
      <c:valAx>
        <c:axId val="121956608"/>
        <c:scaling>
          <c:orientation val="minMax"/>
        </c:scaling>
        <c:delete val="0"/>
        <c:axPos val="l"/>
        <c:majorGridlines>
          <c:spPr>
            <a:ln w="3175">
              <a:solidFill>
                <a:srgbClr val="000000"/>
              </a:solidFill>
              <a:prstDash val="solid"/>
            </a:ln>
          </c:spPr>
        </c:majorGridlines>
        <c:title>
          <c:tx>
            <c:rich>
              <a:bodyPr/>
              <a:lstStyle/>
              <a:p>
                <a:pPr>
                  <a:defRPr sz="1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Arial"/>
                <a:ea typeface="Arial"/>
                <a:cs typeface="Arial"/>
              </a:defRPr>
            </a:pPr>
            <a:endParaRPr lang="da-DK"/>
          </a:p>
        </c:txPr>
        <c:crossAx val="121956032"/>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50"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26.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'PAS3'!#REF!</c:f>
              <c:numCache>
                <c:formatCode>General</c:formatCode>
                <c:ptCount val="1"/>
                <c:pt idx="0">
                  <c:v>1</c:v>
                </c:pt>
              </c:numCache>
            </c:numRef>
          </c:xVal>
          <c:yVal>
            <c:numRef>
              <c:f>'PAS3'!#REF!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B221-446D-B8AC-1C51C8999532}"/>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B221-446D-B8AC-1C51C8999532}"/>
            </c:ext>
          </c:extLst>
        </c:ser>
        <c:dLbls>
          <c:showLegendKey val="0"/>
          <c:showVal val="0"/>
          <c:showCatName val="0"/>
          <c:showSerName val="0"/>
          <c:showPercent val="0"/>
          <c:showBubbleSize val="0"/>
        </c:dLbls>
        <c:axId val="121958336"/>
        <c:axId val="121958912"/>
      </c:scatterChart>
      <c:valAx>
        <c:axId val="121958336"/>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958912"/>
        <c:crosses val="autoZero"/>
        <c:crossBetween val="midCat"/>
        <c:majorUnit val="0.2"/>
      </c:valAx>
      <c:valAx>
        <c:axId val="121958912"/>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1958336"/>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27.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2700">
              <a:solidFill>
                <a:srgbClr val="000000"/>
              </a:solidFill>
              <a:prstDash val="solid"/>
            </a:ln>
          </c:spPr>
          <c:marker>
            <c:symbol val="circle"/>
            <c:size val="4"/>
            <c:spPr>
              <a:solidFill>
                <a:srgbClr val="000000"/>
              </a:solidFill>
              <a:ln>
                <a:solidFill>
                  <a:srgbClr val="000000"/>
                </a:solidFill>
                <a:prstDash val="solid"/>
              </a:ln>
            </c:spPr>
          </c:marker>
          <c:xVal>
            <c:numRef>
              <c:f>'PAS3'!#REF!</c:f>
              <c:numCache>
                <c:formatCode>General</c:formatCode>
                <c:ptCount val="1"/>
                <c:pt idx="0">
                  <c:v>1</c:v>
                </c:pt>
              </c:numCache>
            </c:numRef>
          </c:xVal>
          <c:yVal>
            <c:numRef>
              <c:f>'PAS3'!#REF!</c:f>
              <c:numCache>
                <c:formatCode>General</c:formatCode>
                <c:ptCount val="1"/>
                <c:pt idx="0">
                  <c:v>1</c:v>
                </c:pt>
              </c:numCache>
            </c:numRef>
          </c:yVal>
          <c:smooth val="0"/>
          <c:extLst xmlns:c16r2="http://schemas.microsoft.com/office/drawing/2015/06/chart">
            <c:ext xmlns:c16="http://schemas.microsoft.com/office/drawing/2014/chart" uri="{C3380CC4-5D6E-409C-BE32-E72D297353CC}">
              <c16:uniqueId val="{00000000-E456-4DC3-8A76-41A87606C71B}"/>
            </c:ext>
          </c:extLst>
        </c:ser>
        <c:dLbls>
          <c:showLegendKey val="0"/>
          <c:showVal val="0"/>
          <c:showCatName val="0"/>
          <c:showSerName val="0"/>
          <c:showPercent val="0"/>
          <c:showBubbleSize val="0"/>
        </c:dLbls>
        <c:axId val="121960640"/>
        <c:axId val="121961216"/>
      </c:scatterChart>
      <c:valAx>
        <c:axId val="121960640"/>
        <c:scaling>
          <c:orientation val="minMax"/>
          <c:max val="2.6"/>
          <c:min val="0.60000000000000009"/>
        </c:scaling>
        <c:delete val="0"/>
        <c:axPos val="b"/>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Froude Number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1961216"/>
        <c:crosses val="autoZero"/>
        <c:crossBetween val="midCat"/>
        <c:majorUnit val="0.2"/>
      </c:valAx>
      <c:valAx>
        <c:axId val="121961216"/>
        <c:scaling>
          <c:orientation val="minMax"/>
        </c:scaling>
        <c:delete val="0"/>
        <c:axPos val="l"/>
        <c:majorGridlines>
          <c:spPr>
            <a:ln w="3175">
              <a:solidFill>
                <a:srgbClr val="000000"/>
              </a:solidFill>
              <a:prstDash val="solid"/>
            </a:ln>
          </c:spPr>
        </c:majorGridlines>
        <c:title>
          <c:tx>
            <c:rich>
              <a:bodyPr/>
              <a:lstStyle/>
              <a:p>
                <a:pPr>
                  <a:defRPr sz="1025" b="1" i="0" u="none" strike="noStrike" baseline="0">
                    <a:solidFill>
                      <a:srgbClr val="000000"/>
                    </a:solidFill>
                    <a:latin typeface="Arial"/>
                    <a:ea typeface="Arial"/>
                    <a:cs typeface="Arial"/>
                  </a:defRPr>
                </a:pPr>
                <a:r>
                  <a:rPr lang="da-DK"/>
                  <a:t>Spec. resistance</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150" b="0" i="0" u="none" strike="noStrike" baseline="0">
                <a:solidFill>
                  <a:srgbClr val="000000"/>
                </a:solidFill>
                <a:latin typeface="Arial"/>
                <a:ea typeface="Arial"/>
                <a:cs typeface="Arial"/>
              </a:defRPr>
            </a:pPr>
            <a:endParaRPr lang="da-DK"/>
          </a:p>
        </c:txPr>
        <c:crossAx val="121960640"/>
        <c:crosses val="autoZero"/>
        <c:crossBetween val="midCat"/>
      </c:valAx>
      <c:spPr>
        <a:solidFill>
          <a:srgbClr val="FFFFFF"/>
        </a:solidFill>
        <a:ln w="12700">
          <a:solidFill>
            <a:srgbClr val="808080"/>
          </a:solidFill>
          <a:prstDash val="solid"/>
        </a:ln>
      </c:spPr>
    </c:plotArea>
    <c:plotVisOnly val="1"/>
    <c:dispBlanksAs val="gap"/>
    <c:showDLblsOverMax val="0"/>
  </c:chart>
  <c:spPr>
    <a:solidFill>
      <a:srgbClr val="FFFFFF"/>
    </a:solidFill>
    <a:ln w="3175">
      <a:solidFill>
        <a:srgbClr val="000000"/>
      </a:solidFill>
      <a:prstDash val="solid"/>
    </a:ln>
  </c:spPr>
  <c:txPr>
    <a:bodyPr/>
    <a:lstStyle/>
    <a:p>
      <a:pPr>
        <a:defRPr sz="11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charts/chart128.xml><?xml version="1.0" encoding="utf-8"?>
<c:chartSpace xmlns:c="http://schemas.openxmlformats.org/drawingml/2006/chart" xmlns:a="http://schemas.openxmlformats.org/drawingml/2006/main" xmlns:r="http://schemas.openxmlformats.org/officeDocument/2006/relationships">
  <c:date1904 val="0"/>
  <c:lang val="da-DK"/>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spPr>
            <a:ln w="12700">
              <a:solidFill>
                <a:srgbClr val="000080"/>
              </a:solidFill>
              <a:prstDash val="solid"/>
            </a:ln>
          </c:spPr>
          <c:marker>
            <c:symbol val="diamond"/>
            <c:size val="5"/>
            <c:spPr>
              <a:solidFill>
                <a:srgbClr val="000080"/>
              </a:solidFill>
              <a:ln>
                <a:solidFill>
                  <a:srgbClr val="000080"/>
                </a:solidFill>
                <a:prstDash val="solid"/>
              </a:ln>
            </c:spPr>
          </c:marker>
          <c:xVal>
            <c:numRef>
              <c:f>'PAS3'!#REF!</c:f>
              <c:numCache>
                <c:formatCode>General</c:formatCode>
                <c:ptCount val="1"/>
                <c:pt idx="0">
                  <c:v>1</c:v>
                </c:pt>
              </c:numCache>
            </c:numRef>
          </c:xVal>
          <c:yVal>
            <c:numRef>
              <c:f>'PAS3'!#REF!</c:f>
              <c:numCache>
                <c:formatCode>General</c:formatCode>
                <c:ptCount val="1"/>
                <c:pt idx="0">
                  <c:v>1</c:v>
                </c:pt>
              </c:numCache>
            </c:numRef>
          </c:yVal>
          <c:smooth val="1"/>
          <c:extLst xmlns:c16r2="http://schemas.microsoft.com/office/drawing/2015/06/chart">
            <c:ext xmlns:c16="http://schemas.microsoft.com/office/drawing/2014/chart" uri="{C3380CC4-5D6E-409C-BE32-E72D297353CC}">
              <c16:uniqueId val="{00000000-3FA3-4A54-963D-C11BF489597E}"/>
            </c:ext>
          </c:extLst>
        </c:ser>
        <c:ser>
          <c:idx val="1"/>
          <c:order val="1"/>
          <c:spPr>
            <a:ln w="12700">
              <a:solidFill>
                <a:srgbClr val="FF00FF"/>
              </a:solidFill>
              <a:prstDash val="solid"/>
            </a:ln>
          </c:spPr>
          <c:marker>
            <c:symbol val="square"/>
            <c:size val="5"/>
            <c:spPr>
              <a:solidFill>
                <a:srgbClr val="FF00FF"/>
              </a:solidFill>
              <a:ln>
                <a:solidFill>
                  <a:srgbClr val="FF00FF"/>
                </a:solidFill>
                <a:prstDash val="solid"/>
              </a:ln>
            </c:spPr>
          </c:marker>
          <c:yVal>
            <c:numLit>
              <c:formatCode>General</c:formatCode>
              <c:ptCount val="1"/>
              <c:pt idx="0">
                <c:v>0</c:v>
              </c:pt>
            </c:numLit>
          </c:yVal>
          <c:smooth val="1"/>
          <c:extLst xmlns:c16r2="http://schemas.microsoft.com/office/drawing/2015/06/chart">
            <c:ext xmlns:c16="http://schemas.microsoft.com/office/drawing/2014/chart" uri="{C3380CC4-5D6E-409C-BE32-E72D297353CC}">
              <c16:uniqueId val="{00000001-3FA3-4A54-963D-C11BF489597E}"/>
            </c:ext>
          </c:extLst>
        </c:ser>
        <c:dLbls>
          <c:showLegendKey val="0"/>
          <c:showVal val="0"/>
          <c:showCatName val="0"/>
          <c:showSerName val="0"/>
          <c:showPercent val="0"/>
          <c:showBubbleSize val="0"/>
        </c:dLbls>
        <c:axId val="123535936"/>
        <c:axId val="123536512"/>
      </c:scatterChart>
      <c:valAx>
        <c:axId val="123535936"/>
        <c:scaling>
          <c:orientation val="minMax"/>
          <c:max val="2"/>
          <c:min val="0.60000000000000009"/>
        </c:scaling>
        <c:delete val="0"/>
        <c:axPos val="b"/>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Speed - length ratio (-)</a:t>
                </a:r>
              </a:p>
            </c:rich>
          </c:tx>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3536512"/>
        <c:crosses val="autoZero"/>
        <c:crossBetween val="midCat"/>
        <c:majorUnit val="0.2"/>
      </c:valAx>
      <c:valAx>
        <c:axId val="123536512"/>
        <c:scaling>
          <c:orientation val="minMax"/>
        </c:scaling>
        <c:delete val="0"/>
        <c:axPos val="l"/>
        <c:majorGridlines>
          <c:spPr>
            <a:ln w="3175">
              <a:solidFill>
                <a:srgbClr val="000000"/>
              </a:solidFill>
              <a:prstDash val="solid"/>
            </a:ln>
          </c:spPr>
        </c:majorGridlines>
        <c:title>
          <c:tx>
            <c:rich>
              <a:bodyPr/>
              <a:lstStyle/>
              <a:p>
                <a:pPr>
                  <a:defRPr sz="1550" b="1" i="0" u="none" strike="noStrike" baseline="0">
                    <a:solidFill>
                      <a:srgbClr val="000000"/>
                    </a:solidFill>
                    <a:latin typeface="Arial"/>
                    <a:ea typeface="Arial"/>
                    <a:cs typeface="Arial"/>
                  </a:defRPr>
                </a:pPr>
                <a:r>
                  <a:rPr lang="da-DK"/>
                  <a:t>Cr value</a:t>
                </a:r>
              </a:p>
            </c:rich>
          </c:tx>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550" b="0" i="0" u="none" strike="noStrike" baseline="0">
                <a:solidFill>
                  <a:srgbClr val="000000"/>
                </a:solidFill>
                <a:latin typeface="Arial"/>
                <a:ea typeface="Arial"/>
                <a:cs typeface="Arial"/>
              </a:defRPr>
            </a:pPr>
            <a:endParaRPr lang="da-DK"/>
          </a:p>
        </c:txPr>
        <c:crossAx val="123535936"/>
        <c:crosses val="autoZero"/>
        <c:crossBetween val="midCat"/>
      </c:valAx>
      <c:spPr>
        <a:solidFill>
          <a:srgbClr val="FFFFFF"/>
        </a:solidFill>
        <a:ln w="3175">
          <a:solidFill>
            <a:srgbClr val="000000"/>
          </a:solidFill>
          <a:prstDash val="solid"/>
        </a:ln>
      </c:spPr>
    </c:plotArea>
    <c:legend>
      <c:legendPos val="r"/>
      <c:overlay val="0"/>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a-DK"/>
        </a:p>
      </c:txPr>
    </c:legend>
    <c:plotVisOnly val="1"/>
    <c:dispBlanksAs val="gap"/>
    <c:showDLblsOverMax val="0"/>
  </c:chart>
  <c:spPr>
    <a:solidFill>
      <a:srgbClr val="FFFFFF"/>
    </a:solidFill>
    <a:ln w="3175">
      <a:solidFill>
        <a:srgbClr val="000000"/>
      </a:solidFill>
      <a:prstDash val="solid"/>
    </a:ln>
  </c:spPr>
  <c:txPr>
    <a:bodyPr/>
    <a:lstStyle/>
    <a:p>
      <a:pPr>
        <a:defRPr sz="1925" b="0" i="0" u="none" strike="noStrike" baseline="0">
          <a:solidFill>
            <a:srgbClr val="000000"/>
          </a:solidFill>
          <a:latin typeface="Arial"/>
          <a:ea typeface="Arial"/>
          <a:cs typeface="Arial"/>
        </a:defRPr>
      </a:pPr>
      <a:endParaRPr lang="da-DK"/>
    </a:p>
  </c:txPr>
  <c:printSettings>
    <c:headerFooter alignWithMargins="0"/>
    <c:pageMargins b="1" l="0.75000000000000011" r="0.75000000000000011" t="1" header="0" footer="0"/>
    <c:pageSetup orientation="portrait"/>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image" Target="../media/image3.png"/><Relationship Id="rId4"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chart" Target="../charts/chart4.xml"/><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emf"/><Relationship Id="rId6" Type="http://schemas.openxmlformats.org/officeDocument/2006/relationships/image" Target="../media/image9.emf"/><Relationship Id="rId5" Type="http://schemas.openxmlformats.org/officeDocument/2006/relationships/image" Target="../media/image8.jpe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8" Type="http://schemas.openxmlformats.org/officeDocument/2006/relationships/chart" Target="../charts/chart12.xml"/><Relationship Id="rId13" Type="http://schemas.openxmlformats.org/officeDocument/2006/relationships/chart" Target="../charts/chart17.xml"/><Relationship Id="rId3" Type="http://schemas.openxmlformats.org/officeDocument/2006/relationships/chart" Target="../charts/chart7.xml"/><Relationship Id="rId7" Type="http://schemas.openxmlformats.org/officeDocument/2006/relationships/chart" Target="../charts/chart11.xml"/><Relationship Id="rId12" Type="http://schemas.openxmlformats.org/officeDocument/2006/relationships/chart" Target="../charts/chart16.xml"/><Relationship Id="rId2" Type="http://schemas.openxmlformats.org/officeDocument/2006/relationships/chart" Target="../charts/chart6.xml"/><Relationship Id="rId16" Type="http://schemas.openxmlformats.org/officeDocument/2006/relationships/chart" Target="../charts/chart20.xml"/><Relationship Id="rId1" Type="http://schemas.openxmlformats.org/officeDocument/2006/relationships/chart" Target="../charts/chart5.xml"/><Relationship Id="rId6" Type="http://schemas.openxmlformats.org/officeDocument/2006/relationships/chart" Target="../charts/chart10.xml"/><Relationship Id="rId11" Type="http://schemas.openxmlformats.org/officeDocument/2006/relationships/chart" Target="../charts/chart15.xml"/><Relationship Id="rId5" Type="http://schemas.openxmlformats.org/officeDocument/2006/relationships/chart" Target="../charts/chart9.xml"/><Relationship Id="rId15" Type="http://schemas.openxmlformats.org/officeDocument/2006/relationships/chart" Target="../charts/chart19.xml"/><Relationship Id="rId10" Type="http://schemas.openxmlformats.org/officeDocument/2006/relationships/chart" Target="../charts/chart14.xml"/><Relationship Id="rId4" Type="http://schemas.openxmlformats.org/officeDocument/2006/relationships/chart" Target="../charts/chart8.xml"/><Relationship Id="rId9" Type="http://schemas.openxmlformats.org/officeDocument/2006/relationships/chart" Target="../charts/chart13.xml"/><Relationship Id="rId14"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28.xml"/><Relationship Id="rId3" Type="http://schemas.openxmlformats.org/officeDocument/2006/relationships/chart" Target="../charts/chart23.xml"/><Relationship Id="rId7" Type="http://schemas.openxmlformats.org/officeDocument/2006/relationships/chart" Target="../charts/chart27.xml"/><Relationship Id="rId2" Type="http://schemas.openxmlformats.org/officeDocument/2006/relationships/chart" Target="../charts/chart22.xml"/><Relationship Id="rId1" Type="http://schemas.openxmlformats.org/officeDocument/2006/relationships/chart" Target="../charts/chart21.xml"/><Relationship Id="rId6" Type="http://schemas.openxmlformats.org/officeDocument/2006/relationships/chart" Target="../charts/chart26.xml"/><Relationship Id="rId5" Type="http://schemas.openxmlformats.org/officeDocument/2006/relationships/chart" Target="../charts/chart25.xml"/><Relationship Id="rId4" Type="http://schemas.openxmlformats.org/officeDocument/2006/relationships/chart" Target="../charts/chart24.xml"/><Relationship Id="rId9" Type="http://schemas.openxmlformats.org/officeDocument/2006/relationships/chart" Target="../charts/chart29.xml"/></Relationships>
</file>

<file path=xl/drawings/_rels/drawing6.xml.rels><?xml version="1.0" encoding="UTF-8" standalone="yes"?>
<Relationships xmlns="http://schemas.openxmlformats.org/package/2006/relationships"><Relationship Id="rId8" Type="http://schemas.openxmlformats.org/officeDocument/2006/relationships/chart" Target="../charts/chart37.xml"/><Relationship Id="rId3" Type="http://schemas.openxmlformats.org/officeDocument/2006/relationships/chart" Target="../charts/chart32.xml"/><Relationship Id="rId7" Type="http://schemas.openxmlformats.org/officeDocument/2006/relationships/chart" Target="../charts/chart36.xml"/><Relationship Id="rId2" Type="http://schemas.openxmlformats.org/officeDocument/2006/relationships/chart" Target="../charts/chart31.xml"/><Relationship Id="rId1" Type="http://schemas.openxmlformats.org/officeDocument/2006/relationships/chart" Target="../charts/chart30.xml"/><Relationship Id="rId6" Type="http://schemas.openxmlformats.org/officeDocument/2006/relationships/chart" Target="../charts/chart35.xml"/><Relationship Id="rId5" Type="http://schemas.openxmlformats.org/officeDocument/2006/relationships/chart" Target="../charts/chart34.xml"/><Relationship Id="rId4" Type="http://schemas.openxmlformats.org/officeDocument/2006/relationships/chart" Target="../charts/chart33.xml"/><Relationship Id="rId9" Type="http://schemas.openxmlformats.org/officeDocument/2006/relationships/chart" Target="../charts/chart38.xml"/></Relationships>
</file>

<file path=xl/drawings/_rels/drawing7.xml.rels><?xml version="1.0" encoding="UTF-8" standalone="yes"?>
<Relationships xmlns="http://schemas.openxmlformats.org/package/2006/relationships"><Relationship Id="rId8" Type="http://schemas.openxmlformats.org/officeDocument/2006/relationships/chart" Target="../charts/chart46.xml"/><Relationship Id="rId3" Type="http://schemas.openxmlformats.org/officeDocument/2006/relationships/chart" Target="../charts/chart41.xml"/><Relationship Id="rId7" Type="http://schemas.openxmlformats.org/officeDocument/2006/relationships/chart" Target="../charts/chart45.xml"/><Relationship Id="rId2" Type="http://schemas.openxmlformats.org/officeDocument/2006/relationships/chart" Target="../charts/chart40.xml"/><Relationship Id="rId1" Type="http://schemas.openxmlformats.org/officeDocument/2006/relationships/chart" Target="../charts/chart39.xml"/><Relationship Id="rId6" Type="http://schemas.openxmlformats.org/officeDocument/2006/relationships/chart" Target="../charts/chart44.xml"/><Relationship Id="rId5" Type="http://schemas.openxmlformats.org/officeDocument/2006/relationships/chart" Target="../charts/chart43.xml"/><Relationship Id="rId4" Type="http://schemas.openxmlformats.org/officeDocument/2006/relationships/chart" Target="../charts/chart42.xml"/><Relationship Id="rId9" Type="http://schemas.openxmlformats.org/officeDocument/2006/relationships/chart" Target="../charts/chart47.xml"/></Relationships>
</file>

<file path=xl/drawings/_rels/drawing8.xml.rels><?xml version="1.0" encoding="UTF-8" standalone="yes"?>
<Relationships xmlns="http://schemas.openxmlformats.org/package/2006/relationships"><Relationship Id="rId8" Type="http://schemas.openxmlformats.org/officeDocument/2006/relationships/chart" Target="../charts/chart55.xml"/><Relationship Id="rId3" Type="http://schemas.openxmlformats.org/officeDocument/2006/relationships/chart" Target="../charts/chart50.xml"/><Relationship Id="rId7" Type="http://schemas.openxmlformats.org/officeDocument/2006/relationships/chart" Target="../charts/chart54.xml"/><Relationship Id="rId2" Type="http://schemas.openxmlformats.org/officeDocument/2006/relationships/chart" Target="../charts/chart49.xml"/><Relationship Id="rId1" Type="http://schemas.openxmlformats.org/officeDocument/2006/relationships/chart" Target="../charts/chart48.xml"/><Relationship Id="rId6" Type="http://schemas.openxmlformats.org/officeDocument/2006/relationships/chart" Target="../charts/chart53.xml"/><Relationship Id="rId5" Type="http://schemas.openxmlformats.org/officeDocument/2006/relationships/chart" Target="../charts/chart52.xml"/><Relationship Id="rId4" Type="http://schemas.openxmlformats.org/officeDocument/2006/relationships/chart" Target="../charts/chart51.xml"/><Relationship Id="rId9" Type="http://schemas.openxmlformats.org/officeDocument/2006/relationships/chart" Target="../charts/chart56.xml"/></Relationships>
</file>

<file path=xl/drawings/_rels/drawing9.xml.rels><?xml version="1.0" encoding="UTF-8" standalone="yes"?>
<Relationships xmlns="http://schemas.openxmlformats.org/package/2006/relationships"><Relationship Id="rId8" Type="http://schemas.openxmlformats.org/officeDocument/2006/relationships/chart" Target="../charts/chart64.xml"/><Relationship Id="rId3" Type="http://schemas.openxmlformats.org/officeDocument/2006/relationships/chart" Target="../charts/chart59.xml"/><Relationship Id="rId7" Type="http://schemas.openxmlformats.org/officeDocument/2006/relationships/chart" Target="../charts/chart63.xml"/><Relationship Id="rId2" Type="http://schemas.openxmlformats.org/officeDocument/2006/relationships/chart" Target="../charts/chart58.xml"/><Relationship Id="rId1" Type="http://schemas.openxmlformats.org/officeDocument/2006/relationships/chart" Target="../charts/chart57.xml"/><Relationship Id="rId6" Type="http://schemas.openxmlformats.org/officeDocument/2006/relationships/chart" Target="../charts/chart62.xml"/><Relationship Id="rId5" Type="http://schemas.openxmlformats.org/officeDocument/2006/relationships/chart" Target="../charts/chart61.xml"/><Relationship Id="rId4" Type="http://schemas.openxmlformats.org/officeDocument/2006/relationships/chart" Target="../charts/chart60.xml"/><Relationship Id="rId9" Type="http://schemas.openxmlformats.org/officeDocument/2006/relationships/chart" Target="../charts/chart65.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73.xml"/><Relationship Id="rId3" Type="http://schemas.openxmlformats.org/officeDocument/2006/relationships/chart" Target="../charts/chart68.xml"/><Relationship Id="rId7" Type="http://schemas.openxmlformats.org/officeDocument/2006/relationships/chart" Target="../charts/chart72.xml"/><Relationship Id="rId2" Type="http://schemas.openxmlformats.org/officeDocument/2006/relationships/chart" Target="../charts/chart67.xml"/><Relationship Id="rId1" Type="http://schemas.openxmlformats.org/officeDocument/2006/relationships/chart" Target="../charts/chart66.xml"/><Relationship Id="rId6" Type="http://schemas.openxmlformats.org/officeDocument/2006/relationships/chart" Target="../charts/chart71.xml"/><Relationship Id="rId5" Type="http://schemas.openxmlformats.org/officeDocument/2006/relationships/chart" Target="../charts/chart70.xml"/><Relationship Id="rId4" Type="http://schemas.openxmlformats.org/officeDocument/2006/relationships/chart" Target="../charts/chart69.xml"/><Relationship Id="rId9" Type="http://schemas.openxmlformats.org/officeDocument/2006/relationships/chart" Target="../charts/chart74.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82.xml"/><Relationship Id="rId3" Type="http://schemas.openxmlformats.org/officeDocument/2006/relationships/chart" Target="../charts/chart77.xml"/><Relationship Id="rId7" Type="http://schemas.openxmlformats.org/officeDocument/2006/relationships/chart" Target="../charts/chart81.xml"/><Relationship Id="rId2" Type="http://schemas.openxmlformats.org/officeDocument/2006/relationships/chart" Target="../charts/chart76.xml"/><Relationship Id="rId1" Type="http://schemas.openxmlformats.org/officeDocument/2006/relationships/chart" Target="../charts/chart75.xml"/><Relationship Id="rId6" Type="http://schemas.openxmlformats.org/officeDocument/2006/relationships/chart" Target="../charts/chart80.xml"/><Relationship Id="rId5" Type="http://schemas.openxmlformats.org/officeDocument/2006/relationships/chart" Target="../charts/chart79.xml"/><Relationship Id="rId4" Type="http://schemas.openxmlformats.org/officeDocument/2006/relationships/chart" Target="../charts/chart78.xml"/><Relationship Id="rId9" Type="http://schemas.openxmlformats.org/officeDocument/2006/relationships/chart" Target="../charts/chart83.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91.xml"/><Relationship Id="rId3" Type="http://schemas.openxmlformats.org/officeDocument/2006/relationships/chart" Target="../charts/chart86.xml"/><Relationship Id="rId7" Type="http://schemas.openxmlformats.org/officeDocument/2006/relationships/chart" Target="../charts/chart90.xml"/><Relationship Id="rId2" Type="http://schemas.openxmlformats.org/officeDocument/2006/relationships/chart" Target="../charts/chart85.xml"/><Relationship Id="rId1" Type="http://schemas.openxmlformats.org/officeDocument/2006/relationships/chart" Target="../charts/chart84.xml"/><Relationship Id="rId6" Type="http://schemas.openxmlformats.org/officeDocument/2006/relationships/chart" Target="../charts/chart89.xml"/><Relationship Id="rId5" Type="http://schemas.openxmlformats.org/officeDocument/2006/relationships/chart" Target="../charts/chart88.xml"/><Relationship Id="rId4" Type="http://schemas.openxmlformats.org/officeDocument/2006/relationships/chart" Target="../charts/chart87.xml"/><Relationship Id="rId9" Type="http://schemas.openxmlformats.org/officeDocument/2006/relationships/chart" Target="../charts/chart92.xml"/></Relationships>
</file>

<file path=xl/drawings/_rels/drawing13.xml.rels><?xml version="1.0" encoding="UTF-8" standalone="yes"?>
<Relationships xmlns="http://schemas.openxmlformats.org/package/2006/relationships"><Relationship Id="rId8" Type="http://schemas.openxmlformats.org/officeDocument/2006/relationships/chart" Target="../charts/chart100.xml"/><Relationship Id="rId3" Type="http://schemas.openxmlformats.org/officeDocument/2006/relationships/chart" Target="../charts/chart95.xml"/><Relationship Id="rId7" Type="http://schemas.openxmlformats.org/officeDocument/2006/relationships/chart" Target="../charts/chart99.xml"/><Relationship Id="rId2" Type="http://schemas.openxmlformats.org/officeDocument/2006/relationships/chart" Target="../charts/chart94.xml"/><Relationship Id="rId1" Type="http://schemas.openxmlformats.org/officeDocument/2006/relationships/chart" Target="../charts/chart93.xml"/><Relationship Id="rId6" Type="http://schemas.openxmlformats.org/officeDocument/2006/relationships/chart" Target="../charts/chart98.xml"/><Relationship Id="rId5" Type="http://schemas.openxmlformats.org/officeDocument/2006/relationships/chart" Target="../charts/chart97.xml"/><Relationship Id="rId4" Type="http://schemas.openxmlformats.org/officeDocument/2006/relationships/chart" Target="../charts/chart96.xml"/><Relationship Id="rId9" Type="http://schemas.openxmlformats.org/officeDocument/2006/relationships/chart" Target="../charts/chart101.xml"/></Relationships>
</file>

<file path=xl/drawings/_rels/drawing14.xml.rels><?xml version="1.0" encoding="UTF-8" standalone="yes"?>
<Relationships xmlns="http://schemas.openxmlformats.org/package/2006/relationships"><Relationship Id="rId8" Type="http://schemas.openxmlformats.org/officeDocument/2006/relationships/chart" Target="../charts/chart109.xml"/><Relationship Id="rId3" Type="http://schemas.openxmlformats.org/officeDocument/2006/relationships/chart" Target="../charts/chart104.xml"/><Relationship Id="rId7" Type="http://schemas.openxmlformats.org/officeDocument/2006/relationships/chart" Target="../charts/chart108.xml"/><Relationship Id="rId2" Type="http://schemas.openxmlformats.org/officeDocument/2006/relationships/chart" Target="../charts/chart103.xml"/><Relationship Id="rId1" Type="http://schemas.openxmlformats.org/officeDocument/2006/relationships/chart" Target="../charts/chart102.xml"/><Relationship Id="rId6" Type="http://schemas.openxmlformats.org/officeDocument/2006/relationships/chart" Target="../charts/chart107.xml"/><Relationship Id="rId5" Type="http://schemas.openxmlformats.org/officeDocument/2006/relationships/chart" Target="../charts/chart106.xml"/><Relationship Id="rId4" Type="http://schemas.openxmlformats.org/officeDocument/2006/relationships/chart" Target="../charts/chart105.xml"/><Relationship Id="rId9" Type="http://schemas.openxmlformats.org/officeDocument/2006/relationships/chart" Target="../charts/chart110.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118.xml"/><Relationship Id="rId3" Type="http://schemas.openxmlformats.org/officeDocument/2006/relationships/chart" Target="../charts/chart113.xml"/><Relationship Id="rId7" Type="http://schemas.openxmlformats.org/officeDocument/2006/relationships/chart" Target="../charts/chart117.xml"/><Relationship Id="rId2" Type="http://schemas.openxmlformats.org/officeDocument/2006/relationships/chart" Target="../charts/chart112.xml"/><Relationship Id="rId1" Type="http://schemas.openxmlformats.org/officeDocument/2006/relationships/chart" Target="../charts/chart111.xml"/><Relationship Id="rId6" Type="http://schemas.openxmlformats.org/officeDocument/2006/relationships/chart" Target="../charts/chart116.xml"/><Relationship Id="rId5" Type="http://schemas.openxmlformats.org/officeDocument/2006/relationships/chart" Target="../charts/chart115.xml"/><Relationship Id="rId4" Type="http://schemas.openxmlformats.org/officeDocument/2006/relationships/chart" Target="../charts/chart114.xml"/><Relationship Id="rId9" Type="http://schemas.openxmlformats.org/officeDocument/2006/relationships/chart" Target="../charts/chart119.xml"/></Relationships>
</file>

<file path=xl/drawings/_rels/drawing16.xml.rels><?xml version="1.0" encoding="UTF-8" standalone="yes"?>
<Relationships xmlns="http://schemas.openxmlformats.org/package/2006/relationships"><Relationship Id="rId8" Type="http://schemas.openxmlformats.org/officeDocument/2006/relationships/chart" Target="../charts/chart127.xml"/><Relationship Id="rId3" Type="http://schemas.openxmlformats.org/officeDocument/2006/relationships/chart" Target="../charts/chart122.xml"/><Relationship Id="rId7" Type="http://schemas.openxmlformats.org/officeDocument/2006/relationships/chart" Target="../charts/chart126.xml"/><Relationship Id="rId2" Type="http://schemas.openxmlformats.org/officeDocument/2006/relationships/chart" Target="../charts/chart121.xml"/><Relationship Id="rId1" Type="http://schemas.openxmlformats.org/officeDocument/2006/relationships/chart" Target="../charts/chart120.xml"/><Relationship Id="rId6" Type="http://schemas.openxmlformats.org/officeDocument/2006/relationships/chart" Target="../charts/chart125.xml"/><Relationship Id="rId5" Type="http://schemas.openxmlformats.org/officeDocument/2006/relationships/chart" Target="../charts/chart124.xml"/><Relationship Id="rId4" Type="http://schemas.openxmlformats.org/officeDocument/2006/relationships/chart" Target="../charts/chart123.xml"/><Relationship Id="rId9" Type="http://schemas.openxmlformats.org/officeDocument/2006/relationships/chart" Target="../charts/chart128.xml"/></Relationships>
</file>

<file path=xl/drawings/drawing1.xml><?xml version="1.0" encoding="utf-8"?>
<xdr:wsDr xmlns:xdr="http://schemas.openxmlformats.org/drawingml/2006/spreadsheetDrawing" xmlns:a="http://schemas.openxmlformats.org/drawingml/2006/main">
  <xdr:twoCellAnchor>
    <xdr:from>
      <xdr:col>13</xdr:col>
      <xdr:colOff>19050</xdr:colOff>
      <xdr:row>2</xdr:row>
      <xdr:rowOff>104775</xdr:rowOff>
    </xdr:from>
    <xdr:to>
      <xdr:col>21</xdr:col>
      <xdr:colOff>57150</xdr:colOff>
      <xdr:row>23</xdr:row>
      <xdr:rowOff>133350</xdr:rowOff>
    </xdr:to>
    <xdr:graphicFrame macro="">
      <xdr:nvGraphicFramePr>
        <xdr:cNvPr id="6712396" name="Diagra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76200</xdr:colOff>
      <xdr:row>24</xdr:row>
      <xdr:rowOff>47625</xdr:rowOff>
    </xdr:from>
    <xdr:to>
      <xdr:col>22</xdr:col>
      <xdr:colOff>114300</xdr:colOff>
      <xdr:row>49</xdr:row>
      <xdr:rowOff>57150</xdr:rowOff>
    </xdr:to>
    <xdr:graphicFrame macro="">
      <xdr:nvGraphicFramePr>
        <xdr:cNvPr id="6712397" name="Diagra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4</xdr:col>
      <xdr:colOff>0</xdr:colOff>
      <xdr:row>20</xdr:row>
      <xdr:rowOff>0</xdr:rowOff>
    </xdr:from>
    <xdr:to>
      <xdr:col>11</xdr:col>
      <xdr:colOff>28575</xdr:colOff>
      <xdr:row>44</xdr:row>
      <xdr:rowOff>19050</xdr:rowOff>
    </xdr:to>
    <xdr:pic>
      <xdr:nvPicPr>
        <xdr:cNvPr id="6712398"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29025" y="3238500"/>
          <a:ext cx="5934075" cy="390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657225</xdr:colOff>
      <xdr:row>45</xdr:row>
      <xdr:rowOff>0</xdr:rowOff>
    </xdr:from>
    <xdr:to>
      <xdr:col>10</xdr:col>
      <xdr:colOff>714375</xdr:colOff>
      <xdr:row>67</xdr:row>
      <xdr:rowOff>47625</xdr:rowOff>
    </xdr:to>
    <xdr:pic>
      <xdr:nvPicPr>
        <xdr:cNvPr id="6712399" name="Picture 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3514725" y="7286625"/>
          <a:ext cx="5924550" cy="3609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28575</xdr:colOff>
      <xdr:row>50</xdr:row>
      <xdr:rowOff>38100</xdr:rowOff>
    </xdr:from>
    <xdr:to>
      <xdr:col>16</xdr:col>
      <xdr:colOff>381000</xdr:colOff>
      <xdr:row>76</xdr:row>
      <xdr:rowOff>142875</xdr:rowOff>
    </xdr:to>
    <xdr:pic>
      <xdr:nvPicPr>
        <xdr:cNvPr id="6712400" name="Picture 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563100" y="8134350"/>
          <a:ext cx="3400425" cy="431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57150</xdr:colOff>
      <xdr:row>25</xdr:row>
      <xdr:rowOff>95250</xdr:rowOff>
    </xdr:from>
    <xdr:to>
      <xdr:col>14</xdr:col>
      <xdr:colOff>95250</xdr:colOff>
      <xdr:row>46</xdr:row>
      <xdr:rowOff>114300</xdr:rowOff>
    </xdr:to>
    <xdr:graphicFrame macro="">
      <xdr:nvGraphicFramePr>
        <xdr:cNvPr id="6711342" name="Diagra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466725</xdr:colOff>
      <xdr:row>46</xdr:row>
      <xdr:rowOff>76200</xdr:rowOff>
    </xdr:from>
    <xdr:to>
      <xdr:col>15</xdr:col>
      <xdr:colOff>257175</xdr:colOff>
      <xdr:row>72</xdr:row>
      <xdr:rowOff>85725</xdr:rowOff>
    </xdr:to>
    <xdr:graphicFrame macro="">
      <xdr:nvGraphicFramePr>
        <xdr:cNvPr id="6711343" name="Diagra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6</xdr:col>
      <xdr:colOff>9525</xdr:colOff>
      <xdr:row>1</xdr:row>
      <xdr:rowOff>19050</xdr:rowOff>
    </xdr:from>
    <xdr:to>
      <xdr:col>16</xdr:col>
      <xdr:colOff>28575</xdr:colOff>
      <xdr:row>25</xdr:row>
      <xdr:rowOff>28575</xdr:rowOff>
    </xdr:to>
    <xdr:pic>
      <xdr:nvPicPr>
        <xdr:cNvPr id="6711344" name="Picture 3"/>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686175" y="180975"/>
          <a:ext cx="6115050" cy="3895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190500</xdr:colOff>
      <xdr:row>0</xdr:row>
      <xdr:rowOff>0</xdr:rowOff>
    </xdr:from>
    <xdr:to>
      <xdr:col>12</xdr:col>
      <xdr:colOff>295275</xdr:colOff>
      <xdr:row>37</xdr:row>
      <xdr:rowOff>171450</xdr:rowOff>
    </xdr:to>
    <xdr:pic>
      <xdr:nvPicPr>
        <xdr:cNvPr id="65829" name="Picture 15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10275" y="0"/>
          <a:ext cx="5686425" cy="834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139945</xdr:colOff>
      <xdr:row>38</xdr:row>
      <xdr:rowOff>121628</xdr:rowOff>
    </xdr:from>
    <xdr:to>
      <xdr:col>12</xdr:col>
      <xdr:colOff>397120</xdr:colOff>
      <xdr:row>73</xdr:row>
      <xdr:rowOff>64478</xdr:rowOff>
    </xdr:to>
    <xdr:pic>
      <xdr:nvPicPr>
        <xdr:cNvPr id="65830" name="Picture 267"/>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375157" y="8265503"/>
          <a:ext cx="6243271" cy="725145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154702</xdr:colOff>
      <xdr:row>72</xdr:row>
      <xdr:rowOff>180557</xdr:rowOff>
    </xdr:from>
    <xdr:to>
      <xdr:col>12</xdr:col>
      <xdr:colOff>411877</xdr:colOff>
      <xdr:row>111</xdr:row>
      <xdr:rowOff>49928</xdr:rowOff>
    </xdr:to>
    <xdr:pic>
      <xdr:nvPicPr>
        <xdr:cNvPr id="65831" name="Picture 268"/>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348673" y="15491314"/>
          <a:ext cx="6195333" cy="814795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152926</xdr:colOff>
      <xdr:row>111</xdr:row>
      <xdr:rowOff>13712</xdr:rowOff>
    </xdr:from>
    <xdr:to>
      <xdr:col>12</xdr:col>
      <xdr:colOff>400576</xdr:colOff>
      <xdr:row>134</xdr:row>
      <xdr:rowOff>42286</xdr:rowOff>
    </xdr:to>
    <xdr:pic>
      <xdr:nvPicPr>
        <xdr:cNvPr id="65832" name="Picture 269"/>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6346897" y="23603055"/>
          <a:ext cx="6185808" cy="47856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517070</xdr:colOff>
      <xdr:row>147</xdr:row>
      <xdr:rowOff>87086</xdr:rowOff>
    </xdr:from>
    <xdr:to>
      <xdr:col>12</xdr:col>
      <xdr:colOff>563334</xdr:colOff>
      <xdr:row>157</xdr:row>
      <xdr:rowOff>47310</xdr:rowOff>
    </xdr:to>
    <xdr:pic>
      <xdr:nvPicPr>
        <xdr:cNvPr id="7" name="Billede 6" descr="C:\Users\Hans Otto Kristensen\AppData\Local\Microsoft\Windows\INetCache\Content.Word\IMG_0001.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711041" y="33206872"/>
          <a:ext cx="5984422" cy="1538653"/>
        </a:xfrm>
        <a:prstGeom prst="rect">
          <a:avLst/>
        </a:prstGeom>
        <a:noFill/>
        <a:ln>
          <a:noFill/>
        </a:ln>
      </xdr:spPr>
    </xdr:pic>
    <xdr:clientData/>
  </xdr:twoCellAnchor>
  <xdr:twoCellAnchor editAs="oneCell">
    <xdr:from>
      <xdr:col>5</xdr:col>
      <xdr:colOff>228600</xdr:colOff>
      <xdr:row>136</xdr:row>
      <xdr:rowOff>108857</xdr:rowOff>
    </xdr:from>
    <xdr:to>
      <xdr:col>13</xdr:col>
      <xdr:colOff>42941</xdr:colOff>
      <xdr:row>163</xdr:row>
      <xdr:rowOff>43542</xdr:rowOff>
    </xdr:to>
    <xdr:pic>
      <xdr:nvPicPr>
        <xdr:cNvPr id="10" name="Billede 9"/>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6422571" y="28803600"/>
          <a:ext cx="6427413" cy="4218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24</xdr:row>
      <xdr:rowOff>0</xdr:rowOff>
    </xdr:from>
    <xdr:to>
      <xdr:col>7</xdr:col>
      <xdr:colOff>0</xdr:colOff>
      <xdr:row>24</xdr:row>
      <xdr:rowOff>0</xdr:rowOff>
    </xdr:to>
    <xdr:graphicFrame macro="">
      <xdr:nvGraphicFramePr>
        <xdr:cNvPr id="172720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24</xdr:row>
      <xdr:rowOff>0</xdr:rowOff>
    </xdr:from>
    <xdr:to>
      <xdr:col>7</xdr:col>
      <xdr:colOff>0</xdr:colOff>
      <xdr:row>24</xdr:row>
      <xdr:rowOff>0</xdr:rowOff>
    </xdr:to>
    <xdr:graphicFrame macro="">
      <xdr:nvGraphicFramePr>
        <xdr:cNvPr id="1727207"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0</xdr:colOff>
      <xdr:row>24</xdr:row>
      <xdr:rowOff>0</xdr:rowOff>
    </xdr:from>
    <xdr:to>
      <xdr:col>14</xdr:col>
      <xdr:colOff>0</xdr:colOff>
      <xdr:row>24</xdr:row>
      <xdr:rowOff>0</xdr:rowOff>
    </xdr:to>
    <xdr:graphicFrame macro="">
      <xdr:nvGraphicFramePr>
        <xdr:cNvPr id="1727208"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0</xdr:colOff>
      <xdr:row>24</xdr:row>
      <xdr:rowOff>0</xdr:rowOff>
    </xdr:from>
    <xdr:to>
      <xdr:col>14</xdr:col>
      <xdr:colOff>0</xdr:colOff>
      <xdr:row>24</xdr:row>
      <xdr:rowOff>0</xdr:rowOff>
    </xdr:to>
    <xdr:graphicFrame macro="">
      <xdr:nvGraphicFramePr>
        <xdr:cNvPr id="1727209"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14</xdr:col>
      <xdr:colOff>0</xdr:colOff>
      <xdr:row>24</xdr:row>
      <xdr:rowOff>0</xdr:rowOff>
    </xdr:from>
    <xdr:to>
      <xdr:col>22</xdr:col>
      <xdr:colOff>0</xdr:colOff>
      <xdr:row>24</xdr:row>
      <xdr:rowOff>0</xdr:rowOff>
    </xdr:to>
    <xdr:graphicFrame macro="">
      <xdr:nvGraphicFramePr>
        <xdr:cNvPr id="1727210"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0</xdr:colOff>
      <xdr:row>24</xdr:row>
      <xdr:rowOff>0</xdr:rowOff>
    </xdr:from>
    <xdr:to>
      <xdr:col>22</xdr:col>
      <xdr:colOff>0</xdr:colOff>
      <xdr:row>24</xdr:row>
      <xdr:rowOff>0</xdr:rowOff>
    </xdr:to>
    <xdr:graphicFrame macro="">
      <xdr:nvGraphicFramePr>
        <xdr:cNvPr id="1727211"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57</xdr:row>
      <xdr:rowOff>0</xdr:rowOff>
    </xdr:from>
    <xdr:to>
      <xdr:col>7</xdr:col>
      <xdr:colOff>0</xdr:colOff>
      <xdr:row>57</xdr:row>
      <xdr:rowOff>0</xdr:rowOff>
    </xdr:to>
    <xdr:graphicFrame macro="">
      <xdr:nvGraphicFramePr>
        <xdr:cNvPr id="1727212"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57</xdr:row>
      <xdr:rowOff>0</xdr:rowOff>
    </xdr:from>
    <xdr:to>
      <xdr:col>7</xdr:col>
      <xdr:colOff>0</xdr:colOff>
      <xdr:row>57</xdr:row>
      <xdr:rowOff>0</xdr:rowOff>
    </xdr:to>
    <xdr:graphicFrame macro="">
      <xdr:nvGraphicFramePr>
        <xdr:cNvPr id="1727213"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14</xdr:col>
      <xdr:colOff>0</xdr:colOff>
      <xdr:row>57</xdr:row>
      <xdr:rowOff>0</xdr:rowOff>
    </xdr:from>
    <xdr:to>
      <xdr:col>21</xdr:col>
      <xdr:colOff>0</xdr:colOff>
      <xdr:row>57</xdr:row>
      <xdr:rowOff>0</xdr:rowOff>
    </xdr:to>
    <xdr:graphicFrame macro="">
      <xdr:nvGraphicFramePr>
        <xdr:cNvPr id="1727214"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14</xdr:col>
      <xdr:colOff>0</xdr:colOff>
      <xdr:row>57</xdr:row>
      <xdr:rowOff>0</xdr:rowOff>
    </xdr:from>
    <xdr:to>
      <xdr:col>21</xdr:col>
      <xdr:colOff>0</xdr:colOff>
      <xdr:row>57</xdr:row>
      <xdr:rowOff>0</xdr:rowOff>
    </xdr:to>
    <xdr:graphicFrame macro="">
      <xdr:nvGraphicFramePr>
        <xdr:cNvPr id="1727215"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7</xdr:col>
      <xdr:colOff>0</xdr:colOff>
      <xdr:row>57</xdr:row>
      <xdr:rowOff>0</xdr:rowOff>
    </xdr:from>
    <xdr:to>
      <xdr:col>14</xdr:col>
      <xdr:colOff>0</xdr:colOff>
      <xdr:row>57</xdr:row>
      <xdr:rowOff>0</xdr:rowOff>
    </xdr:to>
    <xdr:graphicFrame macro="">
      <xdr:nvGraphicFramePr>
        <xdr:cNvPr id="1727216"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7</xdr:col>
      <xdr:colOff>0</xdr:colOff>
      <xdr:row>57</xdr:row>
      <xdr:rowOff>0</xdr:rowOff>
    </xdr:from>
    <xdr:to>
      <xdr:col>14</xdr:col>
      <xdr:colOff>0</xdr:colOff>
      <xdr:row>57</xdr:row>
      <xdr:rowOff>0</xdr:rowOff>
    </xdr:to>
    <xdr:graphicFrame macro="">
      <xdr:nvGraphicFramePr>
        <xdr:cNvPr id="1727217"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14</xdr:col>
      <xdr:colOff>0</xdr:colOff>
      <xdr:row>57</xdr:row>
      <xdr:rowOff>0</xdr:rowOff>
    </xdr:from>
    <xdr:to>
      <xdr:col>21</xdr:col>
      <xdr:colOff>0</xdr:colOff>
      <xdr:row>57</xdr:row>
      <xdr:rowOff>0</xdr:rowOff>
    </xdr:to>
    <xdr:graphicFrame macro="">
      <xdr:nvGraphicFramePr>
        <xdr:cNvPr id="1727218" name="Chart 2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14</xdr:col>
      <xdr:colOff>0</xdr:colOff>
      <xdr:row>57</xdr:row>
      <xdr:rowOff>0</xdr:rowOff>
    </xdr:from>
    <xdr:to>
      <xdr:col>21</xdr:col>
      <xdr:colOff>0</xdr:colOff>
      <xdr:row>57</xdr:row>
      <xdr:rowOff>0</xdr:rowOff>
    </xdr:to>
    <xdr:graphicFrame macro="">
      <xdr:nvGraphicFramePr>
        <xdr:cNvPr id="1727219" name="Chart 2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5</xdr:col>
      <xdr:colOff>200025</xdr:colOff>
      <xdr:row>71</xdr:row>
      <xdr:rowOff>9525</xdr:rowOff>
    </xdr:from>
    <xdr:to>
      <xdr:col>13</xdr:col>
      <xdr:colOff>371475</xdr:colOff>
      <xdr:row>105</xdr:row>
      <xdr:rowOff>85725</xdr:rowOff>
    </xdr:to>
    <xdr:graphicFrame macro="">
      <xdr:nvGraphicFramePr>
        <xdr:cNvPr id="1727220" name="Chart 2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5</xdr:col>
      <xdr:colOff>104775</xdr:colOff>
      <xdr:row>111</xdr:row>
      <xdr:rowOff>152400</xdr:rowOff>
    </xdr:from>
    <xdr:to>
      <xdr:col>13</xdr:col>
      <xdr:colOff>295275</xdr:colOff>
      <xdr:row>146</xdr:row>
      <xdr:rowOff>76200</xdr:rowOff>
    </xdr:to>
    <xdr:graphicFrame macro="">
      <xdr:nvGraphicFramePr>
        <xdr:cNvPr id="1727221" name="Chart 3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61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1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1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77</xdr:row>
      <xdr:rowOff>0</xdr:rowOff>
    </xdr:from>
    <xdr:to>
      <xdr:col>16</xdr:col>
      <xdr:colOff>0</xdr:colOff>
      <xdr:row>93</xdr:row>
      <xdr:rowOff>0</xdr:rowOff>
    </xdr:to>
    <xdr:graphicFrame macro="">
      <xdr:nvGraphicFramePr>
        <xdr:cNvPr id="1620"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48</xdr:row>
      <xdr:rowOff>0</xdr:rowOff>
    </xdr:from>
    <xdr:to>
      <xdr:col>16</xdr:col>
      <xdr:colOff>0</xdr:colOff>
      <xdr:row>48</xdr:row>
      <xdr:rowOff>0</xdr:rowOff>
    </xdr:to>
    <xdr:graphicFrame macro="">
      <xdr:nvGraphicFramePr>
        <xdr:cNvPr id="162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622"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77</xdr:row>
      <xdr:rowOff>0</xdr:rowOff>
    </xdr:from>
    <xdr:to>
      <xdr:col>16</xdr:col>
      <xdr:colOff>0</xdr:colOff>
      <xdr:row>92</xdr:row>
      <xdr:rowOff>0</xdr:rowOff>
    </xdr:to>
    <xdr:graphicFrame macro="">
      <xdr:nvGraphicFramePr>
        <xdr:cNvPr id="1623"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624"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77</xdr:row>
      <xdr:rowOff>0</xdr:rowOff>
    </xdr:from>
    <xdr:to>
      <xdr:col>16</xdr:col>
      <xdr:colOff>0</xdr:colOff>
      <xdr:row>92</xdr:row>
      <xdr:rowOff>0</xdr:rowOff>
    </xdr:to>
    <xdr:graphicFrame macro="">
      <xdr:nvGraphicFramePr>
        <xdr:cNvPr id="1625"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287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288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288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106</xdr:row>
      <xdr:rowOff>0</xdr:rowOff>
    </xdr:from>
    <xdr:to>
      <xdr:col>16</xdr:col>
      <xdr:colOff>0</xdr:colOff>
      <xdr:row>143</xdr:row>
      <xdr:rowOff>0</xdr:rowOff>
    </xdr:to>
    <xdr:graphicFrame macro="">
      <xdr:nvGraphicFramePr>
        <xdr:cNvPr id="1288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43</xdr:row>
      <xdr:rowOff>0</xdr:rowOff>
    </xdr:from>
    <xdr:to>
      <xdr:col>16</xdr:col>
      <xdr:colOff>0</xdr:colOff>
      <xdr:row>43</xdr:row>
      <xdr:rowOff>0</xdr:rowOff>
    </xdr:to>
    <xdr:graphicFrame macro="">
      <xdr:nvGraphicFramePr>
        <xdr:cNvPr id="1288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2884"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2885"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2886"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2887"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659287"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59288"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59289"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0</xdr:colOff>
      <xdr:row>102</xdr:row>
      <xdr:rowOff>0</xdr:rowOff>
    </xdr:from>
    <xdr:to>
      <xdr:col>15</xdr:col>
      <xdr:colOff>0</xdr:colOff>
      <xdr:row>102</xdr:row>
      <xdr:rowOff>0</xdr:rowOff>
    </xdr:to>
    <xdr:graphicFrame macro="">
      <xdr:nvGraphicFramePr>
        <xdr:cNvPr id="1659290"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43</xdr:row>
      <xdr:rowOff>0</xdr:rowOff>
    </xdr:from>
    <xdr:to>
      <xdr:col>16</xdr:col>
      <xdr:colOff>0</xdr:colOff>
      <xdr:row>43</xdr:row>
      <xdr:rowOff>0</xdr:rowOff>
    </xdr:to>
    <xdr:graphicFrame macro="">
      <xdr:nvGraphicFramePr>
        <xdr:cNvPr id="1659291"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659292"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15</xdr:col>
      <xdr:colOff>0</xdr:colOff>
      <xdr:row>102</xdr:row>
      <xdr:rowOff>0</xdr:rowOff>
    </xdr:from>
    <xdr:to>
      <xdr:col>15</xdr:col>
      <xdr:colOff>0</xdr:colOff>
      <xdr:row>102</xdr:row>
      <xdr:rowOff>0</xdr:rowOff>
    </xdr:to>
    <xdr:graphicFrame macro="">
      <xdr:nvGraphicFramePr>
        <xdr:cNvPr id="1659293"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659294"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15</xdr:col>
      <xdr:colOff>0</xdr:colOff>
      <xdr:row>102</xdr:row>
      <xdr:rowOff>0</xdr:rowOff>
    </xdr:from>
    <xdr:to>
      <xdr:col>15</xdr:col>
      <xdr:colOff>0</xdr:colOff>
      <xdr:row>102</xdr:row>
      <xdr:rowOff>0</xdr:rowOff>
    </xdr:to>
    <xdr:graphicFrame macro="">
      <xdr:nvGraphicFramePr>
        <xdr:cNvPr id="1659295"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4290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4291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4291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111</xdr:row>
      <xdr:rowOff>0</xdr:rowOff>
    </xdr:from>
    <xdr:to>
      <xdr:col>16</xdr:col>
      <xdr:colOff>0</xdr:colOff>
      <xdr:row>148</xdr:row>
      <xdr:rowOff>0</xdr:rowOff>
    </xdr:to>
    <xdr:graphicFrame macro="">
      <xdr:nvGraphicFramePr>
        <xdr:cNvPr id="14291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48</xdr:row>
      <xdr:rowOff>0</xdr:rowOff>
    </xdr:from>
    <xdr:to>
      <xdr:col>16</xdr:col>
      <xdr:colOff>0</xdr:colOff>
      <xdr:row>48</xdr:row>
      <xdr:rowOff>0</xdr:rowOff>
    </xdr:to>
    <xdr:graphicFrame macro="">
      <xdr:nvGraphicFramePr>
        <xdr:cNvPr id="14291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42914"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110</xdr:row>
      <xdr:rowOff>0</xdr:rowOff>
    </xdr:from>
    <xdr:to>
      <xdr:col>16</xdr:col>
      <xdr:colOff>0</xdr:colOff>
      <xdr:row>147</xdr:row>
      <xdr:rowOff>0</xdr:rowOff>
    </xdr:to>
    <xdr:graphicFrame macro="">
      <xdr:nvGraphicFramePr>
        <xdr:cNvPr id="142915"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42916"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110</xdr:row>
      <xdr:rowOff>0</xdr:rowOff>
    </xdr:from>
    <xdr:to>
      <xdr:col>16</xdr:col>
      <xdr:colOff>0</xdr:colOff>
      <xdr:row>147</xdr:row>
      <xdr:rowOff>0</xdr:rowOff>
    </xdr:to>
    <xdr:graphicFrame macro="">
      <xdr:nvGraphicFramePr>
        <xdr:cNvPr id="142917"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24160"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24161"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24162"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111</xdr:row>
      <xdr:rowOff>0</xdr:rowOff>
    </xdr:from>
    <xdr:to>
      <xdr:col>16</xdr:col>
      <xdr:colOff>0</xdr:colOff>
      <xdr:row>148</xdr:row>
      <xdr:rowOff>0</xdr:rowOff>
    </xdr:to>
    <xdr:graphicFrame macro="">
      <xdr:nvGraphicFramePr>
        <xdr:cNvPr id="24163"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48</xdr:row>
      <xdr:rowOff>0</xdr:rowOff>
    </xdr:from>
    <xdr:to>
      <xdr:col>16</xdr:col>
      <xdr:colOff>0</xdr:colOff>
      <xdr:row>48</xdr:row>
      <xdr:rowOff>0</xdr:rowOff>
    </xdr:to>
    <xdr:graphicFrame macro="">
      <xdr:nvGraphicFramePr>
        <xdr:cNvPr id="24164"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24165"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110</xdr:row>
      <xdr:rowOff>0</xdr:rowOff>
    </xdr:from>
    <xdr:to>
      <xdr:col>16</xdr:col>
      <xdr:colOff>0</xdr:colOff>
      <xdr:row>147</xdr:row>
      <xdr:rowOff>0</xdr:rowOff>
    </xdr:to>
    <xdr:graphicFrame macro="">
      <xdr:nvGraphicFramePr>
        <xdr:cNvPr id="24166"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24167"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110</xdr:row>
      <xdr:rowOff>0</xdr:rowOff>
    </xdr:from>
    <xdr:to>
      <xdr:col>16</xdr:col>
      <xdr:colOff>0</xdr:colOff>
      <xdr:row>147</xdr:row>
      <xdr:rowOff>0</xdr:rowOff>
    </xdr:to>
    <xdr:graphicFrame macro="">
      <xdr:nvGraphicFramePr>
        <xdr:cNvPr id="24168"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97850"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97851"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97852"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106</xdr:row>
      <xdr:rowOff>0</xdr:rowOff>
    </xdr:from>
    <xdr:to>
      <xdr:col>16</xdr:col>
      <xdr:colOff>0</xdr:colOff>
      <xdr:row>143</xdr:row>
      <xdr:rowOff>0</xdr:rowOff>
    </xdr:to>
    <xdr:graphicFrame macro="">
      <xdr:nvGraphicFramePr>
        <xdr:cNvPr id="97853"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43</xdr:row>
      <xdr:rowOff>0</xdr:rowOff>
    </xdr:from>
    <xdr:to>
      <xdr:col>16</xdr:col>
      <xdr:colOff>0</xdr:colOff>
      <xdr:row>43</xdr:row>
      <xdr:rowOff>0</xdr:rowOff>
    </xdr:to>
    <xdr:graphicFrame macro="">
      <xdr:nvGraphicFramePr>
        <xdr:cNvPr id="97854"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97855"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97856"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97857"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97858"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670566"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70567"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70568"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101</xdr:row>
      <xdr:rowOff>0</xdr:rowOff>
    </xdr:from>
    <xdr:to>
      <xdr:col>16</xdr:col>
      <xdr:colOff>0</xdr:colOff>
      <xdr:row>138</xdr:row>
      <xdr:rowOff>0</xdr:rowOff>
    </xdr:to>
    <xdr:graphicFrame macro="">
      <xdr:nvGraphicFramePr>
        <xdr:cNvPr id="1670569"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43</xdr:row>
      <xdr:rowOff>0</xdr:rowOff>
    </xdr:from>
    <xdr:to>
      <xdr:col>16</xdr:col>
      <xdr:colOff>0</xdr:colOff>
      <xdr:row>43</xdr:row>
      <xdr:rowOff>0</xdr:rowOff>
    </xdr:to>
    <xdr:graphicFrame macro="">
      <xdr:nvGraphicFramePr>
        <xdr:cNvPr id="1670570"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670571"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100</xdr:row>
      <xdr:rowOff>0</xdr:rowOff>
    </xdr:from>
    <xdr:to>
      <xdr:col>16</xdr:col>
      <xdr:colOff>0</xdr:colOff>
      <xdr:row>137</xdr:row>
      <xdr:rowOff>0</xdr:rowOff>
    </xdr:to>
    <xdr:graphicFrame macro="">
      <xdr:nvGraphicFramePr>
        <xdr:cNvPr id="1670572"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670573"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100</xdr:row>
      <xdr:rowOff>0</xdr:rowOff>
    </xdr:from>
    <xdr:to>
      <xdr:col>16</xdr:col>
      <xdr:colOff>0</xdr:colOff>
      <xdr:row>137</xdr:row>
      <xdr:rowOff>0</xdr:rowOff>
    </xdr:to>
    <xdr:graphicFrame macro="">
      <xdr:nvGraphicFramePr>
        <xdr:cNvPr id="1670574"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3169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31699"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31700"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31701"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48</xdr:row>
      <xdr:rowOff>0</xdr:rowOff>
    </xdr:from>
    <xdr:to>
      <xdr:col>16</xdr:col>
      <xdr:colOff>0</xdr:colOff>
      <xdr:row>48</xdr:row>
      <xdr:rowOff>0</xdr:rowOff>
    </xdr:to>
    <xdr:graphicFrame macro="">
      <xdr:nvGraphicFramePr>
        <xdr:cNvPr id="13170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3170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104</xdr:row>
      <xdr:rowOff>0</xdr:rowOff>
    </xdr:from>
    <xdr:to>
      <xdr:col>16</xdr:col>
      <xdr:colOff>0</xdr:colOff>
      <xdr:row>141</xdr:row>
      <xdr:rowOff>0</xdr:rowOff>
    </xdr:to>
    <xdr:graphicFrame macro="">
      <xdr:nvGraphicFramePr>
        <xdr:cNvPr id="13170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3170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104</xdr:row>
      <xdr:rowOff>0</xdr:rowOff>
    </xdr:from>
    <xdr:to>
      <xdr:col>16</xdr:col>
      <xdr:colOff>0</xdr:colOff>
      <xdr:row>141</xdr:row>
      <xdr:rowOff>0</xdr:rowOff>
    </xdr:to>
    <xdr:graphicFrame macro="">
      <xdr:nvGraphicFramePr>
        <xdr:cNvPr id="131706"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0913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09139"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09140"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106</xdr:row>
      <xdr:rowOff>0</xdr:rowOff>
    </xdr:from>
    <xdr:to>
      <xdr:col>16</xdr:col>
      <xdr:colOff>0</xdr:colOff>
      <xdr:row>143</xdr:row>
      <xdr:rowOff>0</xdr:rowOff>
    </xdr:to>
    <xdr:graphicFrame macro="">
      <xdr:nvGraphicFramePr>
        <xdr:cNvPr id="109141"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48</xdr:row>
      <xdr:rowOff>0</xdr:rowOff>
    </xdr:from>
    <xdr:to>
      <xdr:col>16</xdr:col>
      <xdr:colOff>0</xdr:colOff>
      <xdr:row>48</xdr:row>
      <xdr:rowOff>0</xdr:rowOff>
    </xdr:to>
    <xdr:graphicFrame macro="">
      <xdr:nvGraphicFramePr>
        <xdr:cNvPr id="10914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0914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0914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10914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09146"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20378"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20379"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20380"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101</xdr:row>
      <xdr:rowOff>0</xdr:rowOff>
    </xdr:from>
    <xdr:to>
      <xdr:col>16</xdr:col>
      <xdr:colOff>0</xdr:colOff>
      <xdr:row>138</xdr:row>
      <xdr:rowOff>0</xdr:rowOff>
    </xdr:to>
    <xdr:graphicFrame macro="">
      <xdr:nvGraphicFramePr>
        <xdr:cNvPr id="120381"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43</xdr:row>
      <xdr:rowOff>0</xdr:rowOff>
    </xdr:from>
    <xdr:to>
      <xdr:col>16</xdr:col>
      <xdr:colOff>0</xdr:colOff>
      <xdr:row>43</xdr:row>
      <xdr:rowOff>0</xdr:rowOff>
    </xdr:to>
    <xdr:graphicFrame macro="">
      <xdr:nvGraphicFramePr>
        <xdr:cNvPr id="120382"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20383"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100</xdr:row>
      <xdr:rowOff>0</xdr:rowOff>
    </xdr:from>
    <xdr:to>
      <xdr:col>16</xdr:col>
      <xdr:colOff>0</xdr:colOff>
      <xdr:row>137</xdr:row>
      <xdr:rowOff>0</xdr:rowOff>
    </xdr:to>
    <xdr:graphicFrame macro="">
      <xdr:nvGraphicFramePr>
        <xdr:cNvPr id="120384"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20385"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100</xdr:row>
      <xdr:rowOff>0</xdr:rowOff>
    </xdr:from>
    <xdr:to>
      <xdr:col>16</xdr:col>
      <xdr:colOff>0</xdr:colOff>
      <xdr:row>137</xdr:row>
      <xdr:rowOff>0</xdr:rowOff>
    </xdr:to>
    <xdr:graphicFrame macro="">
      <xdr:nvGraphicFramePr>
        <xdr:cNvPr id="120386"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1681829"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81830"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1681831"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106</xdr:row>
      <xdr:rowOff>0</xdr:rowOff>
    </xdr:from>
    <xdr:to>
      <xdr:col>16</xdr:col>
      <xdr:colOff>0</xdr:colOff>
      <xdr:row>143</xdr:row>
      <xdr:rowOff>0</xdr:rowOff>
    </xdr:to>
    <xdr:graphicFrame macro="">
      <xdr:nvGraphicFramePr>
        <xdr:cNvPr id="1681832"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43</xdr:row>
      <xdr:rowOff>0</xdr:rowOff>
    </xdr:from>
    <xdr:to>
      <xdr:col>16</xdr:col>
      <xdr:colOff>0</xdr:colOff>
      <xdr:row>43</xdr:row>
      <xdr:rowOff>0</xdr:rowOff>
    </xdr:to>
    <xdr:graphicFrame macro="">
      <xdr:nvGraphicFramePr>
        <xdr:cNvPr id="1681833"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681834"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681835"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43</xdr:row>
      <xdr:rowOff>0</xdr:rowOff>
    </xdr:from>
    <xdr:to>
      <xdr:col>16</xdr:col>
      <xdr:colOff>0</xdr:colOff>
      <xdr:row>43</xdr:row>
      <xdr:rowOff>0</xdr:rowOff>
    </xdr:to>
    <xdr:graphicFrame macro="">
      <xdr:nvGraphicFramePr>
        <xdr:cNvPr id="1681836"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1681837"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xdr:from>
      <xdr:col>16</xdr:col>
      <xdr:colOff>0</xdr:colOff>
      <xdr:row>0</xdr:row>
      <xdr:rowOff>0</xdr:rowOff>
    </xdr:from>
    <xdr:to>
      <xdr:col>16</xdr:col>
      <xdr:colOff>0</xdr:colOff>
      <xdr:row>19</xdr:row>
      <xdr:rowOff>0</xdr:rowOff>
    </xdr:to>
    <xdr:graphicFrame macro="">
      <xdr:nvGraphicFramePr>
        <xdr:cNvPr id="244283"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24428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0</xdr:colOff>
      <xdr:row>0</xdr:row>
      <xdr:rowOff>0</xdr:rowOff>
    </xdr:from>
    <xdr:to>
      <xdr:col>16</xdr:col>
      <xdr:colOff>0</xdr:colOff>
      <xdr:row>19</xdr:row>
      <xdr:rowOff>0</xdr:rowOff>
    </xdr:to>
    <xdr:graphicFrame macro="">
      <xdr:nvGraphicFramePr>
        <xdr:cNvPr id="244285"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0</xdr:colOff>
      <xdr:row>106</xdr:row>
      <xdr:rowOff>0</xdr:rowOff>
    </xdr:from>
    <xdr:to>
      <xdr:col>16</xdr:col>
      <xdr:colOff>0</xdr:colOff>
      <xdr:row>143</xdr:row>
      <xdr:rowOff>0</xdr:rowOff>
    </xdr:to>
    <xdr:graphicFrame macro="">
      <xdr:nvGraphicFramePr>
        <xdr:cNvPr id="244286"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5</xdr:col>
      <xdr:colOff>0</xdr:colOff>
      <xdr:row>48</xdr:row>
      <xdr:rowOff>0</xdr:rowOff>
    </xdr:from>
    <xdr:to>
      <xdr:col>16</xdr:col>
      <xdr:colOff>0</xdr:colOff>
      <xdr:row>48</xdr:row>
      <xdr:rowOff>0</xdr:rowOff>
    </xdr:to>
    <xdr:graphicFrame macro="">
      <xdr:nvGraphicFramePr>
        <xdr:cNvPr id="244287"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24428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24428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16</xdr:col>
      <xdr:colOff>0</xdr:colOff>
      <xdr:row>48</xdr:row>
      <xdr:rowOff>0</xdr:rowOff>
    </xdr:from>
    <xdr:to>
      <xdr:col>16</xdr:col>
      <xdr:colOff>0</xdr:colOff>
      <xdr:row>48</xdr:row>
      <xdr:rowOff>0</xdr:rowOff>
    </xdr:to>
    <xdr:graphicFrame macro="">
      <xdr:nvGraphicFramePr>
        <xdr:cNvPr id="24429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16</xdr:col>
      <xdr:colOff>0</xdr:colOff>
      <xdr:row>105</xdr:row>
      <xdr:rowOff>0</xdr:rowOff>
    </xdr:from>
    <xdr:to>
      <xdr:col>16</xdr:col>
      <xdr:colOff>0</xdr:colOff>
      <xdr:row>142</xdr:row>
      <xdr:rowOff>0</xdr:rowOff>
    </xdr:to>
    <xdr:graphicFrame macro="">
      <xdr:nvGraphicFramePr>
        <xdr:cNvPr id="24429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500000" mc:Ignorable="a14" a14:legacySpreadsheetColorIndex="8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11"/>
  <sheetViews>
    <sheetView workbookViewId="0">
      <selection activeCell="D7" sqref="D7"/>
    </sheetView>
  </sheetViews>
  <sheetFormatPr defaultRowHeight="13.2" x14ac:dyDescent="0.25"/>
  <cols>
    <col min="1" max="1" width="126.44140625" customWidth="1"/>
  </cols>
  <sheetData>
    <row r="1" spans="1:1" ht="17.399999999999999" x14ac:dyDescent="0.3">
      <c r="A1" s="932" t="s">
        <v>386</v>
      </c>
    </row>
    <row r="2" spans="1:1" ht="26.4" x14ac:dyDescent="0.25">
      <c r="A2" s="931" t="s">
        <v>387</v>
      </c>
    </row>
    <row r="3" spans="1:1" ht="19.95" customHeight="1" x14ac:dyDescent="0.25">
      <c r="A3" s="931" t="s">
        <v>388</v>
      </c>
    </row>
    <row r="4" spans="1:1" ht="36.450000000000003" customHeight="1" x14ac:dyDescent="0.25">
      <c r="A4" s="931" t="s">
        <v>389</v>
      </c>
    </row>
    <row r="5" spans="1:1" ht="43.95" customHeight="1" x14ac:dyDescent="0.25">
      <c r="A5" s="931" t="s">
        <v>390</v>
      </c>
    </row>
    <row r="6" spans="1:1" ht="16.95" customHeight="1" x14ac:dyDescent="0.25">
      <c r="A6" s="931" t="s">
        <v>391</v>
      </c>
    </row>
    <row r="7" spans="1:1" ht="60.75" customHeight="1" x14ac:dyDescent="0.25">
      <c r="A7" s="931" t="s">
        <v>392</v>
      </c>
    </row>
    <row r="8" spans="1:1" x14ac:dyDescent="0.25">
      <c r="A8" s="931"/>
    </row>
    <row r="9" spans="1:1" ht="17.399999999999999" x14ac:dyDescent="0.3">
      <c r="A9" s="932" t="s">
        <v>393</v>
      </c>
    </row>
    <row r="10" spans="1:1" ht="48.45" customHeight="1" x14ac:dyDescent="0.25">
      <c r="A10" s="931" t="s">
        <v>394</v>
      </c>
    </row>
    <row r="11" spans="1:1" ht="40.200000000000003" customHeight="1" x14ac:dyDescent="0.25">
      <c r="A11" s="931" t="s">
        <v>395</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7"/>
  <sheetViews>
    <sheetView topLeftCell="I19" workbookViewId="0">
      <selection activeCell="W41" sqref="W41"/>
    </sheetView>
  </sheetViews>
  <sheetFormatPr defaultRowHeight="13.2" x14ac:dyDescent="0.25"/>
  <cols>
    <col min="1" max="1" width="11.5546875" style="1" customWidth="1"/>
    <col min="2" max="2" width="19.109375" bestFit="1" customWidth="1"/>
    <col min="3" max="3" width="12.109375" bestFit="1" customWidth="1"/>
    <col min="4" max="4" width="11.5546875" bestFit="1" customWidth="1"/>
    <col min="6" max="6" width="19.109375" bestFit="1" customWidth="1"/>
    <col min="8" max="8" width="12.21875" bestFit="1" customWidth="1"/>
    <col min="10" max="10" width="17.5546875" bestFit="1" customWidth="1"/>
    <col min="11" max="11" width="12.109375" bestFit="1" customWidth="1"/>
  </cols>
  <sheetData>
    <row r="1" spans="1:13" x14ac:dyDescent="0.25">
      <c r="B1" s="635"/>
      <c r="C1" s="462"/>
      <c r="D1" s="462"/>
      <c r="E1" s="636"/>
      <c r="I1" s="636"/>
    </row>
    <row r="2" spans="1:13" x14ac:dyDescent="0.25">
      <c r="B2" s="635"/>
      <c r="C2" s="637" t="s">
        <v>352</v>
      </c>
      <c r="D2" s="462"/>
      <c r="E2" s="636"/>
      <c r="H2" s="637" t="s">
        <v>354</v>
      </c>
      <c r="I2" s="636"/>
      <c r="J2" s="637" t="s">
        <v>352</v>
      </c>
    </row>
    <row r="3" spans="1:13" x14ac:dyDescent="0.25">
      <c r="A3" s="1" t="s">
        <v>275</v>
      </c>
      <c r="B3" s="635" t="s">
        <v>355</v>
      </c>
      <c r="C3" s="462"/>
      <c r="D3" s="462" t="s">
        <v>353</v>
      </c>
      <c r="E3" s="636"/>
      <c r="F3" s="638" t="s">
        <v>355</v>
      </c>
      <c r="H3" t="s">
        <v>353</v>
      </c>
      <c r="I3" s="636"/>
      <c r="J3" s="638" t="s">
        <v>356</v>
      </c>
    </row>
    <row r="4" spans="1:13" x14ac:dyDescent="0.25">
      <c r="A4" s="1">
        <v>25</v>
      </c>
      <c r="B4" s="639">
        <v>170</v>
      </c>
      <c r="C4" s="640">
        <f t="shared" ref="C4:C19" si="0">(B4/B$14-1)*100</f>
        <v>3.8485033598045337</v>
      </c>
      <c r="D4" s="640">
        <v>175</v>
      </c>
      <c r="E4" s="641">
        <f t="shared" ref="E4:E19" si="1">(D4/D$14-1)*100</f>
        <v>6.6422912858013383</v>
      </c>
      <c r="F4" s="642">
        <v>176</v>
      </c>
      <c r="G4" s="642">
        <f t="shared" ref="G4:G19" si="2">(F4/F$14-1)*100</f>
        <v>5.0119331742243478</v>
      </c>
      <c r="H4" s="642">
        <v>179</v>
      </c>
      <c r="I4" s="643">
        <f t="shared" ref="I4:I19" si="3">(H4/H$14-1)*100</f>
        <v>6.4842355740630575</v>
      </c>
      <c r="J4" s="642">
        <v>169.9</v>
      </c>
      <c r="K4" s="644">
        <f t="shared" ref="K4:K19" si="4">(J4/J$14-1)*100</f>
        <v>3.7874160048869898</v>
      </c>
      <c r="L4">
        <v>172.4</v>
      </c>
      <c r="M4" s="644">
        <f t="shared" ref="M4:M19" si="5">(L4/L$14-1)*100</f>
        <v>5.378973105134488</v>
      </c>
    </row>
    <row r="5" spans="1:13" x14ac:dyDescent="0.25">
      <c r="A5" s="1">
        <v>30</v>
      </c>
      <c r="B5" s="639">
        <v>168.3</v>
      </c>
      <c r="C5" s="640">
        <f t="shared" si="0"/>
        <v>2.8100183262064871</v>
      </c>
      <c r="D5" s="640">
        <v>173</v>
      </c>
      <c r="E5" s="641">
        <f t="shared" si="1"/>
        <v>5.4235222425350393</v>
      </c>
      <c r="F5" s="642">
        <v>174.1</v>
      </c>
      <c r="G5" s="642">
        <f t="shared" si="2"/>
        <v>3.8782816229117056</v>
      </c>
      <c r="H5" s="642">
        <v>177</v>
      </c>
      <c r="I5" s="643">
        <f t="shared" si="3"/>
        <v>5.2944675788221263</v>
      </c>
      <c r="J5" s="642">
        <v>168</v>
      </c>
      <c r="K5" s="644">
        <f t="shared" si="4"/>
        <v>2.6267562614538775</v>
      </c>
      <c r="L5">
        <v>170.5</v>
      </c>
      <c r="M5" s="644">
        <f t="shared" si="5"/>
        <v>4.2176039119804498</v>
      </c>
    </row>
    <row r="6" spans="1:13" x14ac:dyDescent="0.25">
      <c r="A6" s="1">
        <v>35</v>
      </c>
      <c r="B6" s="639">
        <v>166.6</v>
      </c>
      <c r="C6" s="640">
        <f t="shared" si="0"/>
        <v>1.7715332926084404</v>
      </c>
      <c r="D6" s="640">
        <v>171.3</v>
      </c>
      <c r="E6" s="641">
        <f t="shared" si="1"/>
        <v>4.387568555758703</v>
      </c>
      <c r="F6" s="642">
        <v>172.2</v>
      </c>
      <c r="G6" s="642">
        <f t="shared" si="2"/>
        <v>2.7446300715990413</v>
      </c>
      <c r="H6" s="642">
        <v>175.1</v>
      </c>
      <c r="I6" s="643">
        <f t="shared" si="3"/>
        <v>4.1641879833432371</v>
      </c>
      <c r="J6" s="642">
        <v>166.2</v>
      </c>
      <c r="K6" s="644">
        <f t="shared" si="4"/>
        <v>1.5271838729383092</v>
      </c>
      <c r="L6">
        <v>168.8</v>
      </c>
      <c r="M6" s="644">
        <f t="shared" si="5"/>
        <v>3.1784841075794823</v>
      </c>
    </row>
    <row r="7" spans="1:13" x14ac:dyDescent="0.25">
      <c r="A7" s="1">
        <v>40</v>
      </c>
      <c r="B7" s="639">
        <v>165</v>
      </c>
      <c r="C7" s="640">
        <f t="shared" si="0"/>
        <v>0.79413561392791543</v>
      </c>
      <c r="D7" s="640">
        <v>169.8</v>
      </c>
      <c r="E7" s="641">
        <f t="shared" si="1"/>
        <v>3.4734917733089787</v>
      </c>
      <c r="F7" s="642">
        <v>170.5</v>
      </c>
      <c r="G7" s="642">
        <f t="shared" si="2"/>
        <v>1.7303102625298328</v>
      </c>
      <c r="H7" s="642">
        <v>173.4</v>
      </c>
      <c r="I7" s="643">
        <f t="shared" si="3"/>
        <v>3.1528851873884767</v>
      </c>
      <c r="J7" s="642">
        <v>164.8</v>
      </c>
      <c r="K7" s="644">
        <f t="shared" si="4"/>
        <v>0.67196090409287201</v>
      </c>
      <c r="L7">
        <v>167.1</v>
      </c>
      <c r="M7" s="644">
        <f t="shared" si="5"/>
        <v>2.1393643031784926</v>
      </c>
    </row>
    <row r="8" spans="1:13" x14ac:dyDescent="0.25">
      <c r="A8" s="1">
        <v>45</v>
      </c>
      <c r="B8" s="639">
        <v>163.4</v>
      </c>
      <c r="C8" s="640">
        <f t="shared" si="0"/>
        <v>-0.18326206475258733</v>
      </c>
      <c r="D8" s="640">
        <v>168.2</v>
      </c>
      <c r="E8" s="641">
        <f t="shared" si="1"/>
        <v>2.498476538695904</v>
      </c>
      <c r="F8" s="642">
        <v>169.1</v>
      </c>
      <c r="G8" s="642">
        <f t="shared" si="2"/>
        <v>0.89498806682577481</v>
      </c>
      <c r="H8" s="642">
        <v>172.2</v>
      </c>
      <c r="I8" s="643">
        <f t="shared" si="3"/>
        <v>2.4390243902439046</v>
      </c>
      <c r="J8" s="642">
        <v>163.19999999999999</v>
      </c>
      <c r="K8" s="644">
        <f t="shared" si="4"/>
        <v>-0.30543677458766405</v>
      </c>
      <c r="L8">
        <v>165.7</v>
      </c>
      <c r="M8" s="644">
        <f t="shared" si="5"/>
        <v>1.2836185819070867</v>
      </c>
    </row>
    <row r="9" spans="1:13" x14ac:dyDescent="0.25">
      <c r="A9" s="1">
        <v>50</v>
      </c>
      <c r="B9" s="639">
        <v>162</v>
      </c>
      <c r="C9" s="640">
        <f t="shared" si="0"/>
        <v>-1.0384850335980356</v>
      </c>
      <c r="D9" s="640">
        <v>167</v>
      </c>
      <c r="E9" s="641">
        <f t="shared" si="1"/>
        <v>1.7672151127361424</v>
      </c>
      <c r="F9" s="642">
        <v>168</v>
      </c>
      <c r="G9" s="642">
        <f t="shared" si="2"/>
        <v>0.23866348448686736</v>
      </c>
      <c r="H9" s="642">
        <v>171</v>
      </c>
      <c r="I9" s="643">
        <f t="shared" si="3"/>
        <v>1.7251635930993547</v>
      </c>
      <c r="J9" s="642">
        <v>162</v>
      </c>
      <c r="K9" s="644">
        <f t="shared" si="4"/>
        <v>-1.0384850335980356</v>
      </c>
      <c r="L9">
        <v>164.3</v>
      </c>
      <c r="M9" s="644">
        <f t="shared" si="5"/>
        <v>0.42787286063570296</v>
      </c>
    </row>
    <row r="10" spans="1:13" x14ac:dyDescent="0.25">
      <c r="A10" s="1">
        <v>55</v>
      </c>
      <c r="B10" s="639">
        <v>161</v>
      </c>
      <c r="C10" s="640">
        <f t="shared" si="0"/>
        <v>-1.6493585827733637</v>
      </c>
      <c r="D10" s="640">
        <v>165.8</v>
      </c>
      <c r="E10" s="641">
        <f t="shared" si="1"/>
        <v>1.0359536867763586</v>
      </c>
      <c r="F10" s="642">
        <v>167</v>
      </c>
      <c r="G10" s="642">
        <f t="shared" si="2"/>
        <v>-0.35799522673031214</v>
      </c>
      <c r="H10" s="642">
        <v>170.1</v>
      </c>
      <c r="I10" s="643">
        <f t="shared" si="3"/>
        <v>1.1897679952409312</v>
      </c>
      <c r="J10" s="642">
        <v>160.80000000000001</v>
      </c>
      <c r="K10" s="644">
        <f t="shared" si="4"/>
        <v>-1.7715332926084182</v>
      </c>
      <c r="L10">
        <v>163.19999999999999</v>
      </c>
      <c r="M10" s="644">
        <f t="shared" si="5"/>
        <v>-0.24449877750611915</v>
      </c>
    </row>
    <row r="11" spans="1:13" x14ac:dyDescent="0.25">
      <c r="A11" s="1">
        <v>60</v>
      </c>
      <c r="B11" s="639">
        <v>160</v>
      </c>
      <c r="C11" s="640">
        <f t="shared" si="0"/>
        <v>-2.2602321319486807</v>
      </c>
      <c r="D11" s="640">
        <v>164.8</v>
      </c>
      <c r="E11" s="641">
        <f t="shared" si="1"/>
        <v>0.42656916514320908</v>
      </c>
      <c r="F11" s="642">
        <v>166.3</v>
      </c>
      <c r="G11" s="642">
        <f t="shared" si="2"/>
        <v>-0.77565632458233003</v>
      </c>
      <c r="H11" s="642">
        <v>169.3</v>
      </c>
      <c r="I11" s="643">
        <f t="shared" si="3"/>
        <v>0.71386079714457207</v>
      </c>
      <c r="J11" s="642">
        <v>159.9</v>
      </c>
      <c r="K11" s="644">
        <f t="shared" si="4"/>
        <v>-2.3213194868662135</v>
      </c>
      <c r="L11">
        <v>162.30000000000001</v>
      </c>
      <c r="M11" s="644">
        <f t="shared" si="5"/>
        <v>-0.79462102689485947</v>
      </c>
    </row>
    <row r="12" spans="1:13" x14ac:dyDescent="0.25">
      <c r="A12" s="1">
        <v>65</v>
      </c>
      <c r="B12" s="639">
        <v>159.4</v>
      </c>
      <c r="C12" s="640">
        <f t="shared" si="0"/>
        <v>-2.6267562614538664</v>
      </c>
      <c r="D12" s="640">
        <v>164.2</v>
      </c>
      <c r="E12" s="641">
        <f t="shared" si="1"/>
        <v>6.0938452163306067E-2</v>
      </c>
      <c r="F12" s="642">
        <v>165.8</v>
      </c>
      <c r="G12" s="642">
        <f t="shared" si="2"/>
        <v>-1.0739856801909253</v>
      </c>
      <c r="H12" s="642">
        <v>168.7</v>
      </c>
      <c r="I12" s="643">
        <f t="shared" si="3"/>
        <v>0.35693039857227493</v>
      </c>
      <c r="J12" s="642">
        <v>159.25</v>
      </c>
      <c r="K12" s="644">
        <f t="shared" si="4"/>
        <v>-2.7183872938301712</v>
      </c>
      <c r="L12">
        <v>161.9</v>
      </c>
      <c r="M12" s="644">
        <f t="shared" si="5"/>
        <v>-1.0391198044009675</v>
      </c>
    </row>
    <row r="13" spans="1:13" x14ac:dyDescent="0.25">
      <c r="A13" s="1">
        <v>70</v>
      </c>
      <c r="B13" s="639">
        <v>161.5</v>
      </c>
      <c r="C13" s="640">
        <f t="shared" si="0"/>
        <v>-1.3439218081856996</v>
      </c>
      <c r="D13" s="640">
        <v>164</v>
      </c>
      <c r="E13" s="641">
        <f t="shared" si="1"/>
        <v>-6.0938452163306067E-2</v>
      </c>
      <c r="F13" s="642">
        <v>166.6</v>
      </c>
      <c r="G13" s="642">
        <f t="shared" si="2"/>
        <v>-0.5966587112171795</v>
      </c>
      <c r="H13" s="642">
        <v>168.3</v>
      </c>
      <c r="I13" s="643">
        <f t="shared" si="3"/>
        <v>0.11897679952410645</v>
      </c>
      <c r="J13" s="642">
        <v>161.30000000000001</v>
      </c>
      <c r="K13" s="644">
        <f t="shared" si="4"/>
        <v>-1.4660965180207541</v>
      </c>
      <c r="L13">
        <v>162.4</v>
      </c>
      <c r="M13" s="644">
        <f t="shared" si="5"/>
        <v>-0.73349633251833524</v>
      </c>
    </row>
    <row r="14" spans="1:13" x14ac:dyDescent="0.25">
      <c r="A14" s="1">
        <v>75</v>
      </c>
      <c r="B14" s="639">
        <v>163.69999999999999</v>
      </c>
      <c r="C14" s="640">
        <f t="shared" si="0"/>
        <v>0</v>
      </c>
      <c r="D14" s="640">
        <v>164.1</v>
      </c>
      <c r="E14" s="641">
        <f t="shared" si="1"/>
        <v>0</v>
      </c>
      <c r="F14" s="642">
        <v>167.6</v>
      </c>
      <c r="G14" s="642">
        <f t="shared" si="2"/>
        <v>0</v>
      </c>
      <c r="H14" s="642">
        <v>168.1</v>
      </c>
      <c r="I14" s="643">
        <f t="shared" si="3"/>
        <v>0</v>
      </c>
      <c r="J14" s="642">
        <v>163.69999999999999</v>
      </c>
      <c r="K14" s="644">
        <f t="shared" si="4"/>
        <v>0</v>
      </c>
      <c r="L14">
        <v>163.6</v>
      </c>
      <c r="M14" s="644">
        <f t="shared" si="5"/>
        <v>0</v>
      </c>
    </row>
    <row r="15" spans="1:13" x14ac:dyDescent="0.25">
      <c r="A15" s="1">
        <v>80</v>
      </c>
      <c r="B15" s="639">
        <v>164.6</v>
      </c>
      <c r="C15" s="640">
        <f t="shared" si="0"/>
        <v>0.54978619425778419</v>
      </c>
      <c r="D15" s="640">
        <v>164.3</v>
      </c>
      <c r="E15" s="641">
        <f t="shared" si="1"/>
        <v>0.12187690432663434</v>
      </c>
      <c r="F15" s="642">
        <v>168.1</v>
      </c>
      <c r="G15" s="642">
        <f t="shared" si="2"/>
        <v>0.2983293556085842</v>
      </c>
      <c r="H15" s="642">
        <v>168</v>
      </c>
      <c r="I15" s="643">
        <f t="shared" si="3"/>
        <v>-5.9488399762042121E-2</v>
      </c>
      <c r="J15" s="642">
        <v>164.3</v>
      </c>
      <c r="K15" s="644">
        <f t="shared" si="4"/>
        <v>0.36652412950519686</v>
      </c>
      <c r="L15">
        <v>164.4</v>
      </c>
      <c r="M15" s="644">
        <f t="shared" si="5"/>
        <v>0.48899755501223829</v>
      </c>
    </row>
    <row r="16" spans="1:13" x14ac:dyDescent="0.25">
      <c r="A16" s="1">
        <v>85</v>
      </c>
      <c r="B16" s="639">
        <v>165.9</v>
      </c>
      <c r="C16" s="640">
        <f t="shared" si="0"/>
        <v>1.3439218081857218</v>
      </c>
      <c r="D16" s="640">
        <v>165</v>
      </c>
      <c r="E16" s="641">
        <f t="shared" si="1"/>
        <v>0.54844606946984342</v>
      </c>
      <c r="F16" s="642">
        <v>169.2</v>
      </c>
      <c r="G16" s="642">
        <f t="shared" si="2"/>
        <v>0.95465393794749165</v>
      </c>
      <c r="H16" s="642">
        <v>168.3</v>
      </c>
      <c r="I16" s="643">
        <f t="shared" si="3"/>
        <v>0.11897679952410645</v>
      </c>
      <c r="J16" s="642">
        <v>165.3</v>
      </c>
      <c r="K16" s="644">
        <f t="shared" si="4"/>
        <v>0.97739767868052496</v>
      </c>
      <c r="L16">
        <v>165.8</v>
      </c>
      <c r="M16" s="644">
        <f t="shared" si="5"/>
        <v>1.344743276283622</v>
      </c>
    </row>
    <row r="17" spans="1:13" x14ac:dyDescent="0.25">
      <c r="A17" s="1">
        <v>90</v>
      </c>
      <c r="B17" s="639">
        <v>167.3</v>
      </c>
      <c r="C17" s="640">
        <f t="shared" si="0"/>
        <v>2.199144777031159</v>
      </c>
      <c r="D17" s="640">
        <v>165.8</v>
      </c>
      <c r="E17" s="641">
        <f t="shared" si="1"/>
        <v>1.0359536867763586</v>
      </c>
      <c r="F17" s="642">
        <v>171</v>
      </c>
      <c r="G17" s="642">
        <f t="shared" si="2"/>
        <v>2.0286396181384392</v>
      </c>
      <c r="H17" s="642">
        <v>168.8</v>
      </c>
      <c r="I17" s="643">
        <f t="shared" si="3"/>
        <v>0.41641879833433926</v>
      </c>
      <c r="J17" s="642">
        <v>166.3</v>
      </c>
      <c r="K17" s="644">
        <f t="shared" si="4"/>
        <v>1.5882712278558531</v>
      </c>
      <c r="L17">
        <v>167.2</v>
      </c>
      <c r="M17" s="644">
        <f t="shared" si="5"/>
        <v>2.2004889975550057</v>
      </c>
    </row>
    <row r="18" spans="1:13" x14ac:dyDescent="0.25">
      <c r="A18" s="1">
        <v>95</v>
      </c>
      <c r="B18" s="639">
        <v>168.35</v>
      </c>
      <c r="C18" s="640">
        <f t="shared" si="0"/>
        <v>2.8405620036652479</v>
      </c>
      <c r="D18" s="640">
        <v>166.8</v>
      </c>
      <c r="E18" s="641">
        <f t="shared" si="1"/>
        <v>1.6453382084095081</v>
      </c>
      <c r="F18" s="642">
        <v>171.9</v>
      </c>
      <c r="G18" s="642">
        <f t="shared" si="2"/>
        <v>2.5656324582338907</v>
      </c>
      <c r="H18" s="642">
        <v>169.7</v>
      </c>
      <c r="I18" s="643">
        <f t="shared" si="3"/>
        <v>0.95181439619274055</v>
      </c>
      <c r="J18" s="642">
        <v>167.3</v>
      </c>
      <c r="K18" s="644">
        <f t="shared" si="4"/>
        <v>2.199144777031159</v>
      </c>
      <c r="L18">
        <v>168.3</v>
      </c>
      <c r="M18" s="644">
        <f t="shared" si="5"/>
        <v>2.8728606356968278</v>
      </c>
    </row>
    <row r="19" spans="1:13" x14ac:dyDescent="0.25">
      <c r="A19" s="1">
        <v>100</v>
      </c>
      <c r="B19" s="639">
        <v>169.5</v>
      </c>
      <c r="C19" s="640">
        <f t="shared" si="0"/>
        <v>3.5430665852168586</v>
      </c>
      <c r="D19" s="640">
        <v>168</v>
      </c>
      <c r="E19" s="641">
        <f t="shared" si="1"/>
        <v>2.3765996343692919</v>
      </c>
      <c r="F19" s="642">
        <v>173</v>
      </c>
      <c r="G19" s="642">
        <f t="shared" si="2"/>
        <v>3.2219570405727982</v>
      </c>
      <c r="H19" s="642">
        <v>171</v>
      </c>
      <c r="I19" s="643">
        <f t="shared" si="3"/>
        <v>1.7251635930993547</v>
      </c>
      <c r="J19" s="642">
        <v>168.4</v>
      </c>
      <c r="K19" s="644">
        <f t="shared" si="4"/>
        <v>2.8711056811240088</v>
      </c>
      <c r="L19">
        <v>169.3</v>
      </c>
      <c r="M19" s="644">
        <f t="shared" si="5"/>
        <v>3.4841075794621146</v>
      </c>
    </row>
    <row r="20" spans="1:13" x14ac:dyDescent="0.25">
      <c r="A20" s="1">
        <v>25</v>
      </c>
      <c r="C20" s="644">
        <v>5.0119331742243478</v>
      </c>
    </row>
    <row r="21" spans="1:13" x14ac:dyDescent="0.25">
      <c r="A21" s="1">
        <v>30</v>
      </c>
      <c r="C21" s="644">
        <v>3.8782816229117056</v>
      </c>
    </row>
    <row r="22" spans="1:13" x14ac:dyDescent="0.25">
      <c r="A22" s="1">
        <v>35</v>
      </c>
      <c r="C22" s="644">
        <v>2.7446300715990413</v>
      </c>
    </row>
    <row r="23" spans="1:13" x14ac:dyDescent="0.25">
      <c r="A23" s="1">
        <v>40</v>
      </c>
      <c r="C23" s="644">
        <v>1.7303102625298328</v>
      </c>
    </row>
    <row r="24" spans="1:13" x14ac:dyDescent="0.25">
      <c r="A24" s="1">
        <v>45</v>
      </c>
      <c r="C24" s="644">
        <v>0.89498806682577481</v>
      </c>
    </row>
    <row r="25" spans="1:13" x14ac:dyDescent="0.25">
      <c r="A25" s="1">
        <v>50</v>
      </c>
      <c r="C25" s="644">
        <v>0.23866348448686736</v>
      </c>
    </row>
    <row r="26" spans="1:13" x14ac:dyDescent="0.25">
      <c r="A26" s="1">
        <v>55</v>
      </c>
      <c r="C26" s="644">
        <v>-0.35799522673031214</v>
      </c>
    </row>
    <row r="27" spans="1:13" x14ac:dyDescent="0.25">
      <c r="A27" s="1">
        <v>60</v>
      </c>
      <c r="C27" s="644">
        <v>-0.77565632458233003</v>
      </c>
    </row>
    <row r="28" spans="1:13" x14ac:dyDescent="0.25">
      <c r="A28" s="1">
        <v>65</v>
      </c>
      <c r="C28" s="644">
        <v>-1.0739856801909253</v>
      </c>
    </row>
    <row r="29" spans="1:13" x14ac:dyDescent="0.25">
      <c r="A29" s="1">
        <v>70</v>
      </c>
      <c r="C29" s="644">
        <v>-0.5966587112171795</v>
      </c>
    </row>
    <row r="30" spans="1:13" x14ac:dyDescent="0.25">
      <c r="A30" s="1">
        <v>75</v>
      </c>
      <c r="C30" s="644">
        <v>0</v>
      </c>
    </row>
    <row r="31" spans="1:13" x14ac:dyDescent="0.25">
      <c r="A31" s="1">
        <v>80</v>
      </c>
      <c r="C31" s="644">
        <v>0.2983293556085842</v>
      </c>
    </row>
    <row r="32" spans="1:13" x14ac:dyDescent="0.25">
      <c r="A32" s="1">
        <v>85</v>
      </c>
      <c r="C32" s="644">
        <v>0.95465393794749165</v>
      </c>
    </row>
    <row r="33" spans="1:3" x14ac:dyDescent="0.25">
      <c r="A33" s="1">
        <v>90</v>
      </c>
      <c r="C33" s="644">
        <v>2.0286396181384392</v>
      </c>
    </row>
    <row r="34" spans="1:3" x14ac:dyDescent="0.25">
      <c r="A34" s="1">
        <v>95</v>
      </c>
      <c r="C34" s="644">
        <v>2.5656324582338907</v>
      </c>
    </row>
    <row r="35" spans="1:3" x14ac:dyDescent="0.25">
      <c r="A35" s="1">
        <v>100</v>
      </c>
      <c r="C35" s="644">
        <v>3.2219570405727982</v>
      </c>
    </row>
    <row r="36" spans="1:3" x14ac:dyDescent="0.25">
      <c r="A36" s="1">
        <v>25</v>
      </c>
      <c r="C36" s="644">
        <v>3.7874160048869898</v>
      </c>
    </row>
    <row r="37" spans="1:3" x14ac:dyDescent="0.25">
      <c r="A37" s="1">
        <v>30</v>
      </c>
      <c r="C37" s="644">
        <v>2.6267562614538775</v>
      </c>
    </row>
    <row r="38" spans="1:3" x14ac:dyDescent="0.25">
      <c r="A38" s="1">
        <v>35</v>
      </c>
      <c r="C38" s="644">
        <v>1.5271838729383092</v>
      </c>
    </row>
    <row r="39" spans="1:3" x14ac:dyDescent="0.25">
      <c r="A39" s="1">
        <v>40</v>
      </c>
      <c r="C39" s="644">
        <v>0.67196090409287201</v>
      </c>
    </row>
    <row r="40" spans="1:3" x14ac:dyDescent="0.25">
      <c r="A40" s="1">
        <v>45</v>
      </c>
      <c r="C40" s="644">
        <v>-0.30543677458766405</v>
      </c>
    </row>
    <row r="41" spans="1:3" x14ac:dyDescent="0.25">
      <c r="A41" s="1">
        <v>50</v>
      </c>
      <c r="C41" s="644">
        <v>-1.0384850335980356</v>
      </c>
    </row>
    <row r="42" spans="1:3" x14ac:dyDescent="0.25">
      <c r="A42" s="1">
        <v>55</v>
      </c>
      <c r="C42" s="644">
        <v>-1.7715332926084182</v>
      </c>
    </row>
    <row r="43" spans="1:3" x14ac:dyDescent="0.25">
      <c r="A43" s="1">
        <v>60</v>
      </c>
      <c r="C43" s="644">
        <v>-2.3213194868662135</v>
      </c>
    </row>
    <row r="44" spans="1:3" x14ac:dyDescent="0.25">
      <c r="A44" s="1">
        <v>65</v>
      </c>
      <c r="C44" s="644">
        <v>-2.7183872938301712</v>
      </c>
    </row>
    <row r="45" spans="1:3" x14ac:dyDescent="0.25">
      <c r="A45" s="1">
        <v>70</v>
      </c>
      <c r="C45" s="644">
        <v>-1.4660965180207541</v>
      </c>
    </row>
    <row r="46" spans="1:3" x14ac:dyDescent="0.25">
      <c r="A46" s="1">
        <v>75</v>
      </c>
      <c r="C46" s="644">
        <v>0</v>
      </c>
    </row>
    <row r="47" spans="1:3" x14ac:dyDescent="0.25">
      <c r="A47" s="1">
        <v>80</v>
      </c>
      <c r="C47" s="644">
        <v>0.36652412950519686</v>
      </c>
    </row>
    <row r="48" spans="1:3" x14ac:dyDescent="0.25">
      <c r="A48" s="1">
        <v>85</v>
      </c>
      <c r="C48" s="644">
        <v>0.97739767868052496</v>
      </c>
    </row>
    <row r="49" spans="1:3" x14ac:dyDescent="0.25">
      <c r="A49" s="1">
        <v>90</v>
      </c>
      <c r="C49" s="644">
        <v>1.5882712278558531</v>
      </c>
    </row>
    <row r="50" spans="1:3" x14ac:dyDescent="0.25">
      <c r="A50" s="1">
        <v>95</v>
      </c>
      <c r="C50" s="644">
        <v>2.199144777031159</v>
      </c>
    </row>
    <row r="51" spans="1:3" x14ac:dyDescent="0.25">
      <c r="A51" s="1">
        <v>100</v>
      </c>
      <c r="C51" s="644">
        <v>2.8711056811240088</v>
      </c>
    </row>
    <row r="52" spans="1:3" x14ac:dyDescent="0.25">
      <c r="A52" s="1">
        <v>25</v>
      </c>
      <c r="B52" s="646">
        <f t="shared" ref="B52:B67" si="6">0.0000000020194*A52^6-0.0000007555*A52^5+0.00011181*A52^4-0.00832*A52^3+0.33*A52^2-6.851*A52+62.9</f>
        <v>4.6658691406249986</v>
      </c>
      <c r="C52" s="644">
        <v>5.378973105134488</v>
      </c>
    </row>
    <row r="53" spans="1:3" x14ac:dyDescent="0.25">
      <c r="A53" s="1">
        <v>30</v>
      </c>
      <c r="B53" s="646">
        <f t="shared" si="6"/>
        <v>3.4095926000000176</v>
      </c>
      <c r="C53" s="644">
        <v>4.2176039119804498</v>
      </c>
    </row>
    <row r="54" spans="1:3" x14ac:dyDescent="0.25">
      <c r="A54" s="1">
        <v>35</v>
      </c>
      <c r="B54" s="646">
        <f t="shared" si="6"/>
        <v>2.4617982906250333</v>
      </c>
      <c r="C54" s="644">
        <v>3.1784841075794823</v>
      </c>
    </row>
    <row r="55" spans="1:3" x14ac:dyDescent="0.25">
      <c r="A55" s="1">
        <v>40</v>
      </c>
      <c r="B55" s="646">
        <f t="shared" si="6"/>
        <v>1.52186240000011</v>
      </c>
      <c r="C55" s="644">
        <v>2.1393643031784926</v>
      </c>
    </row>
    <row r="56" spans="1:3" x14ac:dyDescent="0.25">
      <c r="A56" s="1">
        <v>45</v>
      </c>
      <c r="B56" s="646">
        <f t="shared" si="6"/>
        <v>0.54350711562502596</v>
      </c>
      <c r="C56" s="644">
        <v>1.2836185819070867</v>
      </c>
    </row>
    <row r="57" spans="1:3" x14ac:dyDescent="0.25">
      <c r="A57" s="1">
        <v>50</v>
      </c>
      <c r="B57" s="646">
        <f t="shared" si="6"/>
        <v>-0.37812499999999005</v>
      </c>
      <c r="C57" s="644">
        <v>0.42787286063570296</v>
      </c>
    </row>
    <row r="58" spans="1:3" x14ac:dyDescent="0.25">
      <c r="A58" s="1">
        <v>55</v>
      </c>
      <c r="B58" s="646">
        <f t="shared" si="6"/>
        <v>-1.09667838437489</v>
      </c>
      <c r="C58" s="644">
        <v>-0.24449877750611915</v>
      </c>
    </row>
    <row r="59" spans="1:3" x14ac:dyDescent="0.25">
      <c r="A59" s="1">
        <v>60</v>
      </c>
      <c r="B59" s="646">
        <f t="shared" si="6"/>
        <v>-1.4820735999998433</v>
      </c>
      <c r="C59" s="644">
        <v>-0.79462102689485947</v>
      </c>
    </row>
    <row r="60" spans="1:3" x14ac:dyDescent="0.25">
      <c r="A60" s="1">
        <v>65</v>
      </c>
      <c r="B60" s="646">
        <f t="shared" si="6"/>
        <v>-1.4652782093744818</v>
      </c>
      <c r="C60" s="644">
        <v>-1.0391198044009675</v>
      </c>
    </row>
    <row r="61" spans="1:3" x14ac:dyDescent="0.25">
      <c r="A61" s="1">
        <v>70</v>
      </c>
      <c r="B61" s="646">
        <f t="shared" si="6"/>
        <v>-1.0603593999993919</v>
      </c>
      <c r="C61" s="644">
        <v>-0.73349633251833524</v>
      </c>
    </row>
    <row r="62" spans="1:3" x14ac:dyDescent="0.25">
      <c r="A62" s="1">
        <v>75</v>
      </c>
      <c r="B62" s="646">
        <f t="shared" si="6"/>
        <v>-0.3638183593746831</v>
      </c>
      <c r="C62" s="644">
        <v>0</v>
      </c>
    </row>
    <row r="63" spans="1:3" x14ac:dyDescent="0.25">
      <c r="A63" s="1">
        <v>80</v>
      </c>
      <c r="B63" s="646">
        <f t="shared" si="6"/>
        <v>0.46879360000072978</v>
      </c>
      <c r="C63" s="644">
        <v>0.48899755501223829</v>
      </c>
    </row>
    <row r="64" spans="1:3" x14ac:dyDescent="0.25">
      <c r="A64" s="1">
        <v>85</v>
      </c>
      <c r="B64" s="646">
        <f t="shared" si="6"/>
        <v>1.2689771656258912</v>
      </c>
      <c r="C64" s="644">
        <v>1.344743276283622</v>
      </c>
    </row>
    <row r="65" spans="1:3" x14ac:dyDescent="0.25">
      <c r="A65" s="1">
        <v>90</v>
      </c>
      <c r="B65" s="646">
        <f t="shared" si="6"/>
        <v>1.924105399999938</v>
      </c>
      <c r="C65" s="644">
        <v>2.2004889975550057</v>
      </c>
    </row>
    <row r="66" spans="1:3" x14ac:dyDescent="0.25">
      <c r="A66" s="1">
        <v>95</v>
      </c>
      <c r="B66" s="646">
        <f t="shared" si="6"/>
        <v>2.4689623656255648</v>
      </c>
      <c r="C66" s="644">
        <v>2.8728606356968278</v>
      </c>
    </row>
    <row r="67" spans="1:3" x14ac:dyDescent="0.25">
      <c r="A67" s="1">
        <v>100</v>
      </c>
      <c r="B67" s="646">
        <f t="shared" si="6"/>
        <v>3.199999999999612</v>
      </c>
      <c r="C67" s="644">
        <v>3.4841075794621146</v>
      </c>
    </row>
  </sheetData>
  <phoneticPr fontId="4" type="noConversion"/>
  <pageMargins left="0.75" right="0.75" top="1" bottom="1" header="0" footer="0"/>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51"/>
  <sheetViews>
    <sheetView topLeftCell="A43" workbookViewId="0">
      <selection activeCell="F69" sqref="F69"/>
    </sheetView>
  </sheetViews>
  <sheetFormatPr defaultRowHeight="13.2" x14ac:dyDescent="0.25"/>
  <cols>
    <col min="4" max="4" width="9.44140625" bestFit="1" customWidth="1"/>
  </cols>
  <sheetData>
    <row r="2" spans="2:6" x14ac:dyDescent="0.25">
      <c r="B2" s="645" t="s">
        <v>275</v>
      </c>
      <c r="C2" s="645" t="s">
        <v>352</v>
      </c>
      <c r="D2" s="645"/>
      <c r="E2" s="645" t="s">
        <v>354</v>
      </c>
      <c r="F2" s="645"/>
    </row>
    <row r="3" spans="2:6" x14ac:dyDescent="0.25">
      <c r="B3" s="1">
        <v>25</v>
      </c>
      <c r="C3" s="1">
        <v>175</v>
      </c>
      <c r="D3" s="642">
        <f t="shared" ref="D3:D18" si="0">(C3/C$12-1)*100</f>
        <v>6.7073170731707377</v>
      </c>
      <c r="E3" s="1">
        <v>179</v>
      </c>
      <c r="F3" s="642">
        <f t="shared" ref="F3:F18" si="1">(E3/E$14-1)*100</f>
        <v>6.5476190476190466</v>
      </c>
    </row>
    <row r="4" spans="2:6" x14ac:dyDescent="0.25">
      <c r="B4" s="1">
        <v>30</v>
      </c>
      <c r="C4" s="1">
        <v>173</v>
      </c>
      <c r="D4" s="642">
        <f t="shared" si="0"/>
        <v>5.4878048780487854</v>
      </c>
      <c r="E4" s="1">
        <v>177</v>
      </c>
      <c r="F4" s="642">
        <f t="shared" si="1"/>
        <v>5.3571428571428603</v>
      </c>
    </row>
    <row r="5" spans="2:6" x14ac:dyDescent="0.25">
      <c r="B5" s="1">
        <v>35</v>
      </c>
      <c r="C5" s="1">
        <v>171.3</v>
      </c>
      <c r="D5" s="642">
        <f t="shared" si="0"/>
        <v>4.451219512195137</v>
      </c>
      <c r="E5" s="1">
        <v>175.1</v>
      </c>
      <c r="F5" s="642">
        <f t="shared" si="1"/>
        <v>4.2261904761904834</v>
      </c>
    </row>
    <row r="6" spans="2:6" x14ac:dyDescent="0.25">
      <c r="B6" s="1">
        <v>40</v>
      </c>
      <c r="C6" s="1">
        <v>169.8</v>
      </c>
      <c r="D6" s="642">
        <f t="shared" si="0"/>
        <v>3.5365853658536617</v>
      </c>
      <c r="E6" s="1">
        <v>173.4</v>
      </c>
      <c r="F6" s="642">
        <f t="shared" si="1"/>
        <v>3.2142857142857251</v>
      </c>
    </row>
    <row r="7" spans="2:6" x14ac:dyDescent="0.25">
      <c r="B7" s="1">
        <v>45</v>
      </c>
      <c r="C7" s="1">
        <v>168.2</v>
      </c>
      <c r="D7" s="642">
        <f t="shared" si="0"/>
        <v>2.5609756097560998</v>
      </c>
      <c r="E7" s="1">
        <v>172.2</v>
      </c>
      <c r="F7" s="642">
        <f t="shared" si="1"/>
        <v>2.4999999999999911</v>
      </c>
    </row>
    <row r="8" spans="2:6" x14ac:dyDescent="0.25">
      <c r="B8" s="1">
        <v>50</v>
      </c>
      <c r="C8" s="1">
        <v>167</v>
      </c>
      <c r="D8" s="642">
        <f t="shared" si="0"/>
        <v>1.8292682926829285</v>
      </c>
      <c r="E8" s="1">
        <v>171</v>
      </c>
      <c r="F8" s="642">
        <f t="shared" si="1"/>
        <v>1.7857142857142794</v>
      </c>
    </row>
    <row r="9" spans="2:6" x14ac:dyDescent="0.25">
      <c r="B9" s="1">
        <v>55</v>
      </c>
      <c r="C9" s="1">
        <v>165.8</v>
      </c>
      <c r="D9" s="642">
        <f t="shared" si="0"/>
        <v>1.0975609756097571</v>
      </c>
      <c r="E9" s="1">
        <v>170.1</v>
      </c>
      <c r="F9" s="642">
        <f t="shared" si="1"/>
        <v>1.2499999999999956</v>
      </c>
    </row>
    <row r="10" spans="2:6" x14ac:dyDescent="0.25">
      <c r="B10" s="1">
        <v>60</v>
      </c>
      <c r="C10" s="1">
        <v>164.8</v>
      </c>
      <c r="D10" s="642">
        <f t="shared" si="0"/>
        <v>0.48780487804878092</v>
      </c>
      <c r="E10" s="1">
        <v>169.3</v>
      </c>
      <c r="F10" s="642">
        <f t="shared" si="1"/>
        <v>0.77380952380952106</v>
      </c>
    </row>
    <row r="11" spans="2:6" x14ac:dyDescent="0.25">
      <c r="B11" s="1">
        <v>65</v>
      </c>
      <c r="C11" s="1">
        <v>164.2</v>
      </c>
      <c r="D11" s="642">
        <f t="shared" si="0"/>
        <v>0.12195121951219523</v>
      </c>
      <c r="E11" s="1">
        <v>168.7</v>
      </c>
      <c r="F11" s="642">
        <f t="shared" si="1"/>
        <v>0.41666666666666519</v>
      </c>
    </row>
    <row r="12" spans="2:6" x14ac:dyDescent="0.25">
      <c r="B12" s="1">
        <v>70</v>
      </c>
      <c r="C12" s="1">
        <v>164</v>
      </c>
      <c r="D12" s="642">
        <f t="shared" si="0"/>
        <v>0</v>
      </c>
      <c r="E12" s="1">
        <v>168.3</v>
      </c>
      <c r="F12" s="642">
        <f t="shared" si="1"/>
        <v>0.17857142857142794</v>
      </c>
    </row>
    <row r="13" spans="2:6" x14ac:dyDescent="0.25">
      <c r="B13" s="1">
        <v>75</v>
      </c>
      <c r="C13" s="1">
        <v>164.1</v>
      </c>
      <c r="D13" s="642">
        <f t="shared" si="0"/>
        <v>6.0975609756086513E-2</v>
      </c>
      <c r="E13" s="1">
        <v>168.1</v>
      </c>
      <c r="F13" s="642">
        <f t="shared" si="1"/>
        <v>5.9523809523809312E-2</v>
      </c>
    </row>
    <row r="14" spans="2:6" x14ac:dyDescent="0.25">
      <c r="B14" s="1">
        <v>80</v>
      </c>
      <c r="C14" s="1">
        <v>164.3</v>
      </c>
      <c r="D14" s="642">
        <f t="shared" si="0"/>
        <v>0.18292682926830395</v>
      </c>
      <c r="E14" s="1">
        <v>168</v>
      </c>
      <c r="F14" s="642">
        <f t="shared" si="1"/>
        <v>0</v>
      </c>
    </row>
    <row r="15" spans="2:6" x14ac:dyDescent="0.25">
      <c r="B15" s="1">
        <v>85</v>
      </c>
      <c r="C15" s="1">
        <v>165</v>
      </c>
      <c r="D15" s="642">
        <f t="shared" si="0"/>
        <v>0.60975609756097615</v>
      </c>
      <c r="E15" s="1">
        <v>168.3</v>
      </c>
      <c r="F15" s="642">
        <f t="shared" si="1"/>
        <v>0.17857142857142794</v>
      </c>
    </row>
    <row r="16" spans="2:6" x14ac:dyDescent="0.25">
      <c r="B16" s="1">
        <v>90</v>
      </c>
      <c r="C16" s="1">
        <v>165.8</v>
      </c>
      <c r="D16" s="642">
        <f t="shared" si="0"/>
        <v>1.0975609756097571</v>
      </c>
      <c r="E16" s="1">
        <v>168.8</v>
      </c>
      <c r="F16" s="642">
        <f t="shared" si="1"/>
        <v>0.4761904761904745</v>
      </c>
    </row>
    <row r="17" spans="2:6" x14ac:dyDescent="0.25">
      <c r="B17" s="1">
        <v>95</v>
      </c>
      <c r="C17" s="1">
        <v>166.8</v>
      </c>
      <c r="D17" s="642">
        <f t="shared" si="0"/>
        <v>1.7073170731707332</v>
      </c>
      <c r="E17" s="1">
        <v>169.7</v>
      </c>
      <c r="F17" s="642">
        <f t="shared" si="1"/>
        <v>1.0119047619047583</v>
      </c>
    </row>
    <row r="18" spans="2:6" x14ac:dyDescent="0.25">
      <c r="B18" s="1">
        <v>100</v>
      </c>
      <c r="C18" s="1">
        <v>168</v>
      </c>
      <c r="D18" s="642">
        <f t="shared" si="0"/>
        <v>2.4390243902439046</v>
      </c>
      <c r="E18" s="1">
        <v>171</v>
      </c>
      <c r="F18" s="642">
        <f t="shared" si="1"/>
        <v>1.7857142857142794</v>
      </c>
    </row>
    <row r="19" spans="2:6" x14ac:dyDescent="0.25">
      <c r="B19" s="1">
        <v>25</v>
      </c>
      <c r="C19" s="1"/>
      <c r="D19" s="644">
        <v>6.5476190476190466</v>
      </c>
      <c r="E19" s="1"/>
      <c r="F19" s="1"/>
    </row>
    <row r="20" spans="2:6" x14ac:dyDescent="0.25">
      <c r="B20" s="1">
        <v>30</v>
      </c>
      <c r="C20" s="1"/>
      <c r="D20" s="644">
        <v>5.3571428571428603</v>
      </c>
      <c r="E20" s="1"/>
      <c r="F20" s="1"/>
    </row>
    <row r="21" spans="2:6" x14ac:dyDescent="0.25">
      <c r="B21" s="1">
        <v>35</v>
      </c>
      <c r="C21" s="1"/>
      <c r="D21" s="644">
        <v>4.2261904761904834</v>
      </c>
      <c r="E21" s="1"/>
      <c r="F21" s="1"/>
    </row>
    <row r="22" spans="2:6" x14ac:dyDescent="0.25">
      <c r="B22" s="1">
        <v>40</v>
      </c>
      <c r="C22" s="1"/>
      <c r="D22" s="644">
        <v>3.2142857142857251</v>
      </c>
      <c r="E22" s="1"/>
      <c r="F22" s="1"/>
    </row>
    <row r="23" spans="2:6" x14ac:dyDescent="0.25">
      <c r="B23" s="1">
        <v>45</v>
      </c>
      <c r="C23" s="1"/>
      <c r="D23" s="644">
        <v>2.4999999999999911</v>
      </c>
      <c r="E23" s="1"/>
      <c r="F23" s="1"/>
    </row>
    <row r="24" spans="2:6" x14ac:dyDescent="0.25">
      <c r="B24" s="1">
        <v>50</v>
      </c>
      <c r="C24" s="1"/>
      <c r="D24" s="644">
        <v>1.7857142857142794</v>
      </c>
      <c r="E24" s="1"/>
      <c r="F24" s="1"/>
    </row>
    <row r="25" spans="2:6" x14ac:dyDescent="0.25">
      <c r="B25" s="1">
        <v>55</v>
      </c>
      <c r="C25" s="1"/>
      <c r="D25" s="644">
        <v>1.25</v>
      </c>
      <c r="E25" s="1"/>
      <c r="F25" s="1"/>
    </row>
    <row r="26" spans="2:6" x14ac:dyDescent="0.25">
      <c r="B26" s="1">
        <v>60</v>
      </c>
      <c r="C26" s="1"/>
      <c r="D26" s="644">
        <v>0.77380952380952106</v>
      </c>
      <c r="E26" s="1"/>
      <c r="F26" s="1"/>
    </row>
    <row r="27" spans="2:6" x14ac:dyDescent="0.25">
      <c r="B27" s="1">
        <v>65</v>
      </c>
      <c r="C27" s="1"/>
      <c r="D27" s="644">
        <v>0.41666666666666519</v>
      </c>
      <c r="E27" s="1"/>
      <c r="F27" s="1"/>
    </row>
    <row r="28" spans="2:6" x14ac:dyDescent="0.25">
      <c r="B28" s="1">
        <v>70</v>
      </c>
      <c r="C28" s="1"/>
      <c r="D28" s="644">
        <v>0.17857142857142794</v>
      </c>
      <c r="E28" s="1"/>
      <c r="F28" s="1"/>
    </row>
    <row r="29" spans="2:6" x14ac:dyDescent="0.25">
      <c r="B29" s="1">
        <v>75</v>
      </c>
      <c r="C29" s="1"/>
      <c r="D29" s="644">
        <v>5.9523809523809312E-2</v>
      </c>
      <c r="E29" s="1"/>
      <c r="F29" s="1"/>
    </row>
    <row r="30" spans="2:6" x14ac:dyDescent="0.25">
      <c r="B30" s="1">
        <v>80</v>
      </c>
      <c r="C30" s="1"/>
      <c r="D30" s="644">
        <v>0</v>
      </c>
      <c r="E30" s="1"/>
      <c r="F30" s="1"/>
    </row>
    <row r="31" spans="2:6" x14ac:dyDescent="0.25">
      <c r="B31" s="1">
        <v>85</v>
      </c>
      <c r="C31" s="1"/>
      <c r="D31" s="644">
        <v>0.17857142857142794</v>
      </c>
      <c r="E31" s="1"/>
      <c r="F31" s="1"/>
    </row>
    <row r="32" spans="2:6" x14ac:dyDescent="0.25">
      <c r="B32" s="1">
        <v>90</v>
      </c>
      <c r="C32" s="1"/>
      <c r="D32" s="644">
        <v>0.4761904761904745</v>
      </c>
      <c r="E32" s="1"/>
      <c r="F32" s="1"/>
    </row>
    <row r="33" spans="2:6" x14ac:dyDescent="0.25">
      <c r="B33" s="1">
        <v>95</v>
      </c>
      <c r="C33" s="1"/>
      <c r="D33" s="644">
        <v>1.0119047619047583</v>
      </c>
      <c r="E33" s="1"/>
      <c r="F33" s="1"/>
    </row>
    <row r="34" spans="2:6" x14ac:dyDescent="0.25">
      <c r="B34" s="1">
        <v>100</v>
      </c>
      <c r="C34" s="1"/>
      <c r="D34" s="644">
        <v>1.7857142857142794</v>
      </c>
      <c r="E34" s="1"/>
      <c r="F34" s="1"/>
    </row>
    <row r="35" spans="2:6" x14ac:dyDescent="0.25">
      <c r="B35" s="1"/>
      <c r="C35" s="1"/>
      <c r="D35" s="644"/>
      <c r="E35" s="1"/>
      <c r="F35" s="1"/>
    </row>
    <row r="36" spans="2:6" x14ac:dyDescent="0.25">
      <c r="B36" s="1">
        <v>25</v>
      </c>
      <c r="C36" s="1"/>
      <c r="D36" s="646">
        <f t="shared" ref="D36:D51" si="2">0.0028*B36^2-0.41*B36+15</f>
        <v>6.5</v>
      </c>
      <c r="E36" s="1"/>
      <c r="F36" s="1"/>
    </row>
    <row r="37" spans="2:6" x14ac:dyDescent="0.25">
      <c r="B37" s="1">
        <v>30</v>
      </c>
      <c r="C37" s="1"/>
      <c r="D37" s="646">
        <f t="shared" si="2"/>
        <v>5.2200000000000006</v>
      </c>
      <c r="E37" s="1"/>
      <c r="F37" s="1"/>
    </row>
    <row r="38" spans="2:6" x14ac:dyDescent="0.25">
      <c r="B38" s="1">
        <v>35</v>
      </c>
      <c r="C38" s="1"/>
      <c r="D38" s="646">
        <f t="shared" si="2"/>
        <v>4.08</v>
      </c>
      <c r="E38" s="1"/>
      <c r="F38" s="1"/>
    </row>
    <row r="39" spans="2:6" x14ac:dyDescent="0.25">
      <c r="B39" s="1">
        <v>40</v>
      </c>
      <c r="C39" s="1"/>
      <c r="D39" s="646">
        <f t="shared" si="2"/>
        <v>3.0800000000000018</v>
      </c>
      <c r="E39" s="1"/>
      <c r="F39" s="1"/>
    </row>
    <row r="40" spans="2:6" x14ac:dyDescent="0.25">
      <c r="B40" s="1">
        <v>45</v>
      </c>
      <c r="C40" s="1"/>
      <c r="D40" s="646">
        <f t="shared" si="2"/>
        <v>2.2200000000000006</v>
      </c>
      <c r="E40" s="1"/>
      <c r="F40" s="1"/>
    </row>
    <row r="41" spans="2:6" x14ac:dyDescent="0.25">
      <c r="B41" s="1">
        <v>50</v>
      </c>
      <c r="C41" s="1"/>
      <c r="D41" s="646">
        <f t="shared" si="2"/>
        <v>1.5</v>
      </c>
      <c r="E41" s="1"/>
      <c r="F41" s="1"/>
    </row>
    <row r="42" spans="2:6" x14ac:dyDescent="0.25">
      <c r="B42" s="1">
        <v>55</v>
      </c>
      <c r="C42" s="1"/>
      <c r="D42" s="646">
        <f t="shared" si="2"/>
        <v>0.92000000000000348</v>
      </c>
      <c r="E42" s="1"/>
      <c r="F42" s="1"/>
    </row>
    <row r="43" spans="2:6" x14ac:dyDescent="0.25">
      <c r="B43" s="1">
        <v>60</v>
      </c>
      <c r="C43" s="1"/>
      <c r="D43" s="646">
        <f t="shared" si="2"/>
        <v>0.4800000000000022</v>
      </c>
      <c r="E43" s="1"/>
      <c r="F43" s="1"/>
    </row>
    <row r="44" spans="2:6" x14ac:dyDescent="0.25">
      <c r="B44" s="1">
        <v>65</v>
      </c>
      <c r="C44" s="1"/>
      <c r="D44" s="646">
        <f t="shared" si="2"/>
        <v>0.18000000000000149</v>
      </c>
      <c r="E44" s="1"/>
      <c r="F44" s="1"/>
    </row>
    <row r="45" spans="2:6" x14ac:dyDescent="0.25">
      <c r="B45" s="1">
        <v>70</v>
      </c>
      <c r="C45" s="1"/>
      <c r="D45" s="646">
        <f t="shared" si="2"/>
        <v>2.000000000000135E-2</v>
      </c>
      <c r="E45" s="1"/>
      <c r="F45" s="1"/>
    </row>
    <row r="46" spans="2:6" x14ac:dyDescent="0.25">
      <c r="B46" s="1">
        <v>75</v>
      </c>
      <c r="C46" s="1"/>
      <c r="D46" s="646">
        <f t="shared" si="2"/>
        <v>0</v>
      </c>
      <c r="E46" s="1"/>
      <c r="F46" s="1"/>
    </row>
    <row r="47" spans="2:6" x14ac:dyDescent="0.25">
      <c r="B47" s="1">
        <v>80</v>
      </c>
      <c r="C47" s="1"/>
      <c r="D47" s="646">
        <f t="shared" si="2"/>
        <v>0.12000000000000099</v>
      </c>
      <c r="E47" s="1"/>
      <c r="F47" s="1"/>
    </row>
    <row r="48" spans="2:6" x14ac:dyDescent="0.25">
      <c r="B48" s="1">
        <v>85</v>
      </c>
      <c r="C48" s="1"/>
      <c r="D48" s="646">
        <f t="shared" si="2"/>
        <v>0.37999999999999901</v>
      </c>
      <c r="E48" s="1"/>
      <c r="F48" s="1"/>
    </row>
    <row r="49" spans="2:6" x14ac:dyDescent="0.25">
      <c r="B49" s="1">
        <v>90</v>
      </c>
      <c r="C49" s="1"/>
      <c r="D49" s="646">
        <f t="shared" si="2"/>
        <v>0.78000000000000114</v>
      </c>
      <c r="E49" s="1"/>
      <c r="F49" s="1"/>
    </row>
    <row r="50" spans="2:6" x14ac:dyDescent="0.25">
      <c r="B50" s="1">
        <v>95</v>
      </c>
      <c r="C50" s="1"/>
      <c r="D50" s="646">
        <f t="shared" si="2"/>
        <v>1.3200000000000038</v>
      </c>
      <c r="E50" s="1"/>
      <c r="F50" s="1"/>
    </row>
    <row r="51" spans="2:6" x14ac:dyDescent="0.25">
      <c r="B51" s="1">
        <v>100</v>
      </c>
      <c r="C51" s="1"/>
      <c r="D51" s="646">
        <f t="shared" si="2"/>
        <v>2</v>
      </c>
      <c r="E51" s="1"/>
      <c r="F51" s="1"/>
    </row>
  </sheetData>
  <phoneticPr fontId="4" type="noConversion"/>
  <pageMargins left="0.75" right="0.75" top="1" bottom="1" header="0" footer="0"/>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1">
    <tabColor indexed="11"/>
  </sheetPr>
  <dimension ref="A1:G47"/>
  <sheetViews>
    <sheetView workbookViewId="0">
      <selection activeCell="F21" sqref="F21"/>
    </sheetView>
  </sheetViews>
  <sheetFormatPr defaultRowHeight="13.2" x14ac:dyDescent="0.25"/>
  <cols>
    <col min="1" max="1" width="61.21875" customWidth="1"/>
    <col min="2" max="7" width="14.5546875" customWidth="1"/>
  </cols>
  <sheetData>
    <row r="1" spans="1:7" ht="27.6" customHeight="1" thickTop="1" thickBot="1" x14ac:dyDescent="0.35">
      <c r="A1" s="518" t="s">
        <v>0</v>
      </c>
      <c r="B1" s="519" t="s">
        <v>1</v>
      </c>
      <c r="C1" s="520" t="s">
        <v>2</v>
      </c>
      <c r="D1" s="519" t="s">
        <v>1</v>
      </c>
      <c r="E1" s="521" t="s">
        <v>2</v>
      </c>
      <c r="F1" s="519" t="s">
        <v>1</v>
      </c>
      <c r="G1" s="521" t="s">
        <v>2</v>
      </c>
    </row>
    <row r="2" spans="1:7" ht="16.5" customHeight="1" x14ac:dyDescent="0.25">
      <c r="A2" s="522" t="s">
        <v>3</v>
      </c>
      <c r="B2" s="523">
        <f>'SHIP DATA'!C92</f>
        <v>1</v>
      </c>
      <c r="C2" s="524">
        <v>2</v>
      </c>
      <c r="D2" s="523">
        <f>'SHIP DATA'!D92</f>
        <v>1</v>
      </c>
      <c r="E2" s="524">
        <v>2</v>
      </c>
      <c r="F2" s="523">
        <f>'SHIP DATA'!E92</f>
        <v>1</v>
      </c>
      <c r="G2" s="525">
        <v>2</v>
      </c>
    </row>
    <row r="3" spans="1:7" ht="16.5" customHeight="1" x14ac:dyDescent="0.25">
      <c r="A3" s="526" t="s">
        <v>4</v>
      </c>
      <c r="B3" s="527">
        <f>'SHIP DATA'!C99</f>
        <v>1</v>
      </c>
      <c r="C3" s="528" t="s">
        <v>150</v>
      </c>
      <c r="D3" s="527">
        <f>'SHIP DATA'!D99</f>
        <v>1</v>
      </c>
      <c r="E3" s="528" t="s">
        <v>150</v>
      </c>
      <c r="F3" s="527">
        <f>'SHIP DATA'!E99</f>
        <v>1</v>
      </c>
      <c r="G3" s="529" t="s">
        <v>150</v>
      </c>
    </row>
    <row r="4" spans="1:7" ht="30.75" customHeight="1" x14ac:dyDescent="0.25">
      <c r="A4" s="533" t="s">
        <v>336</v>
      </c>
      <c r="B4" s="527">
        <f>'SHIP DATA'!C94</f>
        <v>2</v>
      </c>
      <c r="C4" s="530">
        <f>IF(B4=1,2,B4)</f>
        <v>2</v>
      </c>
      <c r="D4" s="527">
        <f>'SHIP DATA'!D94</f>
        <v>2</v>
      </c>
      <c r="E4" s="530">
        <f>IF(D4=1,2,D4)</f>
        <v>2</v>
      </c>
      <c r="F4" s="527">
        <f>'SHIP DATA'!E94</f>
        <v>2</v>
      </c>
      <c r="G4" s="531">
        <f>IF(F4=1,2,F4)</f>
        <v>2</v>
      </c>
    </row>
    <row r="5" spans="1:7" ht="30.75" customHeight="1" x14ac:dyDescent="0.25">
      <c r="A5" s="634" t="s">
        <v>357</v>
      </c>
      <c r="B5" s="527">
        <f>'SHIP DATA'!C95</f>
        <v>1</v>
      </c>
      <c r="C5" s="530" t="s">
        <v>150</v>
      </c>
      <c r="D5" s="527">
        <f>'SHIP DATA'!D95</f>
        <v>1</v>
      </c>
      <c r="E5" s="530" t="s">
        <v>150</v>
      </c>
      <c r="F5" s="527">
        <f>'SHIP DATA'!E95</f>
        <v>1</v>
      </c>
      <c r="G5" s="531" t="s">
        <v>150</v>
      </c>
    </row>
    <row r="6" spans="1:7" ht="16.5" customHeight="1" x14ac:dyDescent="0.25">
      <c r="A6" s="532" t="s">
        <v>5</v>
      </c>
      <c r="B6" s="527">
        <f>'SHIP DATA'!C100</f>
        <v>0</v>
      </c>
      <c r="C6" s="530" t="s">
        <v>150</v>
      </c>
      <c r="D6" s="527">
        <f>'SHIP DATA'!D100</f>
        <v>0</v>
      </c>
      <c r="E6" s="530" t="s">
        <v>150</v>
      </c>
      <c r="F6" s="527">
        <f>'SHIP DATA'!E100</f>
        <v>0</v>
      </c>
      <c r="G6" s="531" t="s">
        <v>150</v>
      </c>
    </row>
    <row r="7" spans="1:7" ht="33" customHeight="1" x14ac:dyDescent="0.25">
      <c r="A7" s="533" t="s">
        <v>6</v>
      </c>
      <c r="B7" s="527">
        <f>'SHIP DATA'!C101</f>
        <v>3</v>
      </c>
      <c r="C7" s="530">
        <f>B7</f>
        <v>3</v>
      </c>
      <c r="D7" s="527">
        <f>'SHIP DATA'!D101</f>
        <v>3</v>
      </c>
      <c r="E7" s="530">
        <f>D7</f>
        <v>3</v>
      </c>
      <c r="F7" s="527">
        <f>'SHIP DATA'!E101</f>
        <v>3</v>
      </c>
      <c r="G7" s="531">
        <f>F7</f>
        <v>3</v>
      </c>
    </row>
    <row r="8" spans="1:7" ht="33" customHeight="1" x14ac:dyDescent="0.25">
      <c r="A8" s="532" t="s">
        <v>7</v>
      </c>
      <c r="B8" s="527">
        <f>'SHIP DATA'!C102</f>
        <v>1</v>
      </c>
      <c r="C8" s="530">
        <f>B8</f>
        <v>1</v>
      </c>
      <c r="D8" s="527">
        <f>'SHIP DATA'!D102</f>
        <v>1</v>
      </c>
      <c r="E8" s="530">
        <f>D8</f>
        <v>1</v>
      </c>
      <c r="F8" s="527">
        <f>'SHIP DATA'!E102</f>
        <v>1</v>
      </c>
      <c r="G8" s="531">
        <f>F8</f>
        <v>1</v>
      </c>
    </row>
    <row r="9" spans="1:7" ht="16.5" customHeight="1" x14ac:dyDescent="0.25">
      <c r="A9" s="534" t="s">
        <v>8</v>
      </c>
      <c r="B9" s="535">
        <f>'SHIP DATA'!C97</f>
        <v>0.5</v>
      </c>
      <c r="C9" s="536" t="s">
        <v>150</v>
      </c>
      <c r="D9" s="535">
        <f>'SHIP DATA'!D97</f>
        <v>0.5</v>
      </c>
      <c r="E9" s="536" t="s">
        <v>150</v>
      </c>
      <c r="F9" s="535">
        <f>'SHIP DATA'!E97</f>
        <v>0.5</v>
      </c>
      <c r="G9" s="537" t="s">
        <v>150</v>
      </c>
    </row>
    <row r="10" spans="1:7" ht="16.5" customHeight="1" x14ac:dyDescent="0.25">
      <c r="A10" s="534" t="s">
        <v>9</v>
      </c>
      <c r="B10" s="535">
        <f>'SHIP DATA'!C98</f>
        <v>0.5</v>
      </c>
      <c r="C10" s="536">
        <f>B10</f>
        <v>0.5</v>
      </c>
      <c r="D10" s="535">
        <f>'SHIP DATA'!D98</f>
        <v>0.5</v>
      </c>
      <c r="E10" s="536">
        <f>D10</f>
        <v>0.5</v>
      </c>
      <c r="F10" s="535">
        <f>'SHIP DATA'!E98</f>
        <v>0.5</v>
      </c>
      <c r="G10" s="537">
        <f>F10</f>
        <v>0.5</v>
      </c>
    </row>
    <row r="11" spans="1:7" ht="16.5" customHeight="1" thickBot="1" x14ac:dyDescent="0.3">
      <c r="A11" s="538" t="s">
        <v>10</v>
      </c>
      <c r="B11" s="539">
        <f>'SHIP DATA'!C103</f>
        <v>0</v>
      </c>
      <c r="C11" s="540">
        <f>B11</f>
        <v>0</v>
      </c>
      <c r="D11" s="539">
        <f>'SHIP DATA'!D103</f>
        <v>0</v>
      </c>
      <c r="E11" s="540">
        <f>D11</f>
        <v>0</v>
      </c>
      <c r="F11" s="539">
        <f>'SHIP DATA'!E103</f>
        <v>0</v>
      </c>
      <c r="G11" s="541">
        <f>F11</f>
        <v>0</v>
      </c>
    </row>
    <row r="12" spans="1:7" ht="18.600000000000001" thickTop="1" thickBot="1" x14ac:dyDescent="0.35">
      <c r="A12" s="542" t="s">
        <v>11</v>
      </c>
      <c r="B12" s="543"/>
      <c r="C12" s="543"/>
      <c r="D12" s="543"/>
      <c r="E12" s="543"/>
      <c r="F12" s="543"/>
      <c r="G12" s="544"/>
    </row>
    <row r="13" spans="1:7" ht="16.5" customHeight="1" thickTop="1" x14ac:dyDescent="0.25">
      <c r="A13" s="545" t="s">
        <v>12</v>
      </c>
      <c r="B13" s="546">
        <f>IF(B5&gt;1,B5/1000,IF(B4=4,IF(B2=1,0.15,0.16),IF(B4=3,0.155,IF(B2=1,0.17,0.19)*(1+B39/100)*42.7/B33)))</f>
        <v>0.16830000000000001</v>
      </c>
      <c r="C13" s="547">
        <f>IF(C4=3,0.155,IF(C4=4,0.16,0.19*42.7/C33*(1+C39/100)))</f>
        <v>0.19570000000000004</v>
      </c>
      <c r="D13" s="546">
        <f>IF(D5&gt;1,D5/1000,IF(D4=4,IF(D2=1,0.15,0.16),IF(D4=3,0.155,IF(D2=1,0.17,0.19)*(1+D39/100)*42.7/D33)))</f>
        <v>0.16830000000000001</v>
      </c>
      <c r="E13" s="548">
        <f>IF(E4=3,0.155,IF(E4=4,0.16,0.19*42.7/E33*(1+E39/100)))</f>
        <v>0.19570000000000004</v>
      </c>
      <c r="F13" s="546">
        <f>IF(F5&gt;1,F5/1000,IF(F4=4,IF(F2=1,0.15,0.16),IF(F4=3,0.155,IF(F2=1,0.17,0.19)*(1+F39/100)*42.7/F33)))</f>
        <v>0.16830000000000001</v>
      </c>
      <c r="G13" s="548">
        <f>IF(G4=3,0.155,IF(G4=4,0.16,0.19*42.7/G33*(1+G39/100)))</f>
        <v>0.19570000000000004</v>
      </c>
    </row>
    <row r="14" spans="1:7" ht="16.5" customHeight="1" x14ac:dyDescent="0.25">
      <c r="A14" s="549" t="s">
        <v>13</v>
      </c>
      <c r="B14" s="550">
        <f>B13*B21</f>
        <v>539.56979999999999</v>
      </c>
      <c r="C14" s="551">
        <f>C21*C13</f>
        <v>627.41420000000016</v>
      </c>
      <c r="D14" s="550">
        <f>D13*D21</f>
        <v>539.56979999999999</v>
      </c>
      <c r="E14" s="552">
        <f>E21*E13</f>
        <v>627.41420000000016</v>
      </c>
      <c r="F14" s="550">
        <f>F13*F21</f>
        <v>539.56979999999999</v>
      </c>
      <c r="G14" s="552">
        <f>G21*G13</f>
        <v>627.41420000000016</v>
      </c>
    </row>
    <row r="15" spans="1:7" ht="16.5" customHeight="1" x14ac:dyDescent="0.25">
      <c r="A15" s="549" t="s">
        <v>270</v>
      </c>
      <c r="B15" s="553">
        <f t="shared" ref="B15:G15" si="0">IF(AND(B2=1,B4=4),IF(B7&lt;3,12,3.4),IF(AND(B2=2,B4=4),IF(B7&lt;3,9.6,2.4),IF(AND(B2=2,B4=3),1.3,IF(OR(B4=1,B4=2),IF(B2=1,17,12)*(1-B40/100)))))</f>
        <v>3.3999999999999995</v>
      </c>
      <c r="C15" s="554">
        <f t="shared" si="0"/>
        <v>2.3999999999999995</v>
      </c>
      <c r="D15" s="553">
        <f t="shared" si="0"/>
        <v>3.3999999999999995</v>
      </c>
      <c r="E15" s="555">
        <f t="shared" si="0"/>
        <v>2.3999999999999995</v>
      </c>
      <c r="F15" s="553">
        <f t="shared" si="0"/>
        <v>3.3999999999999995</v>
      </c>
      <c r="G15" s="555">
        <f t="shared" si="0"/>
        <v>2.3999999999999995</v>
      </c>
    </row>
    <row r="16" spans="1:7" ht="16.5" customHeight="1" x14ac:dyDescent="0.25">
      <c r="A16" s="549" t="s">
        <v>271</v>
      </c>
      <c r="B16" s="556">
        <f t="shared" ref="B16:G16" si="1">IF(B4&lt;3,IF(B2=1,0.35,0.5),IF(B2=1,0.3,1.3))</f>
        <v>0.35</v>
      </c>
      <c r="C16" s="557">
        <f t="shared" si="1"/>
        <v>0.5</v>
      </c>
      <c r="D16" s="556">
        <f t="shared" si="1"/>
        <v>0.35</v>
      </c>
      <c r="E16" s="558">
        <f t="shared" si="1"/>
        <v>0.5</v>
      </c>
      <c r="F16" s="556">
        <f t="shared" si="1"/>
        <v>0.35</v>
      </c>
      <c r="G16" s="558">
        <f t="shared" si="1"/>
        <v>0.5</v>
      </c>
    </row>
    <row r="17" spans="1:7" ht="16.5" customHeight="1" x14ac:dyDescent="0.25">
      <c r="A17" s="549" t="s">
        <v>272</v>
      </c>
      <c r="B17" s="556">
        <v>0.5</v>
      </c>
      <c r="C17" s="557">
        <v>0.5</v>
      </c>
      <c r="D17" s="556">
        <v>0.5</v>
      </c>
      <c r="E17" s="558">
        <v>0.5</v>
      </c>
      <c r="F17" s="556">
        <v>0.5</v>
      </c>
      <c r="G17" s="558">
        <v>0.5</v>
      </c>
    </row>
    <row r="18" spans="1:7" ht="16.5" customHeight="1" x14ac:dyDescent="0.25">
      <c r="A18" s="549" t="s">
        <v>273</v>
      </c>
      <c r="B18" s="556">
        <f t="shared" ref="B18:G18" si="2">IF(B4&gt;2,IF(B4=3,0.03,0.1),(0.26+0.081*B19+0.103*B19^2)*(1-B41/100))</f>
        <v>0.32624999999999998</v>
      </c>
      <c r="C18" s="557">
        <f t="shared" si="2"/>
        <v>0.32624999999999998</v>
      </c>
      <c r="D18" s="556">
        <f t="shared" si="2"/>
        <v>0.32624999999999998</v>
      </c>
      <c r="E18" s="558">
        <f t="shared" si="2"/>
        <v>0.32624999999999998</v>
      </c>
      <c r="F18" s="556">
        <f t="shared" si="2"/>
        <v>0.32624999999999998</v>
      </c>
      <c r="G18" s="558">
        <f t="shared" si="2"/>
        <v>0.32624999999999998</v>
      </c>
    </row>
    <row r="19" spans="1:7" ht="16.5" customHeight="1" x14ac:dyDescent="0.25">
      <c r="A19" s="549" t="s">
        <v>274</v>
      </c>
      <c r="B19" s="553">
        <f>IF(B4=1,B9,B10)</f>
        <v>0.5</v>
      </c>
      <c r="C19" s="554">
        <f>B10</f>
        <v>0.5</v>
      </c>
      <c r="D19" s="553">
        <f>IF(D4=1,D9,D10)</f>
        <v>0.5</v>
      </c>
      <c r="E19" s="555">
        <f>D10</f>
        <v>0.5</v>
      </c>
      <c r="F19" s="553">
        <f>IF(F4=1,F9,F10)</f>
        <v>0.5</v>
      </c>
      <c r="G19" s="555">
        <f>F10</f>
        <v>0.5</v>
      </c>
    </row>
    <row r="20" spans="1:7" ht="16.5" customHeight="1" x14ac:dyDescent="0.25">
      <c r="A20" s="559" t="s">
        <v>14</v>
      </c>
      <c r="B20" s="560">
        <f t="shared" ref="B20:G20" si="3">IF(B4&lt;3,B13*21*B19*(1-B42/100),(IF(B4=3,0,0.19*21*B19*$B45/100)))</f>
        <v>1.76715</v>
      </c>
      <c r="C20" s="561">
        <f t="shared" si="3"/>
        <v>2.0548500000000005</v>
      </c>
      <c r="D20" s="560">
        <f t="shared" si="3"/>
        <v>1.76715</v>
      </c>
      <c r="E20" s="562">
        <f t="shared" si="3"/>
        <v>2.0548500000000005</v>
      </c>
      <c r="F20" s="560">
        <f t="shared" si="3"/>
        <v>1.76715</v>
      </c>
      <c r="G20" s="562">
        <f t="shared" si="3"/>
        <v>2.0548500000000005</v>
      </c>
    </row>
    <row r="21" spans="1:7" ht="16.5" customHeight="1" x14ac:dyDescent="0.25">
      <c r="A21" s="598" t="s">
        <v>15</v>
      </c>
      <c r="B21" s="595">
        <f>IF(B4=4,2780,(IF(AND(B4=3,B2=2),2750,IF(B4&lt;3,IF(B4=1,3114,3206)))))</f>
        <v>3206</v>
      </c>
      <c r="C21" s="596">
        <f>IF(C4=3,2750,IF(C4=4,2780,IF(C4=1,3114,3206)))</f>
        <v>3206</v>
      </c>
      <c r="D21" s="595">
        <f>IF(D4=4,2780,(IF(AND(D4=3,D2=2),2750,IF(D4&lt;3,IF(D4=1,3114,3206)))))</f>
        <v>3206</v>
      </c>
      <c r="E21" s="597">
        <f>IF(E4=3,2750,IF(E4=4,2780,IF(E4=1,3114,3206)))</f>
        <v>3206</v>
      </c>
      <c r="F21" s="595">
        <f>IF(F4=4,2780,(IF(AND(F4=3,F2=2),2750,IF(F4&lt;3,IF(F4=1,3114,3206)))))</f>
        <v>3206</v>
      </c>
      <c r="G21" s="597">
        <f>IF(G4=3,2750,IF(G4=4,2780,IF(G4=1,3114,3206)))</f>
        <v>3206</v>
      </c>
    </row>
    <row r="22" spans="1:7" ht="16.5" customHeight="1" x14ac:dyDescent="0.25">
      <c r="A22" s="549" t="s">
        <v>16</v>
      </c>
      <c r="B22" s="553">
        <f t="shared" ref="B22:G24" si="4">B15/B$13</f>
        <v>20.202020202020197</v>
      </c>
      <c r="C22" s="554">
        <f t="shared" si="4"/>
        <v>12.263668880940209</v>
      </c>
      <c r="D22" s="553">
        <f t="shared" si="4"/>
        <v>20.202020202020197</v>
      </c>
      <c r="E22" s="555">
        <f t="shared" si="4"/>
        <v>12.263668880940209</v>
      </c>
      <c r="F22" s="553">
        <f t="shared" si="4"/>
        <v>20.202020202020197</v>
      </c>
      <c r="G22" s="555">
        <f t="shared" si="4"/>
        <v>12.263668880940209</v>
      </c>
    </row>
    <row r="23" spans="1:7" ht="16.5" customHeight="1" x14ac:dyDescent="0.25">
      <c r="A23" s="549" t="s">
        <v>17</v>
      </c>
      <c r="B23" s="556">
        <f t="shared" si="4"/>
        <v>2.0796197266785499</v>
      </c>
      <c r="C23" s="557">
        <f t="shared" si="4"/>
        <v>2.5549310168625441</v>
      </c>
      <c r="D23" s="556">
        <f t="shared" si="4"/>
        <v>2.0796197266785499</v>
      </c>
      <c r="E23" s="558">
        <f t="shared" si="4"/>
        <v>2.5549310168625441</v>
      </c>
      <c r="F23" s="556">
        <f t="shared" si="4"/>
        <v>2.0796197266785499</v>
      </c>
      <c r="G23" s="558">
        <f t="shared" si="4"/>
        <v>2.5549310168625441</v>
      </c>
    </row>
    <row r="24" spans="1:7" ht="16.5" customHeight="1" x14ac:dyDescent="0.25">
      <c r="A24" s="549" t="s">
        <v>18</v>
      </c>
      <c r="B24" s="556">
        <f t="shared" si="4"/>
        <v>2.9708853238265003</v>
      </c>
      <c r="C24" s="557">
        <f t="shared" si="4"/>
        <v>2.5549310168625441</v>
      </c>
      <c r="D24" s="556">
        <f t="shared" si="4"/>
        <v>2.9708853238265003</v>
      </c>
      <c r="E24" s="558">
        <f t="shared" si="4"/>
        <v>2.5549310168625441</v>
      </c>
      <c r="F24" s="556">
        <f t="shared" si="4"/>
        <v>2.9708853238265003</v>
      </c>
      <c r="G24" s="558">
        <f t="shared" si="4"/>
        <v>2.5549310168625441</v>
      </c>
    </row>
    <row r="25" spans="1:7" ht="16.5" customHeight="1" x14ac:dyDescent="0.25">
      <c r="A25" s="549" t="s">
        <v>19</v>
      </c>
      <c r="B25" s="580">
        <f t="shared" ref="B25:G25" si="5">B18/B13</f>
        <v>1.9385026737967912</v>
      </c>
      <c r="C25" s="581">
        <f t="shared" si="5"/>
        <v>1.66709248850281</v>
      </c>
      <c r="D25" s="580">
        <f t="shared" si="5"/>
        <v>1.9385026737967912</v>
      </c>
      <c r="E25" s="582">
        <f t="shared" si="5"/>
        <v>1.66709248850281</v>
      </c>
      <c r="F25" s="580">
        <f t="shared" si="5"/>
        <v>1.9385026737967912</v>
      </c>
      <c r="G25" s="582">
        <f t="shared" si="5"/>
        <v>1.66709248850281</v>
      </c>
    </row>
    <row r="26" spans="1:7" ht="16.5" customHeight="1" x14ac:dyDescent="0.25">
      <c r="A26" s="559" t="s">
        <v>20</v>
      </c>
      <c r="B26" s="563">
        <f t="shared" ref="B26:G26" si="6">B20/B$13</f>
        <v>10.5</v>
      </c>
      <c r="C26" s="564">
        <f t="shared" si="6"/>
        <v>10.5</v>
      </c>
      <c r="D26" s="563">
        <f t="shared" si="6"/>
        <v>10.5</v>
      </c>
      <c r="E26" s="565">
        <f t="shared" si="6"/>
        <v>10.5</v>
      </c>
      <c r="F26" s="563">
        <f t="shared" si="6"/>
        <v>10.5</v>
      </c>
      <c r="G26" s="565">
        <f t="shared" si="6"/>
        <v>10.5</v>
      </c>
    </row>
    <row r="27" spans="1:7" ht="16.5" customHeight="1" x14ac:dyDescent="0.25">
      <c r="A27" s="598" t="s">
        <v>345</v>
      </c>
      <c r="B27" s="599">
        <f t="shared" ref="B27:G27" si="7">B21/B33</f>
        <v>75.081967213114751</v>
      </c>
      <c r="C27" s="606">
        <f t="shared" si="7"/>
        <v>75.081967213114751</v>
      </c>
      <c r="D27" s="599">
        <f t="shared" si="7"/>
        <v>75.081967213114751</v>
      </c>
      <c r="E27" s="607">
        <f t="shared" si="7"/>
        <v>75.081967213114751</v>
      </c>
      <c r="F27" s="599">
        <f t="shared" si="7"/>
        <v>75.081967213114751</v>
      </c>
      <c r="G27" s="606">
        <f t="shared" si="7"/>
        <v>75.081967213114751</v>
      </c>
    </row>
    <row r="28" spans="1:7" ht="16.5" customHeight="1" x14ac:dyDescent="0.25">
      <c r="A28" s="549" t="s">
        <v>342</v>
      </c>
      <c r="B28" s="600">
        <f t="shared" ref="B28:G28" si="8">B22/B33</f>
        <v>0.47311522721358773</v>
      </c>
      <c r="C28" s="602">
        <f t="shared" si="8"/>
        <v>0.28720536020937254</v>
      </c>
      <c r="D28" s="600">
        <f t="shared" si="8"/>
        <v>0.47311522721358773</v>
      </c>
      <c r="E28" s="602">
        <f t="shared" si="8"/>
        <v>0.28720536020937254</v>
      </c>
      <c r="F28" s="600">
        <f t="shared" si="8"/>
        <v>0.47311522721358773</v>
      </c>
      <c r="G28" s="602">
        <f t="shared" si="8"/>
        <v>0.28720536020937254</v>
      </c>
    </row>
    <row r="29" spans="1:7" ht="16.5" customHeight="1" x14ac:dyDescent="0.25">
      <c r="A29" s="549" t="s">
        <v>341</v>
      </c>
      <c r="B29" s="600">
        <f t="shared" ref="B29:G29" si="9">B23/B33</f>
        <v>4.8703038095516391E-2</v>
      </c>
      <c r="C29" s="602">
        <f t="shared" si="9"/>
        <v>5.9834450043619293E-2</v>
      </c>
      <c r="D29" s="600">
        <f t="shared" si="9"/>
        <v>4.8703038095516391E-2</v>
      </c>
      <c r="E29" s="602">
        <f t="shared" si="9"/>
        <v>5.9834450043619293E-2</v>
      </c>
      <c r="F29" s="600">
        <f t="shared" si="9"/>
        <v>4.8703038095516391E-2</v>
      </c>
      <c r="G29" s="602">
        <f t="shared" si="9"/>
        <v>5.9834450043619293E-2</v>
      </c>
    </row>
    <row r="30" spans="1:7" ht="16.5" customHeight="1" x14ac:dyDescent="0.25">
      <c r="A30" s="549" t="s">
        <v>340</v>
      </c>
      <c r="B30" s="600">
        <f t="shared" ref="B30:G30" si="10">B24/B33</f>
        <v>6.957576870788057E-2</v>
      </c>
      <c r="C30" s="602">
        <f t="shared" si="10"/>
        <v>5.9834450043619293E-2</v>
      </c>
      <c r="D30" s="600">
        <f t="shared" si="10"/>
        <v>6.957576870788057E-2</v>
      </c>
      <c r="E30" s="602">
        <f t="shared" si="10"/>
        <v>5.9834450043619293E-2</v>
      </c>
      <c r="F30" s="600">
        <f t="shared" si="10"/>
        <v>6.957576870788057E-2</v>
      </c>
      <c r="G30" s="602">
        <f t="shared" si="10"/>
        <v>5.9834450043619293E-2</v>
      </c>
    </row>
    <row r="31" spans="1:7" ht="16.5" customHeight="1" x14ac:dyDescent="0.25">
      <c r="A31" s="549" t="s">
        <v>346</v>
      </c>
      <c r="B31" s="603">
        <f t="shared" ref="B31:G31" si="11">B25/B33</f>
        <v>4.5398189081892061E-2</v>
      </c>
      <c r="C31" s="604">
        <f t="shared" si="11"/>
        <v>3.9041978653461588E-2</v>
      </c>
      <c r="D31" s="603">
        <f t="shared" si="11"/>
        <v>4.5398189081892061E-2</v>
      </c>
      <c r="E31" s="604">
        <f t="shared" si="11"/>
        <v>3.9041978653461588E-2</v>
      </c>
      <c r="F31" s="603">
        <f t="shared" si="11"/>
        <v>4.5398189081892061E-2</v>
      </c>
      <c r="G31" s="604">
        <f t="shared" si="11"/>
        <v>3.9041978653461588E-2</v>
      </c>
    </row>
    <row r="32" spans="1:7" ht="16.5" customHeight="1" x14ac:dyDescent="0.25">
      <c r="A32" s="559" t="s">
        <v>347</v>
      </c>
      <c r="B32" s="601">
        <f t="shared" ref="B32:G32" si="12">B26/B33</f>
        <v>0.24590163934426229</v>
      </c>
      <c r="C32" s="605">
        <f t="shared" si="12"/>
        <v>0.24590163934426229</v>
      </c>
      <c r="D32" s="601">
        <f t="shared" si="12"/>
        <v>0.24590163934426229</v>
      </c>
      <c r="E32" s="605">
        <f t="shared" si="12"/>
        <v>0.24590163934426229</v>
      </c>
      <c r="F32" s="601">
        <f t="shared" si="12"/>
        <v>0.24590163934426229</v>
      </c>
      <c r="G32" s="605">
        <f t="shared" si="12"/>
        <v>0.24590163934426229</v>
      </c>
    </row>
    <row r="33" spans="1:7" ht="16.5" customHeight="1" x14ac:dyDescent="0.25">
      <c r="A33" s="624" t="s">
        <v>21</v>
      </c>
      <c r="B33" s="566">
        <f>IF(B4=4,B35*B46/100+B34*B45/100,IF(B4=3,B35,B34))</f>
        <v>42.7</v>
      </c>
      <c r="C33" s="567">
        <f>IF(C4=4,C35*B46/100+B45/100*C34,IF(C4=3,C35,C34))</f>
        <v>42.7</v>
      </c>
      <c r="D33" s="608">
        <f>IF(D4=4,D35*B46/100+D34*B45/100,IF(D4=3,D35,D34))</f>
        <v>42.7</v>
      </c>
      <c r="E33" s="619">
        <f>IF(E4=4,E35*B46/100+B45/100*E34,IF(E4=3,E35,E34))</f>
        <v>42.7</v>
      </c>
      <c r="F33" s="566">
        <f>IF(F4=4,F35*B46/100+F34*B45/100,IF(F4=3,F35,F34))</f>
        <v>42.7</v>
      </c>
      <c r="G33" s="567">
        <f>IF(G4=4,G35*B46/100+B45/100*G34,IF(G4=3,G35,G34))</f>
        <v>42.7</v>
      </c>
    </row>
    <row r="34" spans="1:7" ht="16.5" customHeight="1" x14ac:dyDescent="0.25">
      <c r="A34" s="625" t="s">
        <v>22</v>
      </c>
      <c r="B34" s="568">
        <f t="shared" ref="B34:G34" si="13">IF(B4=1,40.5,42.7)</f>
        <v>42.7</v>
      </c>
      <c r="C34" s="569">
        <f t="shared" si="13"/>
        <v>42.7</v>
      </c>
      <c r="D34" s="609">
        <f t="shared" si="13"/>
        <v>42.7</v>
      </c>
      <c r="E34" s="620">
        <f t="shared" si="13"/>
        <v>42.7</v>
      </c>
      <c r="F34" s="568">
        <f t="shared" si="13"/>
        <v>42.7</v>
      </c>
      <c r="G34" s="569">
        <f t="shared" si="13"/>
        <v>42.7</v>
      </c>
    </row>
    <row r="35" spans="1:7" ht="16.5" customHeight="1" x14ac:dyDescent="0.25">
      <c r="A35" s="626" t="s">
        <v>23</v>
      </c>
      <c r="B35" s="563">
        <v>50</v>
      </c>
      <c r="C35" s="565">
        <v>50</v>
      </c>
      <c r="D35" s="610">
        <v>50</v>
      </c>
      <c r="E35" s="564">
        <v>50</v>
      </c>
      <c r="F35" s="563">
        <v>50</v>
      </c>
      <c r="G35" s="565">
        <v>50</v>
      </c>
    </row>
    <row r="36" spans="1:7" ht="16.5" customHeight="1" x14ac:dyDescent="0.25">
      <c r="A36" s="627" t="s">
        <v>24</v>
      </c>
      <c r="B36" s="570">
        <f>IF(B2=1,-B3*4,0)</f>
        <v>-4</v>
      </c>
      <c r="C36" s="571">
        <v>0</v>
      </c>
      <c r="D36" s="611">
        <f>IF(D2=1,-D3*4,0)</f>
        <v>-4</v>
      </c>
      <c r="E36" s="621">
        <v>0</v>
      </c>
      <c r="F36" s="570">
        <f>IF(F2=1,-F3*4,0)</f>
        <v>-4</v>
      </c>
      <c r="G36" s="571">
        <v>0</v>
      </c>
    </row>
    <row r="37" spans="1:7" ht="16.5" customHeight="1" x14ac:dyDescent="0.25">
      <c r="A37" s="627" t="s">
        <v>25</v>
      </c>
      <c r="B37" s="572">
        <f>IF(B11=1,3,0)</f>
        <v>0</v>
      </c>
      <c r="C37" s="573">
        <f>B37</f>
        <v>0</v>
      </c>
      <c r="D37" s="612">
        <f>IF(D11=1,3,0)</f>
        <v>0</v>
      </c>
      <c r="E37" s="622">
        <f>D37</f>
        <v>0</v>
      </c>
      <c r="F37" s="572">
        <f>IF(F11=1,3,0)</f>
        <v>0</v>
      </c>
      <c r="G37" s="573">
        <f>F37</f>
        <v>0</v>
      </c>
    </row>
    <row r="38" spans="1:7" ht="16.5" customHeight="1" x14ac:dyDescent="0.25">
      <c r="A38" s="627" t="s">
        <v>26</v>
      </c>
      <c r="B38" s="572">
        <f>IF(OR(B7=1,B8=2,B8=3),0,IF(B8=1,(IF(B7=2,IF(B6=0,2,0.5),IF(B7=3,IF(B6=0,3,1.3))))))</f>
        <v>3</v>
      </c>
      <c r="C38" s="574">
        <f>B38</f>
        <v>3</v>
      </c>
      <c r="D38" s="612">
        <f>IF(OR(D7=1,D8=2,D8=3),0,IF(D8=1,(IF(D7=2,IF(D6=0,2,0.5),IF(D7=3,IF(D6=0,3,1.3))))))</f>
        <v>3</v>
      </c>
      <c r="E38" s="623">
        <f>D38</f>
        <v>3</v>
      </c>
      <c r="F38" s="572">
        <f>IF(OR(F7=1,F8=2,F8=3),0,IF(F8=1,(IF(F7=2,IF(F6=0,2,0.5),IF(F7=3,IF(F6=0,3,1.3))))))</f>
        <v>3</v>
      </c>
      <c r="G38" s="574">
        <f>F38</f>
        <v>3</v>
      </c>
    </row>
    <row r="39" spans="1:7" ht="16.5" customHeight="1" x14ac:dyDescent="0.25">
      <c r="A39" s="598" t="s">
        <v>27</v>
      </c>
      <c r="B39" s="570">
        <f t="shared" ref="B39:G39" si="14">SUM(B36:B38)</f>
        <v>-1</v>
      </c>
      <c r="C39" s="571">
        <f t="shared" si="14"/>
        <v>3</v>
      </c>
      <c r="D39" s="611">
        <f t="shared" si="14"/>
        <v>-1</v>
      </c>
      <c r="E39" s="621">
        <f t="shared" si="14"/>
        <v>3</v>
      </c>
      <c r="F39" s="570">
        <f t="shared" si="14"/>
        <v>-1</v>
      </c>
      <c r="G39" s="571">
        <f t="shared" si="14"/>
        <v>3</v>
      </c>
    </row>
    <row r="40" spans="1:7" ht="16.5" customHeight="1" x14ac:dyDescent="0.25">
      <c r="A40" s="627" t="s">
        <v>28</v>
      </c>
      <c r="B40" s="575">
        <f t="shared" ref="B40:G40" si="15">IF(B7=1,0,IF(B7=2,20,IF(B7=3,80)))</f>
        <v>80</v>
      </c>
      <c r="C40" s="574">
        <f t="shared" si="15"/>
        <v>80</v>
      </c>
      <c r="D40" s="613">
        <f t="shared" si="15"/>
        <v>80</v>
      </c>
      <c r="E40" s="623">
        <f t="shared" si="15"/>
        <v>80</v>
      </c>
      <c r="F40" s="575">
        <f t="shared" si="15"/>
        <v>80</v>
      </c>
      <c r="G40" s="574">
        <f t="shared" si="15"/>
        <v>80</v>
      </c>
    </row>
    <row r="41" spans="1:7" ht="16.5" customHeight="1" x14ac:dyDescent="0.25">
      <c r="A41" s="627" t="s">
        <v>29</v>
      </c>
      <c r="B41" s="575">
        <f>IF(AND(B4&lt;3,B11=1),55,0)</f>
        <v>0</v>
      </c>
      <c r="C41" s="574">
        <f>IF(AND(B4&lt;3,C11=1),55,0)</f>
        <v>0</v>
      </c>
      <c r="D41" s="613">
        <f>IF(AND(D4&lt;3,D11=1),55,0)</f>
        <v>0</v>
      </c>
      <c r="E41" s="623">
        <f>IF(AND(D4&lt;3,E11=1),55,0)</f>
        <v>0</v>
      </c>
      <c r="F41" s="575">
        <f>IF(AND(F4&lt;3,F11=1),55,0)</f>
        <v>0</v>
      </c>
      <c r="G41" s="574">
        <f>IF(AND(F4&lt;3,G11=1),55,0)</f>
        <v>0</v>
      </c>
    </row>
    <row r="42" spans="1:7" ht="16.5" customHeight="1" thickBot="1" x14ac:dyDescent="0.3">
      <c r="A42" s="628" t="s">
        <v>30</v>
      </c>
      <c r="B42" s="576">
        <f t="shared" ref="B42:G42" si="16">IF(AND(B4&lt;3,B11=1),98,IF(AND(B4=3,B2=1),92,IF(AND(B4=3,B2=2),100,0)))</f>
        <v>0</v>
      </c>
      <c r="C42" s="578">
        <f t="shared" si="16"/>
        <v>0</v>
      </c>
      <c r="D42" s="614">
        <f t="shared" si="16"/>
        <v>0</v>
      </c>
      <c r="E42" s="577">
        <f t="shared" si="16"/>
        <v>0</v>
      </c>
      <c r="F42" s="576">
        <f t="shared" si="16"/>
        <v>0</v>
      </c>
      <c r="G42" s="578">
        <f t="shared" si="16"/>
        <v>0</v>
      </c>
    </row>
    <row r="43" spans="1:7" ht="16.5" customHeight="1" thickTop="1" thickBot="1" x14ac:dyDescent="0.3">
      <c r="A43" s="629" t="s">
        <v>348</v>
      </c>
      <c r="B43" s="630">
        <f t="shared" ref="B43:G43" si="17">1/B13/B33*3.6</f>
        <v>0.50094553469674008</v>
      </c>
      <c r="C43" s="631">
        <f t="shared" si="17"/>
        <v>0.43080804031405889</v>
      </c>
      <c r="D43" s="632">
        <f t="shared" si="17"/>
        <v>0.50094553469674008</v>
      </c>
      <c r="E43" s="633">
        <f t="shared" si="17"/>
        <v>0.43080804031405889</v>
      </c>
      <c r="F43" s="630">
        <f t="shared" si="17"/>
        <v>0.50094553469674008</v>
      </c>
      <c r="G43" s="631">
        <f t="shared" si="17"/>
        <v>0.43080804031405889</v>
      </c>
    </row>
    <row r="44" spans="1:7" ht="16.5" customHeight="1" thickTop="1" thickBot="1" x14ac:dyDescent="0.3">
      <c r="A44" s="617" t="s">
        <v>31</v>
      </c>
      <c r="B44" s="618"/>
      <c r="C44" s="324"/>
      <c r="D44" s="579"/>
      <c r="F44" s="1"/>
    </row>
    <row r="45" spans="1:7" ht="16.5" customHeight="1" x14ac:dyDescent="0.25">
      <c r="A45" s="615" t="s">
        <v>32</v>
      </c>
      <c r="B45" s="616">
        <v>6</v>
      </c>
      <c r="C45" s="324"/>
      <c r="D45" s="579"/>
      <c r="F45" s="1"/>
    </row>
    <row r="46" spans="1:7" ht="16.5" customHeight="1" thickBot="1" x14ac:dyDescent="0.3">
      <c r="A46" s="617" t="s">
        <v>33</v>
      </c>
      <c r="B46" s="618">
        <v>94</v>
      </c>
      <c r="C46" s="324"/>
      <c r="D46" s="579"/>
      <c r="F46" s="1"/>
    </row>
    <row r="47" spans="1:7" ht="16.5" customHeight="1" x14ac:dyDescent="0.25"/>
  </sheetData>
  <sheetProtection password="CC7C" sheet="1"/>
  <phoneticPr fontId="4" type="noConversion"/>
  <pageMargins left="0.75" right="0.75" top="1" bottom="1" header="0" footer="0"/>
  <pageSetup paperSize="9" orientation="portrait" r:id="rId1"/>
  <headerFooter alignWithMargins="0"/>
  <cellWatches>
    <cellWatch r="C37"/>
  </cellWatche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2:I9"/>
  <sheetViews>
    <sheetView workbookViewId="0">
      <selection activeCell="F16" sqref="F16"/>
    </sheetView>
  </sheetViews>
  <sheetFormatPr defaultRowHeight="13.2" x14ac:dyDescent="0.25"/>
  <sheetData>
    <row r="2" spans="1:9" ht="13.8" thickBot="1" x14ac:dyDescent="0.3"/>
    <row r="3" spans="1:9" x14ac:dyDescent="0.25">
      <c r="A3" s="1284" t="s">
        <v>539</v>
      </c>
      <c r="B3" s="1285">
        <v>16.533953439908139</v>
      </c>
      <c r="C3" s="1285">
        <v>17.033953439908139</v>
      </c>
      <c r="D3" s="1285">
        <v>17.533953439908139</v>
      </c>
      <c r="E3" s="1285">
        <v>18.033953439908139</v>
      </c>
      <c r="F3" s="1285">
        <v>18.533953439908139</v>
      </c>
      <c r="G3" s="1285">
        <v>19.033953439908139</v>
      </c>
      <c r="H3" s="1285">
        <v>19.533953439908139</v>
      </c>
      <c r="I3" s="1286">
        <v>20.033953439908139</v>
      </c>
    </row>
    <row r="4" spans="1:9" x14ac:dyDescent="0.25">
      <c r="A4" s="1" t="s">
        <v>538</v>
      </c>
      <c r="B4" s="1282">
        <v>8089.6864472874831</v>
      </c>
      <c r="C4" s="1282">
        <v>8967.0290896418792</v>
      </c>
      <c r="D4" s="1282">
        <v>9935.9537591585849</v>
      </c>
      <c r="E4" s="1282">
        <v>11011.529212857642</v>
      </c>
      <c r="F4" s="1282">
        <v>12213.086095311704</v>
      </c>
      <c r="G4" s="1282">
        <v>13565.717358863294</v>
      </c>
      <c r="H4" s="1282">
        <v>15102.38088231949</v>
      </c>
      <c r="I4" s="1282">
        <v>16866.865871677972</v>
      </c>
    </row>
    <row r="5" spans="1:9" x14ac:dyDescent="0.25">
      <c r="A5" s="1" t="s">
        <v>537</v>
      </c>
      <c r="B5" s="1282">
        <v>8679.9760413344138</v>
      </c>
      <c r="C5" s="1282">
        <v>9591.1871033665866</v>
      </c>
      <c r="D5" s="1282">
        <v>10595.333816009988</v>
      </c>
      <c r="E5" s="1282">
        <v>11707.609944759168</v>
      </c>
      <c r="F5" s="1282">
        <v>12947.5044420663</v>
      </c>
      <c r="G5" s="1282">
        <v>14340.311863626179</v>
      </c>
      <c r="H5" s="1282">
        <v>15919.248257326386</v>
      </c>
      <c r="I5" s="1282">
        <v>17728.435111744024</v>
      </c>
    </row>
    <row r="6" spans="1:9" x14ac:dyDescent="0.25">
      <c r="A6" s="1" t="s">
        <v>536</v>
      </c>
      <c r="B6" s="1282">
        <v>9519.4275436960743</v>
      </c>
      <c r="C6" s="1282">
        <v>10473.511906991404</v>
      </c>
      <c r="D6" s="1282">
        <v>11522.123195744556</v>
      </c>
      <c r="E6" s="1282">
        <v>12680.617096673657</v>
      </c>
      <c r="F6" s="1282">
        <v>13968.687434488515</v>
      </c>
      <c r="G6" s="1282">
        <v>15411.889414197958</v>
      </c>
      <c r="H6" s="1282">
        <v>17043.772523379441</v>
      </c>
      <c r="I6" s="1282">
        <v>18908.886952386852</v>
      </c>
    </row>
    <row r="7" spans="1:9" x14ac:dyDescent="0.25">
      <c r="A7" s="1" t="s">
        <v>535</v>
      </c>
      <c r="B7" s="1282">
        <v>10972.813911297573</v>
      </c>
      <c r="C7" s="1282">
        <v>11997.863386209185</v>
      </c>
      <c r="D7" s="1282">
        <v>13120.021411492833</v>
      </c>
      <c r="E7" s="1282">
        <v>14354.909411330282</v>
      </c>
      <c r="F7" s="1282">
        <v>15722.557765053305</v>
      </c>
      <c r="G7" s="1282">
        <v>17248.950206540871</v>
      </c>
      <c r="H7" s="1282">
        <v>18968.184814024273</v>
      </c>
      <c r="I7" s="1282">
        <v>20925.517562291971</v>
      </c>
    </row>
    <row r="8" spans="1:9" x14ac:dyDescent="0.25">
      <c r="A8" s="1" t="s">
        <v>533</v>
      </c>
      <c r="B8" s="1281">
        <v>13196.03783901707</v>
      </c>
      <c r="C8" s="1281">
        <v>14324.578956789608</v>
      </c>
      <c r="D8" s="1281">
        <v>15553.933317906825</v>
      </c>
      <c r="E8" s="1281">
        <v>16900.10274357878</v>
      </c>
      <c r="F8" s="1281">
        <v>18383.60017499121</v>
      </c>
      <c r="G8" s="1281">
        <v>20031.024653315686</v>
      </c>
      <c r="H8" s="1281">
        <v>21877.262966931277</v>
      </c>
      <c r="I8" s="1281">
        <v>23968.58704107067</v>
      </c>
    </row>
    <row r="9" spans="1:9" x14ac:dyDescent="0.25">
      <c r="A9" s="1" t="s">
        <v>534</v>
      </c>
      <c r="B9" s="1283">
        <v>16694.341681442314</v>
      </c>
      <c r="C9" s="1283">
        <v>17977.581625089777</v>
      </c>
      <c r="D9" s="1283">
        <v>19367.092669409965</v>
      </c>
      <c r="E9" s="1283">
        <v>20879.427835504161</v>
      </c>
      <c r="F9" s="1283">
        <v>22535.800941170015</v>
      </c>
      <c r="G9" s="1283">
        <v>24363.706522923494</v>
      </c>
      <c r="H9" s="1283">
        <v>26399.181365505647</v>
      </c>
      <c r="I9" s="1255">
        <v>28689.981380575526</v>
      </c>
    </row>
  </sheetData>
  <dataValidations count="4">
    <dataValidation type="decimal" allowBlank="1" showInputMessage="1" showErrorMessage="1" error="Speed out of valid range" sqref="B7:I7">
      <formula1>0</formula1>
      <formula2>2.7/0.5144*(9.81*($C1048571/$C1048567)^(1/3))^0.5</formula2>
    </dataValidation>
    <dataValidation type="decimal" allowBlank="1" showInputMessage="1" showErrorMessage="1" error="Speed out of valid range" sqref="B6:I6">
      <formula1>0</formula1>
      <formula2>2.7/0.5144*(9.81*($C1048571/$C1048567)^(1/3))^0.5</formula2>
    </dataValidation>
    <dataValidation type="decimal" allowBlank="1" showInputMessage="1" showErrorMessage="1" error="Speed out of valid range" sqref="B3:I4">
      <formula1>0</formula1>
      <formula2>2.7/0.5144*(9.81*($C1048570/$C1048566)^(1/3))^0.5</formula2>
    </dataValidation>
    <dataValidation type="decimal" allowBlank="1" showInputMessage="1" showErrorMessage="1" error="Speed out of valid range" sqref="B5:I5">
      <formula1>0</formula1>
      <formula2>2.7/0.5144*(9.81*($C1048571/$C1048567)^(1/3))^0.5</formula2>
    </dataValidation>
  </dataValidation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8">
    <tabColor indexed="13"/>
  </sheetPr>
  <dimension ref="A1:BK185"/>
  <sheetViews>
    <sheetView topLeftCell="A31" zoomScaleNormal="100" workbookViewId="0">
      <selection activeCell="C121" sqref="C121"/>
    </sheetView>
  </sheetViews>
  <sheetFormatPr defaultRowHeight="13.2" x14ac:dyDescent="0.25"/>
  <cols>
    <col min="1" max="1" width="52.44140625" style="9" customWidth="1"/>
    <col min="2" max="5" width="8.77734375" style="594" customWidth="1"/>
    <col min="6" max="10" width="10.77734375" style="592" customWidth="1"/>
    <col min="11" max="11" width="20.5546875" style="592" bestFit="1" customWidth="1"/>
    <col min="12" max="24" width="9.5546875" style="592" bestFit="1" customWidth="1"/>
    <col min="25" max="45" width="9.5546875" style="428" bestFit="1" customWidth="1"/>
    <col min="46" max="51" width="9.5546875" bestFit="1" customWidth="1"/>
  </cols>
  <sheetData>
    <row r="1" spans="1:63" s="663" customFormat="1" ht="29.25" customHeight="1" thickBot="1" x14ac:dyDescent="0.3">
      <c r="A1" s="659" t="s">
        <v>321</v>
      </c>
      <c r="B1" s="953" t="s">
        <v>147</v>
      </c>
      <c r="C1" s="975" t="s">
        <v>329</v>
      </c>
      <c r="D1" s="593" t="s">
        <v>136</v>
      </c>
      <c r="E1" s="759" t="s">
        <v>135</v>
      </c>
      <c r="F1" s="661"/>
      <c r="G1" s="661"/>
      <c r="H1" s="661"/>
      <c r="I1" s="661"/>
      <c r="J1" s="661"/>
      <c r="K1" s="661"/>
      <c r="L1" s="661"/>
      <c r="M1" s="661"/>
      <c r="N1" s="661"/>
      <c r="O1" s="661"/>
      <c r="P1" s="661"/>
      <c r="Q1" s="661"/>
      <c r="R1" s="661"/>
      <c r="S1" s="661"/>
      <c r="T1" s="661"/>
      <c r="U1" s="661"/>
      <c r="V1" s="661"/>
      <c r="W1" s="661"/>
      <c r="X1" s="661"/>
      <c r="Y1" s="662"/>
      <c r="Z1" s="662"/>
      <c r="AA1" s="662"/>
      <c r="AB1" s="662"/>
      <c r="AC1" s="662"/>
      <c r="AD1" s="662"/>
      <c r="AE1" s="662"/>
      <c r="AF1" s="662"/>
      <c r="AG1" s="662"/>
      <c r="AH1" s="662"/>
      <c r="AI1" s="662"/>
      <c r="AJ1" s="662"/>
      <c r="AK1" s="662"/>
      <c r="AL1" s="662"/>
      <c r="AM1" s="662"/>
      <c r="AN1" s="662"/>
      <c r="AO1" s="662"/>
      <c r="AP1" s="662"/>
      <c r="AQ1" s="662"/>
      <c r="AR1" s="662"/>
      <c r="AS1" s="662"/>
    </row>
    <row r="2" spans="1:63" s="663" customFormat="1" ht="16.5" customHeight="1" x14ac:dyDescent="0.25">
      <c r="A2" s="935" t="s">
        <v>397</v>
      </c>
      <c r="B2" s="954" t="s">
        <v>146</v>
      </c>
      <c r="C2" s="976">
        <v>2500</v>
      </c>
      <c r="D2" s="760">
        <f>C2</f>
        <v>2500</v>
      </c>
      <c r="E2" s="761">
        <f>C2</f>
        <v>2500</v>
      </c>
      <c r="F2" s="665"/>
      <c r="G2" s="664"/>
      <c r="H2" s="664"/>
      <c r="I2" s="666"/>
      <c r="J2" s="660"/>
      <c r="K2" s="660"/>
      <c r="L2" s="660"/>
      <c r="M2" s="660"/>
      <c r="N2" s="660"/>
      <c r="O2" s="660"/>
      <c r="P2" s="660"/>
      <c r="Q2" s="660"/>
      <c r="R2" s="660"/>
      <c r="S2" s="660"/>
      <c r="T2" s="660"/>
      <c r="U2" s="660"/>
      <c r="V2" s="660"/>
      <c r="W2" s="660"/>
      <c r="X2" s="660"/>
      <c r="Y2" s="667"/>
      <c r="Z2" s="667"/>
      <c r="AA2" s="667"/>
      <c r="AB2" s="667"/>
      <c r="AC2" s="667"/>
      <c r="AD2" s="667"/>
      <c r="AE2" s="667"/>
      <c r="AF2" s="667"/>
      <c r="AG2" s="667"/>
      <c r="AH2" s="667"/>
      <c r="AI2" s="667"/>
      <c r="AJ2" s="667"/>
      <c r="AK2" s="667"/>
      <c r="AL2" s="667"/>
      <c r="AM2" s="667"/>
      <c r="AN2" s="667"/>
      <c r="AO2" s="667"/>
      <c r="AP2" s="667"/>
      <c r="AQ2" s="667"/>
      <c r="AR2" s="667"/>
      <c r="AS2" s="667"/>
      <c r="AT2" s="668"/>
      <c r="AU2" s="668"/>
      <c r="AV2" s="668"/>
      <c r="AW2" s="668"/>
      <c r="AX2" s="668"/>
      <c r="AY2" s="668"/>
      <c r="AZ2" s="668"/>
      <c r="BA2" s="668"/>
      <c r="BB2" s="668"/>
      <c r="BC2" s="668"/>
      <c r="BD2" s="668"/>
      <c r="BE2" s="668"/>
      <c r="BF2" s="668"/>
      <c r="BG2" s="668"/>
      <c r="BH2" s="668"/>
      <c r="BI2" s="668"/>
      <c r="BJ2" s="668"/>
      <c r="BK2" s="668"/>
    </row>
    <row r="3" spans="1:63" s="663" customFormat="1" ht="16.5" customHeight="1" x14ac:dyDescent="0.25">
      <c r="A3" s="936" t="s">
        <v>398</v>
      </c>
      <c r="B3" s="955"/>
      <c r="C3" s="977">
        <v>0</v>
      </c>
      <c r="D3" s="796">
        <v>0</v>
      </c>
      <c r="E3" s="911">
        <v>0</v>
      </c>
      <c r="F3" s="665"/>
      <c r="G3" s="664"/>
      <c r="H3" s="664"/>
      <c r="I3" s="666"/>
      <c r="J3" s="660"/>
      <c r="K3" s="660"/>
      <c r="L3" s="660"/>
      <c r="M3" s="660"/>
      <c r="N3" s="660"/>
      <c r="O3" s="660"/>
      <c r="P3" s="660"/>
      <c r="Q3" s="660"/>
      <c r="R3" s="660"/>
      <c r="S3" s="660"/>
      <c r="T3" s="660"/>
      <c r="U3" s="660"/>
      <c r="V3" s="660"/>
      <c r="W3" s="660"/>
      <c r="X3" s="660"/>
      <c r="Y3" s="667"/>
      <c r="Z3" s="667"/>
      <c r="AA3" s="667"/>
      <c r="AB3" s="667"/>
      <c r="AC3" s="667"/>
      <c r="AD3" s="667"/>
      <c r="AE3" s="667"/>
      <c r="AF3" s="667"/>
      <c r="AG3" s="667"/>
      <c r="AH3" s="667"/>
      <c r="AI3" s="667"/>
      <c r="AJ3" s="667"/>
      <c r="AK3" s="667"/>
      <c r="AL3" s="667"/>
      <c r="AM3" s="667"/>
      <c r="AN3" s="667"/>
      <c r="AO3" s="667"/>
      <c r="AP3" s="667"/>
      <c r="AQ3" s="667"/>
      <c r="AR3" s="667"/>
      <c r="AS3" s="667"/>
      <c r="AT3" s="668"/>
      <c r="AU3" s="668"/>
      <c r="AV3" s="668"/>
      <c r="AW3" s="668"/>
      <c r="AX3" s="668"/>
      <c r="AY3" s="668"/>
      <c r="AZ3" s="668"/>
      <c r="BA3" s="668"/>
      <c r="BB3" s="668"/>
      <c r="BC3" s="668"/>
      <c r="BD3" s="668"/>
      <c r="BE3" s="668"/>
      <c r="BF3" s="668"/>
      <c r="BG3" s="668"/>
      <c r="BH3" s="668"/>
      <c r="BI3" s="668"/>
      <c r="BJ3" s="668"/>
      <c r="BK3" s="668"/>
    </row>
    <row r="4" spans="1:63" s="663" customFormat="1" ht="36.75" customHeight="1" x14ac:dyDescent="0.25">
      <c r="A4" s="936" t="s">
        <v>399</v>
      </c>
      <c r="B4" s="955" t="s">
        <v>156</v>
      </c>
      <c r="C4" s="1021">
        <f>IF(C2&lt;2900,1,IF(C2&gt;14000,4,IF(AND(C3=1,C2&lt;5301),2,IF(C2&gt;3500,3,2))))</f>
        <v>1</v>
      </c>
      <c r="D4" s="1022">
        <f t="shared" ref="D4:E4" si="0">IF(D2&lt;2900,1,IF(D2&gt;14000,4,IF(AND(D3=1,D2&lt;5301),2,IF(D2&gt;3500,3,2))))</f>
        <v>1</v>
      </c>
      <c r="E4" s="1023">
        <f t="shared" si="0"/>
        <v>1</v>
      </c>
      <c r="F4" s="670"/>
      <c r="G4" s="670"/>
      <c r="H4" s="670"/>
      <c r="I4" s="669"/>
      <c r="J4" s="671"/>
      <c r="K4" s="671"/>
      <c r="L4" s="671"/>
      <c r="M4" s="671"/>
      <c r="N4" s="671"/>
      <c r="O4" s="671"/>
      <c r="P4" s="671"/>
      <c r="Q4" s="671"/>
      <c r="R4" s="671"/>
      <c r="S4" s="671"/>
      <c r="T4" s="671"/>
      <c r="U4" s="671"/>
      <c r="V4" s="671"/>
      <c r="W4" s="671"/>
      <c r="X4" s="671"/>
      <c r="Y4" s="672"/>
      <c r="Z4" s="672"/>
      <c r="AA4" s="672"/>
      <c r="AB4" s="672"/>
      <c r="AC4" s="672"/>
      <c r="AD4" s="672"/>
      <c r="AE4" s="672"/>
      <c r="AF4" s="672"/>
      <c r="AG4" s="672"/>
      <c r="AH4" s="672"/>
      <c r="AI4" s="672"/>
      <c r="AJ4" s="672"/>
      <c r="AK4" s="672"/>
      <c r="AL4" s="672"/>
      <c r="AM4" s="672"/>
      <c r="AN4" s="672"/>
      <c r="AO4" s="672"/>
      <c r="AP4" s="672"/>
      <c r="AQ4" s="672"/>
      <c r="AR4" s="672"/>
      <c r="AS4" s="672"/>
      <c r="AT4" s="673"/>
      <c r="AU4" s="673"/>
      <c r="AV4" s="673"/>
      <c r="AW4" s="673"/>
      <c r="AX4" s="673"/>
      <c r="AY4" s="673"/>
      <c r="AZ4" s="673"/>
      <c r="BA4" s="673"/>
      <c r="BB4" s="673"/>
      <c r="BC4" s="673"/>
      <c r="BD4" s="673"/>
      <c r="BE4" s="673"/>
      <c r="BF4" s="673"/>
      <c r="BG4" s="673"/>
      <c r="BH4" s="673"/>
      <c r="BI4" s="673"/>
      <c r="BJ4" s="673"/>
      <c r="BK4" s="673"/>
    </row>
    <row r="5" spans="1:63" s="663" customFormat="1" ht="16.5" customHeight="1" x14ac:dyDescent="0.25">
      <c r="A5" s="937" t="s">
        <v>400</v>
      </c>
      <c r="B5" s="956" t="s">
        <v>158</v>
      </c>
      <c r="C5" s="978">
        <v>0</v>
      </c>
      <c r="D5" s="912">
        <v>0</v>
      </c>
      <c r="E5" s="913">
        <v>0</v>
      </c>
      <c r="F5" s="670"/>
      <c r="G5" s="670"/>
      <c r="H5" s="670"/>
      <c r="I5" s="669"/>
      <c r="J5" s="671"/>
      <c r="K5" s="671"/>
      <c r="L5" s="671"/>
      <c r="M5" s="671"/>
      <c r="N5" s="671"/>
      <c r="O5" s="671"/>
      <c r="P5" s="671"/>
      <c r="Q5" s="671"/>
      <c r="R5" s="671"/>
      <c r="S5" s="671"/>
      <c r="T5" s="671"/>
      <c r="U5" s="671"/>
      <c r="V5" s="671"/>
      <c r="W5" s="671"/>
      <c r="X5" s="671"/>
      <c r="Y5" s="672"/>
      <c r="Z5" s="672"/>
      <c r="AA5" s="672"/>
      <c r="AB5" s="672"/>
      <c r="AC5" s="672"/>
      <c r="AD5" s="672"/>
      <c r="AE5" s="672"/>
      <c r="AF5" s="672"/>
      <c r="AG5" s="672"/>
      <c r="AH5" s="672"/>
      <c r="AI5" s="672"/>
      <c r="AJ5" s="672"/>
      <c r="AK5" s="672"/>
      <c r="AL5" s="672"/>
      <c r="AM5" s="672"/>
      <c r="AN5" s="672"/>
      <c r="AO5" s="672"/>
      <c r="AP5" s="672"/>
      <c r="AQ5" s="672"/>
      <c r="AR5" s="672"/>
      <c r="AS5" s="672"/>
      <c r="AT5" s="673"/>
      <c r="AU5" s="673"/>
      <c r="AV5" s="673"/>
      <c r="AW5" s="673"/>
      <c r="AX5" s="673"/>
      <c r="AY5" s="673"/>
      <c r="AZ5" s="673"/>
      <c r="BA5" s="673"/>
      <c r="BB5" s="673"/>
      <c r="BC5" s="673"/>
      <c r="BD5" s="673"/>
      <c r="BE5" s="673"/>
      <c r="BF5" s="673"/>
      <c r="BG5" s="673"/>
      <c r="BH5" s="673"/>
      <c r="BI5" s="673"/>
      <c r="BJ5" s="673"/>
      <c r="BK5" s="673"/>
    </row>
    <row r="6" spans="1:63" s="663" customFormat="1" ht="16.5" customHeight="1" x14ac:dyDescent="0.25">
      <c r="A6" s="937" t="s">
        <v>401</v>
      </c>
      <c r="B6" s="955" t="s">
        <v>148</v>
      </c>
      <c r="C6" s="979">
        <f>(1+C5/100)*IF(C4=1,11.4*C2^0.36,IF(C4=2,0.0367*C2+97.08,IF(C4=3,11.99*C2^0.358,0.00658*C2+260.94)))</f>
        <v>190.61771291669066</v>
      </c>
      <c r="D6" s="674">
        <f>(1+D5/100)*IF(D4=1,11.4*D2^0.36,IF(D4=2,0.0367*D2+97.08,IF(D4=3,11.99*D2^0.358,0.00658*D2+260.94)))</f>
        <v>190.61771291669066</v>
      </c>
      <c r="E6" s="675">
        <f>(1+E5/100)*IF(E4=1,11.4*E2^0.36,IF(E4=2,0.0367*E2+97.08,IF(E4=3,11.99*E2^0.358,0.00658*E2+260.94)))</f>
        <v>190.61771291669066</v>
      </c>
      <c r="F6" s="664"/>
      <c r="G6" s="664"/>
      <c r="H6" s="664"/>
      <c r="I6" s="664"/>
      <c r="J6" s="676"/>
      <c r="K6" s="676"/>
      <c r="L6" s="676"/>
      <c r="M6" s="676"/>
      <c r="N6" s="676"/>
      <c r="O6" s="676"/>
      <c r="P6" s="676"/>
      <c r="Q6" s="676"/>
      <c r="R6" s="676"/>
      <c r="S6" s="676"/>
      <c r="T6" s="676"/>
      <c r="U6" s="676"/>
      <c r="V6" s="676"/>
      <c r="W6" s="676"/>
      <c r="X6" s="676"/>
      <c r="Y6" s="677"/>
      <c r="Z6" s="677"/>
      <c r="AA6" s="677"/>
      <c r="AB6" s="677"/>
      <c r="AC6" s="677"/>
      <c r="AD6" s="677"/>
      <c r="AE6" s="677"/>
      <c r="AF6" s="677"/>
      <c r="AG6" s="677"/>
      <c r="AH6" s="677"/>
      <c r="AI6" s="677"/>
      <c r="AJ6" s="677"/>
      <c r="AK6" s="677"/>
      <c r="AL6" s="677"/>
      <c r="AM6" s="677"/>
      <c r="AN6" s="677"/>
      <c r="AO6" s="677"/>
      <c r="AP6" s="677"/>
      <c r="AQ6" s="677"/>
      <c r="AR6" s="677"/>
      <c r="AS6" s="677"/>
      <c r="AT6" s="678"/>
      <c r="AU6" s="678"/>
      <c r="AV6" s="678"/>
      <c r="AW6" s="678"/>
      <c r="AX6" s="678"/>
      <c r="AY6" s="678"/>
      <c r="AZ6" s="678"/>
      <c r="BA6" s="678"/>
      <c r="BB6" s="678"/>
      <c r="BC6" s="678"/>
      <c r="BD6" s="678"/>
      <c r="BE6" s="678"/>
      <c r="BF6" s="678"/>
      <c r="BG6" s="678"/>
      <c r="BH6" s="678"/>
      <c r="BI6" s="678"/>
      <c r="BJ6" s="678"/>
      <c r="BK6" s="678"/>
    </row>
    <row r="7" spans="1:63" s="663" customFormat="1" ht="16.5" customHeight="1" x14ac:dyDescent="0.25">
      <c r="A7" s="937" t="s">
        <v>402</v>
      </c>
      <c r="B7" s="955" t="s">
        <v>148</v>
      </c>
      <c r="C7" s="979">
        <f>C6*1.01</f>
        <v>192.52389004585757</v>
      </c>
      <c r="D7" s="674">
        <f>D6*1.01</f>
        <v>192.52389004585757</v>
      </c>
      <c r="E7" s="675">
        <f>E6*1.01</f>
        <v>192.52389004585757</v>
      </c>
      <c r="F7" s="679"/>
      <c r="G7" s="679"/>
      <c r="H7" s="679"/>
      <c r="I7" s="680"/>
      <c r="J7" s="661"/>
      <c r="K7" s="661"/>
      <c r="L7" s="661"/>
      <c r="M7" s="661"/>
      <c r="N7" s="661"/>
      <c r="O7" s="661"/>
      <c r="P7" s="661"/>
      <c r="Q7" s="661"/>
      <c r="R7" s="661"/>
      <c r="S7" s="661"/>
      <c r="T7" s="661"/>
      <c r="U7" s="661"/>
      <c r="V7" s="661"/>
      <c r="W7" s="661"/>
      <c r="X7" s="661"/>
      <c r="Y7" s="662"/>
      <c r="Z7" s="662"/>
      <c r="AA7" s="662"/>
      <c r="AB7" s="662"/>
      <c r="AC7" s="662"/>
      <c r="AD7" s="662"/>
      <c r="AE7" s="662"/>
      <c r="AF7" s="662"/>
      <c r="AG7" s="662"/>
      <c r="AH7" s="662"/>
      <c r="AI7" s="662"/>
      <c r="AJ7" s="662"/>
      <c r="AK7" s="662"/>
      <c r="AL7" s="662"/>
      <c r="AM7" s="662"/>
      <c r="AN7" s="662"/>
      <c r="AO7" s="662"/>
      <c r="AP7" s="662"/>
      <c r="AQ7" s="662"/>
      <c r="AR7" s="662"/>
      <c r="AS7" s="662"/>
    </row>
    <row r="8" spans="1:63" s="663" customFormat="1" ht="16.5" customHeight="1" x14ac:dyDescent="0.25">
      <c r="A8" s="937" t="s">
        <v>403</v>
      </c>
      <c r="B8" s="955" t="s">
        <v>148</v>
      </c>
      <c r="C8" s="979">
        <f>1.032*C6+5.33</f>
        <v>202.04747973002478</v>
      </c>
      <c r="D8" s="674">
        <f>1.032*D6+5.33</f>
        <v>202.04747973002478</v>
      </c>
      <c r="E8" s="675">
        <f>1.032*E6+5.33</f>
        <v>202.04747973002478</v>
      </c>
      <c r="F8" s="664"/>
      <c r="G8" s="664"/>
      <c r="H8" s="664"/>
      <c r="I8" s="664"/>
      <c r="J8" s="676"/>
      <c r="K8" s="676"/>
      <c r="L8" s="676"/>
      <c r="M8" s="676"/>
      <c r="N8" s="676"/>
      <c r="O8" s="676"/>
      <c r="P8" s="676"/>
      <c r="Q8" s="676"/>
      <c r="R8" s="676"/>
      <c r="S8" s="676"/>
      <c r="T8" s="676"/>
      <c r="U8" s="676"/>
      <c r="V8" s="676"/>
      <c r="W8" s="676"/>
      <c r="X8" s="676"/>
      <c r="Y8" s="677"/>
      <c r="Z8" s="677"/>
      <c r="AA8" s="677"/>
      <c r="AB8" s="677"/>
      <c r="AC8" s="677"/>
      <c r="AD8" s="677"/>
      <c r="AE8" s="677"/>
      <c r="AF8" s="677"/>
      <c r="AG8" s="677"/>
      <c r="AH8" s="677"/>
      <c r="AI8" s="677"/>
      <c r="AJ8" s="677"/>
      <c r="AK8" s="677"/>
      <c r="AL8" s="677"/>
      <c r="AM8" s="677"/>
      <c r="AN8" s="677"/>
      <c r="AO8" s="677"/>
      <c r="AP8" s="677"/>
      <c r="AQ8" s="677"/>
      <c r="AR8" s="677"/>
      <c r="AS8" s="677"/>
      <c r="AT8" s="678"/>
      <c r="AU8" s="678"/>
      <c r="AV8" s="678"/>
      <c r="AW8" s="678"/>
      <c r="AX8" s="678"/>
      <c r="AY8" s="678"/>
    </row>
    <row r="9" spans="1:63" s="663" customFormat="1" ht="16.5" customHeight="1" x14ac:dyDescent="0.25">
      <c r="A9" s="937" t="s">
        <v>404</v>
      </c>
      <c r="B9" s="955" t="s">
        <v>148</v>
      </c>
      <c r="C9" s="979">
        <f>IF(C4=1,3.31*C2^0.28,IF(C4=2,32.2,IF(C4=3,MIN(49,4.31*C2^0.257),0.00151*C2+30.14)))</f>
        <v>29.597238777319795</v>
      </c>
      <c r="D9" s="657">
        <f>IF(D4=1,3.31*D2^0.28,IF(D4=2,32.2,IF(D4=3,MIN(49,4.31*D2^0.257),0.00151*D2+30.14)))</f>
        <v>29.597238777319795</v>
      </c>
      <c r="E9" s="658">
        <f>IF(E4=1,3.31*E2^0.28,IF(E4=2,32.2,IF(E4=3,MIN(49,4.31*E2^0.257),0.00151*E2+30.14)))</f>
        <v>29.597238777319795</v>
      </c>
      <c r="F9" s="664"/>
      <c r="G9" s="664"/>
      <c r="H9" s="664"/>
      <c r="I9" s="664"/>
      <c r="J9" s="676"/>
      <c r="K9" s="676"/>
      <c r="L9" s="676"/>
      <c r="M9" s="676"/>
      <c r="N9" s="676"/>
      <c r="O9" s="676"/>
      <c r="P9" s="676"/>
      <c r="Q9" s="676"/>
      <c r="R9" s="676"/>
      <c r="S9" s="676"/>
      <c r="T9" s="676"/>
      <c r="U9" s="676"/>
      <c r="V9" s="676"/>
      <c r="W9" s="676"/>
      <c r="X9" s="676"/>
      <c r="Y9" s="677"/>
      <c r="Z9" s="677"/>
      <c r="AA9" s="677"/>
      <c r="AB9" s="677"/>
      <c r="AC9" s="677"/>
      <c r="AD9" s="677"/>
      <c r="AE9" s="677"/>
      <c r="AF9" s="677"/>
      <c r="AG9" s="677"/>
      <c r="AH9" s="677"/>
      <c r="AI9" s="677"/>
      <c r="AJ9" s="677"/>
      <c r="AK9" s="677"/>
      <c r="AL9" s="677"/>
      <c r="AM9" s="677"/>
      <c r="AN9" s="677"/>
      <c r="AO9" s="677"/>
      <c r="AP9" s="677"/>
      <c r="AQ9" s="677"/>
      <c r="AR9" s="677"/>
      <c r="AS9" s="677"/>
      <c r="AT9" s="678"/>
      <c r="AU9" s="678"/>
      <c r="AV9" s="678"/>
      <c r="AW9" s="678"/>
      <c r="AX9" s="678"/>
      <c r="AY9" s="678"/>
    </row>
    <row r="10" spans="1:63" s="663" customFormat="1" ht="16.5" customHeight="1" x14ac:dyDescent="0.25">
      <c r="A10" s="937" t="s">
        <v>405</v>
      </c>
      <c r="B10" s="955" t="s">
        <v>148</v>
      </c>
      <c r="C10" s="979">
        <f>IF(C4=1,0.815*C2^0.385,IF(C4=2,0.0023*C2+10.74,IF(C4=3,MIN(29.8,13.9+0.0014*C2),30.2)))</f>
        <v>16.571602678190644</v>
      </c>
      <c r="D10" s="793">
        <f>IF(D4=1,0.815*D2^0.385,IF(D4=2,0.0023*D2+10.74,IF(D4=3,MIN(29.8,13.9+0.0014*D2),30.2)))</f>
        <v>16.571602678190644</v>
      </c>
      <c r="E10" s="794">
        <f>IF(E4=1,0.815*E2^0.385,IF(E4=2,0.0023*E2+10.74,IF(E4=3,MIN(29.8,13.9+0.0014*E2),30.2)))</f>
        <v>16.571602678190644</v>
      </c>
      <c r="F10" s="664"/>
      <c r="G10" s="664"/>
      <c r="H10" s="664"/>
      <c r="I10" s="664"/>
      <c r="J10" s="676"/>
      <c r="K10" s="676"/>
      <c r="L10" s="676"/>
      <c r="M10" s="676"/>
      <c r="N10" s="676"/>
      <c r="O10" s="676"/>
      <c r="P10" s="676"/>
      <c r="Q10" s="676"/>
      <c r="R10" s="676"/>
      <c r="S10" s="676"/>
      <c r="T10" s="676"/>
      <c r="U10" s="676"/>
      <c r="V10" s="676"/>
      <c r="W10" s="676"/>
      <c r="X10" s="676"/>
      <c r="Y10" s="677"/>
      <c r="Z10" s="677"/>
      <c r="AA10" s="677"/>
      <c r="AB10" s="677"/>
      <c r="AC10" s="677"/>
      <c r="AD10" s="677"/>
      <c r="AE10" s="677"/>
      <c r="AF10" s="677"/>
      <c r="AG10" s="677"/>
      <c r="AH10" s="677"/>
      <c r="AI10" s="677"/>
      <c r="AJ10" s="677"/>
      <c r="AK10" s="677"/>
      <c r="AL10" s="677"/>
      <c r="AM10" s="677"/>
      <c r="AN10" s="677"/>
      <c r="AO10" s="677"/>
      <c r="AP10" s="677"/>
      <c r="AQ10" s="677"/>
      <c r="AR10" s="677"/>
      <c r="AS10" s="677"/>
      <c r="AT10" s="678"/>
      <c r="AU10" s="678"/>
      <c r="AV10" s="678"/>
      <c r="AW10" s="678"/>
      <c r="AX10" s="678"/>
      <c r="AY10" s="678"/>
    </row>
    <row r="11" spans="1:63" s="663" customFormat="1" ht="16.5" customHeight="1" x14ac:dyDescent="0.25">
      <c r="A11" s="937" t="s">
        <v>406</v>
      </c>
      <c r="B11" s="955" t="s">
        <v>148</v>
      </c>
      <c r="C11" s="979">
        <f>IF(C4&lt;3,MIN(C12,12,1.188*C2^0.279),4.83*C2^0.11)</f>
        <v>10.540026506617071</v>
      </c>
      <c r="D11" s="793">
        <f>IF(D4&lt;3,MIN(D12,12,1.188*D2^0.279),4.83*D2^0.11)</f>
        <v>10.540026506617071</v>
      </c>
      <c r="E11" s="794">
        <f>IF(E4&lt;3,MIN(E12,12,1.188*E2^0.279),4.83*E2^0.11)</f>
        <v>10.540026506617071</v>
      </c>
      <c r="F11" s="679"/>
      <c r="G11" s="679"/>
      <c r="H11" s="679"/>
      <c r="I11" s="664"/>
      <c r="J11" s="676"/>
      <c r="K11" s="676"/>
      <c r="L11" s="676"/>
      <c r="M11" s="676"/>
      <c r="N11" s="676"/>
      <c r="O11" s="676"/>
      <c r="P11" s="676"/>
      <c r="Q11" s="676"/>
      <c r="R11" s="676"/>
      <c r="S11" s="676"/>
      <c r="T11" s="676"/>
      <c r="U11" s="676"/>
      <c r="V11" s="676"/>
      <c r="W11" s="676"/>
      <c r="X11" s="676"/>
      <c r="Y11" s="677"/>
      <c r="Z11" s="677"/>
      <c r="AA11" s="677"/>
      <c r="AB11" s="677"/>
      <c r="AC11" s="677"/>
      <c r="AD11" s="677"/>
      <c r="AE11" s="677"/>
      <c r="AF11" s="677"/>
      <c r="AG11" s="677"/>
      <c r="AH11" s="677"/>
      <c r="AI11" s="677"/>
      <c r="AJ11" s="677"/>
      <c r="AK11" s="677"/>
      <c r="AL11" s="677"/>
      <c r="AM11" s="677"/>
      <c r="AN11" s="677"/>
      <c r="AO11" s="677"/>
      <c r="AP11" s="677"/>
      <c r="AQ11" s="677"/>
      <c r="AR11" s="677"/>
      <c r="AS11" s="677"/>
      <c r="AT11" s="678"/>
      <c r="AU11" s="678"/>
      <c r="AV11" s="678"/>
      <c r="AW11" s="678"/>
      <c r="AX11" s="678"/>
      <c r="AY11" s="678"/>
    </row>
    <row r="12" spans="1:63" s="663" customFormat="1" ht="16.5" customHeight="1" x14ac:dyDescent="0.25">
      <c r="A12" s="937" t="s">
        <v>407</v>
      </c>
      <c r="B12" s="955" t="s">
        <v>148</v>
      </c>
      <c r="C12" s="979">
        <f>IF(C4=1,0.761*C2^0.345,IF(C4=2,MIN(13.5,0.00103*C2+8.4),IF(C4=3,MIN(15.6,11.05+0.0004*C2),15.6)))</f>
        <v>11.315505492390072</v>
      </c>
      <c r="D12" s="756">
        <f>IF(D4=1,0.761*D2^0.345,IF(D4=2,MIN(13.5,0.00103*D2+8.4),IF(D4=3,MIN(15.6,11.05+0.0004*D2),15.6)))</f>
        <v>11.315505492390072</v>
      </c>
      <c r="E12" s="776">
        <f>IF(E4=1,0.761*E2^0.345,IF(E4=2,MIN(13.5,0.00103*E2+8.4),IF(E4=3,MIN(15.6,11.05+0.0004*E2),15.6)))</f>
        <v>11.315505492390072</v>
      </c>
      <c r="F12" s="680"/>
      <c r="G12" s="680"/>
      <c r="H12" s="680"/>
      <c r="I12" s="664"/>
      <c r="J12" s="676"/>
      <c r="K12" s="676"/>
      <c r="L12" s="676"/>
      <c r="M12" s="676"/>
      <c r="N12" s="676"/>
      <c r="O12" s="676"/>
      <c r="P12" s="676"/>
      <c r="Q12" s="676"/>
      <c r="R12" s="676"/>
      <c r="S12" s="676"/>
      <c r="T12" s="676"/>
      <c r="U12" s="676"/>
      <c r="V12" s="676"/>
      <c r="W12" s="676"/>
      <c r="X12" s="676"/>
      <c r="Y12" s="677"/>
      <c r="Z12" s="677"/>
      <c r="AA12" s="677"/>
      <c r="AB12" s="677"/>
      <c r="AC12" s="677"/>
      <c r="AD12" s="677"/>
      <c r="AE12" s="677"/>
      <c r="AF12" s="677"/>
      <c r="AG12" s="677"/>
      <c r="AH12" s="677"/>
      <c r="AI12" s="677"/>
      <c r="AJ12" s="677"/>
      <c r="AK12" s="677"/>
      <c r="AL12" s="677"/>
      <c r="AM12" s="677"/>
      <c r="AN12" s="677"/>
      <c r="AO12" s="677"/>
      <c r="AP12" s="677"/>
      <c r="AQ12" s="677"/>
      <c r="AR12" s="677"/>
      <c r="AS12" s="677"/>
      <c r="AT12" s="678"/>
      <c r="AU12" s="678"/>
      <c r="AV12" s="678"/>
      <c r="AW12" s="678"/>
      <c r="AX12" s="678"/>
      <c r="AY12" s="678"/>
    </row>
    <row r="13" spans="1:63" s="663" customFormat="1" ht="16.5" customHeight="1" x14ac:dyDescent="0.25">
      <c r="A13" s="937" t="s">
        <v>408</v>
      </c>
      <c r="B13" s="955" t="s">
        <v>148</v>
      </c>
      <c r="C13" s="979">
        <f>C12-C11</f>
        <v>0.77547898577300067</v>
      </c>
      <c r="D13" s="674">
        <f>D12-D11</f>
        <v>0.77547898577300067</v>
      </c>
      <c r="E13" s="675">
        <f>E12-E11</f>
        <v>0.77547898577300067</v>
      </c>
      <c r="F13" s="680"/>
      <c r="G13" s="680"/>
      <c r="H13" s="680"/>
      <c r="I13" s="664"/>
      <c r="J13" s="676"/>
      <c r="K13" s="676"/>
      <c r="L13" s="676"/>
      <c r="M13" s="676"/>
      <c r="N13" s="676"/>
      <c r="O13" s="676"/>
      <c r="P13" s="676"/>
      <c r="Q13" s="676"/>
      <c r="R13" s="676"/>
      <c r="S13" s="676"/>
      <c r="T13" s="676"/>
      <c r="U13" s="676"/>
      <c r="V13" s="676"/>
      <c r="W13" s="676"/>
      <c r="X13" s="676"/>
      <c r="Y13" s="677"/>
      <c r="Z13" s="677"/>
      <c r="AA13" s="677"/>
      <c r="AB13" s="677"/>
      <c r="AC13" s="677"/>
      <c r="AD13" s="677"/>
      <c r="AE13" s="677"/>
      <c r="AF13" s="677"/>
      <c r="AG13" s="677"/>
      <c r="AH13" s="677"/>
      <c r="AI13" s="677"/>
      <c r="AJ13" s="677"/>
      <c r="AK13" s="677"/>
      <c r="AL13" s="677"/>
      <c r="AM13" s="677"/>
      <c r="AN13" s="677"/>
      <c r="AO13" s="677"/>
      <c r="AP13" s="677"/>
      <c r="AQ13" s="677"/>
      <c r="AR13" s="677"/>
      <c r="AS13" s="677"/>
      <c r="AT13" s="678"/>
      <c r="AU13" s="678"/>
      <c r="AV13" s="678"/>
      <c r="AW13" s="678"/>
      <c r="AX13" s="678"/>
      <c r="AY13" s="678"/>
    </row>
    <row r="14" spans="1:63" s="663" customFormat="1" ht="16.5" customHeight="1" x14ac:dyDescent="0.25">
      <c r="A14" s="937" t="s">
        <v>507</v>
      </c>
      <c r="B14" s="955" t="s">
        <v>158</v>
      </c>
      <c r="C14" s="980">
        <f>C15/C16*100</f>
        <v>88.395640624003732</v>
      </c>
      <c r="D14" s="682">
        <f>D15/D16*100</f>
        <v>88.395640624003732</v>
      </c>
      <c r="E14" s="683">
        <f>E15/E16*100</f>
        <v>88.395640624003732</v>
      </c>
      <c r="F14" s="680"/>
      <c r="G14" s="680"/>
      <c r="H14" s="680"/>
      <c r="I14" s="664"/>
      <c r="J14" s="676"/>
      <c r="K14" s="676"/>
      <c r="L14" s="676"/>
      <c r="M14" s="676"/>
      <c r="N14" s="676"/>
      <c r="O14" s="676"/>
      <c r="P14" s="676"/>
      <c r="Q14" s="676"/>
      <c r="R14" s="676"/>
      <c r="S14" s="676"/>
      <c r="T14" s="676"/>
      <c r="U14" s="676"/>
      <c r="V14" s="676"/>
      <c r="W14" s="676"/>
      <c r="X14" s="676"/>
      <c r="Y14" s="677"/>
      <c r="Z14" s="677"/>
      <c r="AA14" s="677"/>
      <c r="AB14" s="677"/>
      <c r="AC14" s="677"/>
      <c r="AD14" s="677"/>
      <c r="AE14" s="677"/>
      <c r="AF14" s="677"/>
      <c r="AG14" s="677"/>
      <c r="AH14" s="677"/>
      <c r="AI14" s="677"/>
      <c r="AJ14" s="677"/>
      <c r="AK14" s="677"/>
      <c r="AL14" s="677"/>
      <c r="AM14" s="677"/>
      <c r="AN14" s="677"/>
      <c r="AO14" s="677"/>
      <c r="AP14" s="677"/>
      <c r="AQ14" s="677"/>
      <c r="AR14" s="677"/>
      <c r="AS14" s="677"/>
      <c r="AT14" s="678"/>
      <c r="AU14" s="678"/>
      <c r="AV14" s="678"/>
      <c r="AW14" s="678"/>
      <c r="AX14" s="678"/>
      <c r="AY14" s="678"/>
    </row>
    <row r="15" spans="1:63" s="663" customFormat="1" ht="16.5" customHeight="1" x14ac:dyDescent="0.25">
      <c r="A15" s="937" t="s">
        <v>409</v>
      </c>
      <c r="B15" s="955" t="s">
        <v>149</v>
      </c>
      <c r="C15" s="980">
        <f>C16-(C12-C11)*C6*C9*C33*1.025</f>
        <v>29021.973817594717</v>
      </c>
      <c r="D15" s="682">
        <f>D16-(D12-D11)*D6*D9*D33*1.025</f>
        <v>29021.973817594717</v>
      </c>
      <c r="E15" s="683">
        <f>E16-(E12-E11)*E6*E9*E33*1.025</f>
        <v>29021.973817594717</v>
      </c>
      <c r="F15" s="680"/>
      <c r="G15" s="680"/>
      <c r="H15" s="680"/>
      <c r="I15" s="684"/>
      <c r="J15" s="685"/>
      <c r="K15" s="685"/>
      <c r="L15" s="685"/>
      <c r="M15" s="685"/>
      <c r="N15" s="685"/>
      <c r="O15" s="685"/>
      <c r="P15" s="685"/>
      <c r="Q15" s="685"/>
      <c r="R15" s="685"/>
      <c r="S15" s="685"/>
      <c r="T15" s="685"/>
      <c r="U15" s="685"/>
      <c r="V15" s="685"/>
      <c r="W15" s="685"/>
      <c r="X15" s="685"/>
      <c r="Y15" s="686"/>
      <c r="Z15" s="686"/>
      <c r="AA15" s="686"/>
      <c r="AB15" s="686"/>
      <c r="AC15" s="686"/>
      <c r="AD15" s="686"/>
      <c r="AE15" s="686"/>
      <c r="AF15" s="686"/>
      <c r="AG15" s="686"/>
      <c r="AH15" s="686"/>
      <c r="AI15" s="686"/>
      <c r="AJ15" s="686"/>
      <c r="AK15" s="686"/>
      <c r="AL15" s="686"/>
      <c r="AM15" s="686"/>
      <c r="AN15" s="686"/>
      <c r="AO15" s="686"/>
      <c r="AP15" s="686"/>
      <c r="AQ15" s="686"/>
      <c r="AR15" s="686"/>
      <c r="AS15" s="686"/>
      <c r="AT15" s="687"/>
      <c r="AU15" s="687"/>
      <c r="AV15" s="687"/>
      <c r="AW15" s="687"/>
      <c r="AX15" s="687"/>
      <c r="AY15" s="687"/>
    </row>
    <row r="16" spans="1:63" s="663" customFormat="1" ht="16.5" customHeight="1" x14ac:dyDescent="0.25">
      <c r="A16" s="937" t="s">
        <v>410</v>
      </c>
      <c r="B16" s="955" t="s">
        <v>149</v>
      </c>
      <c r="C16" s="980">
        <f>C18*C2</f>
        <v>32831.906203430844</v>
      </c>
      <c r="D16" s="682">
        <f>D18*D2</f>
        <v>32831.906203430844</v>
      </c>
      <c r="E16" s="683">
        <f>E18*E2</f>
        <v>32831.906203430844</v>
      </c>
      <c r="F16" s="680"/>
      <c r="G16" s="680"/>
      <c r="H16" s="680"/>
      <c r="I16" s="684"/>
      <c r="J16" s="685"/>
      <c r="K16" s="685"/>
      <c r="L16" s="685"/>
      <c r="M16" s="685"/>
      <c r="N16" s="685"/>
      <c r="O16" s="685"/>
      <c r="P16" s="685"/>
      <c r="Q16" s="685"/>
      <c r="R16" s="685"/>
      <c r="S16" s="685"/>
      <c r="T16" s="685"/>
      <c r="U16" s="685"/>
      <c r="V16" s="685"/>
      <c r="W16" s="685"/>
      <c r="X16" s="685"/>
      <c r="Y16" s="686"/>
      <c r="Z16" s="686"/>
      <c r="AA16" s="686"/>
      <c r="AB16" s="686"/>
      <c r="AC16" s="686"/>
      <c r="AD16" s="686"/>
      <c r="AE16" s="686"/>
      <c r="AF16" s="686"/>
      <c r="AG16" s="686"/>
      <c r="AH16" s="686"/>
      <c r="AI16" s="686"/>
      <c r="AJ16" s="686"/>
      <c r="AK16" s="686"/>
      <c r="AL16" s="686"/>
      <c r="AM16" s="686"/>
      <c r="AN16" s="686"/>
      <c r="AO16" s="686"/>
      <c r="AP16" s="686"/>
      <c r="AQ16" s="686"/>
      <c r="AR16" s="686"/>
      <c r="AS16" s="686"/>
      <c r="AT16" s="687"/>
      <c r="AU16" s="687"/>
      <c r="AV16" s="687"/>
      <c r="AW16" s="687"/>
      <c r="AX16" s="687"/>
      <c r="AY16" s="687"/>
    </row>
    <row r="17" spans="1:51" s="663" customFormat="1" ht="16.5" customHeight="1" x14ac:dyDescent="0.25">
      <c r="A17" s="937" t="s">
        <v>507</v>
      </c>
      <c r="B17" s="955" t="s">
        <v>153</v>
      </c>
      <c r="C17" s="988">
        <f>C15/C16*100</f>
        <v>88.395640624003732</v>
      </c>
      <c r="D17" s="700">
        <f t="shared" ref="D17:E17" si="1">D15/D16*100</f>
        <v>88.395640624003732</v>
      </c>
      <c r="E17" s="772">
        <f t="shared" si="1"/>
        <v>88.395640624003732</v>
      </c>
      <c r="F17" s="680"/>
      <c r="G17" s="680"/>
      <c r="H17" s="680"/>
      <c r="I17" s="684"/>
      <c r="J17" s="685"/>
      <c r="K17" s="685"/>
      <c r="L17" s="685"/>
      <c r="M17" s="685"/>
      <c r="N17" s="685"/>
      <c r="O17" s="685"/>
      <c r="P17" s="685"/>
      <c r="Q17" s="685"/>
      <c r="R17" s="685"/>
      <c r="S17" s="685"/>
      <c r="T17" s="685"/>
      <c r="U17" s="685"/>
      <c r="V17" s="685"/>
      <c r="W17" s="685"/>
      <c r="X17" s="685"/>
      <c r="Y17" s="686"/>
      <c r="Z17" s="686"/>
      <c r="AA17" s="686"/>
      <c r="AB17" s="686"/>
      <c r="AC17" s="686"/>
      <c r="AD17" s="686"/>
      <c r="AE17" s="686"/>
      <c r="AF17" s="686"/>
      <c r="AG17" s="686"/>
      <c r="AH17" s="686"/>
      <c r="AI17" s="686"/>
      <c r="AJ17" s="686"/>
      <c r="AK17" s="686"/>
      <c r="AL17" s="686"/>
      <c r="AM17" s="686"/>
      <c r="AN17" s="686"/>
      <c r="AO17" s="686"/>
      <c r="AP17" s="686"/>
      <c r="AQ17" s="686"/>
      <c r="AR17" s="686"/>
      <c r="AS17" s="686"/>
      <c r="AT17" s="687"/>
      <c r="AU17" s="687"/>
      <c r="AV17" s="687"/>
      <c r="AW17" s="687"/>
      <c r="AX17" s="687"/>
      <c r="AY17" s="687"/>
    </row>
    <row r="18" spans="1:51" s="663" customFormat="1" ht="16.5" customHeight="1" x14ac:dyDescent="0.25">
      <c r="A18" s="937" t="s">
        <v>411</v>
      </c>
      <c r="B18" s="955" t="s">
        <v>157</v>
      </c>
      <c r="C18" s="979">
        <f>IF(C4=1,15.19*C2^-0.0186,IF(C4=2,28.81*C2^-0.098,IF(C4=3,37*C2^-0.125,13.02-0.00014*C2)))</f>
        <v>13.132762481372337</v>
      </c>
      <c r="D18" s="656">
        <f>IF(D4=1,15.19*D2^-0.0186,IF(D4=2,28.81*D2^-0.098,IF(D4=3,37*D2^-0.125,13.02-0.00014*D2)))</f>
        <v>13.132762481372337</v>
      </c>
      <c r="E18" s="795">
        <f>IF(E4=1,15.19*E2^-0.0186,IF(E4=2,28.81*E2^-0.098,IF(E4=3,37*E2^-0.125,13.02-0.00014*E2)))</f>
        <v>13.132762481372337</v>
      </c>
      <c r="F18" s="664"/>
      <c r="G18" s="664"/>
      <c r="H18" s="664"/>
      <c r="I18" s="664"/>
      <c r="J18" s="676"/>
      <c r="K18" s="676"/>
      <c r="L18" s="676"/>
      <c r="M18" s="676"/>
      <c r="N18" s="676"/>
      <c r="O18" s="676"/>
      <c r="P18" s="676"/>
      <c r="Q18" s="676"/>
      <c r="R18" s="676"/>
      <c r="S18" s="676"/>
      <c r="T18" s="676"/>
      <c r="U18" s="676"/>
      <c r="V18" s="676"/>
      <c r="W18" s="676"/>
      <c r="X18" s="676"/>
      <c r="Y18" s="677"/>
      <c r="Z18" s="677"/>
      <c r="AA18" s="677"/>
      <c r="AB18" s="677"/>
      <c r="AC18" s="677"/>
      <c r="AD18" s="677"/>
      <c r="AE18" s="677"/>
      <c r="AF18" s="677"/>
      <c r="AG18" s="677"/>
      <c r="AH18" s="677"/>
      <c r="AI18" s="677"/>
      <c r="AJ18" s="677"/>
      <c r="AK18" s="677"/>
      <c r="AL18" s="677"/>
      <c r="AM18" s="677"/>
      <c r="AN18" s="677"/>
      <c r="AO18" s="677"/>
      <c r="AP18" s="677"/>
      <c r="AQ18" s="677"/>
      <c r="AR18" s="677"/>
      <c r="AS18" s="677"/>
      <c r="AT18" s="678"/>
      <c r="AU18" s="678"/>
      <c r="AV18" s="678"/>
      <c r="AW18" s="678"/>
      <c r="AX18" s="678"/>
      <c r="AY18" s="678"/>
    </row>
    <row r="19" spans="1:51" s="663" customFormat="1" ht="16.5" customHeight="1" x14ac:dyDescent="0.25">
      <c r="A19" s="937" t="s">
        <v>412</v>
      </c>
      <c r="B19" s="955" t="s">
        <v>266</v>
      </c>
      <c r="C19" s="981">
        <f>IF(C4=1,0.678*C2^-0.227,IF(C4=2,0.11,0.3*C2^-0.132))</f>
        <v>0.11478821748568667</v>
      </c>
      <c r="D19" s="688">
        <f>IF(D4=1,0.678*D2^-0.227,IF(D4=2,0.11,0.3*D2^-0.132))</f>
        <v>0.11478821748568667</v>
      </c>
      <c r="E19" s="689">
        <f>IF(E4=1,0.678*E2^-0.227,IF(E4=2,0.11,0.3*E2^-0.132))</f>
        <v>0.11478821748568667</v>
      </c>
      <c r="F19" s="681"/>
      <c r="G19" s="681"/>
      <c r="H19" s="681"/>
      <c r="I19" s="681"/>
      <c r="J19" s="690"/>
      <c r="K19" s="690"/>
      <c r="L19" s="690"/>
      <c r="M19" s="690"/>
      <c r="N19" s="690"/>
      <c r="O19" s="690"/>
      <c r="P19" s="690"/>
      <c r="Q19" s="690"/>
      <c r="R19" s="690"/>
      <c r="S19" s="690"/>
      <c r="T19" s="690"/>
      <c r="U19" s="690"/>
      <c r="V19" s="690"/>
      <c r="W19" s="690"/>
      <c r="X19" s="690"/>
      <c r="Y19" s="691"/>
      <c r="Z19" s="691"/>
      <c r="AA19" s="691"/>
      <c r="AB19" s="691"/>
      <c r="AC19" s="691"/>
      <c r="AD19" s="691"/>
      <c r="AE19" s="691"/>
      <c r="AF19" s="691"/>
      <c r="AG19" s="691"/>
      <c r="AH19" s="691"/>
      <c r="AI19" s="691"/>
      <c r="AJ19" s="691"/>
      <c r="AK19" s="691"/>
      <c r="AL19" s="691"/>
      <c r="AM19" s="691"/>
      <c r="AN19" s="691"/>
      <c r="AO19" s="691"/>
      <c r="AP19" s="691"/>
      <c r="AQ19" s="691"/>
      <c r="AR19" s="691"/>
      <c r="AS19" s="691"/>
      <c r="AT19" s="692"/>
      <c r="AU19" s="692"/>
      <c r="AV19" s="692"/>
      <c r="AW19" s="692"/>
      <c r="AX19" s="692"/>
      <c r="AY19" s="692"/>
    </row>
    <row r="20" spans="1:51" s="663" customFormat="1" ht="16.5" customHeight="1" x14ac:dyDescent="0.25">
      <c r="A20" s="937" t="s">
        <v>413</v>
      </c>
      <c r="B20" s="955" t="s">
        <v>158</v>
      </c>
      <c r="C20" s="982">
        <v>0</v>
      </c>
      <c r="D20" s="729">
        <v>0</v>
      </c>
      <c r="E20" s="730">
        <v>0</v>
      </c>
      <c r="F20" s="681"/>
      <c r="G20" s="681"/>
      <c r="H20" s="681"/>
      <c r="I20" s="681"/>
      <c r="J20" s="690"/>
      <c r="K20" s="690"/>
      <c r="L20" s="690"/>
      <c r="M20" s="690"/>
      <c r="N20" s="690"/>
      <c r="O20" s="690"/>
      <c r="P20" s="690"/>
      <c r="Q20" s="690"/>
      <c r="R20" s="690"/>
      <c r="S20" s="690"/>
      <c r="T20" s="690"/>
      <c r="U20" s="690"/>
      <c r="V20" s="690"/>
      <c r="W20" s="690"/>
      <c r="X20" s="690"/>
      <c r="Y20" s="691"/>
      <c r="Z20" s="691"/>
      <c r="AA20" s="691"/>
      <c r="AB20" s="691"/>
      <c r="AC20" s="691"/>
      <c r="AD20" s="691"/>
      <c r="AE20" s="691"/>
      <c r="AF20" s="691"/>
      <c r="AG20" s="691"/>
      <c r="AH20" s="691"/>
      <c r="AI20" s="691"/>
      <c r="AJ20" s="691"/>
      <c r="AK20" s="691"/>
      <c r="AL20" s="691"/>
      <c r="AM20" s="691"/>
      <c r="AN20" s="691"/>
      <c r="AO20" s="691"/>
      <c r="AP20" s="691"/>
      <c r="AQ20" s="691"/>
      <c r="AR20" s="691"/>
      <c r="AS20" s="691"/>
      <c r="AT20" s="692"/>
      <c r="AU20" s="692"/>
      <c r="AV20" s="692"/>
      <c r="AW20" s="692"/>
      <c r="AX20" s="692"/>
      <c r="AY20" s="692"/>
    </row>
    <row r="21" spans="1:51" s="663" customFormat="1" ht="16.5" customHeight="1" x14ac:dyDescent="0.25">
      <c r="A21" s="937" t="s">
        <v>414</v>
      </c>
      <c r="B21" s="955" t="s">
        <v>149</v>
      </c>
      <c r="C21" s="980">
        <f>C6*C9*C10*C19+C20/100*WEIGHT!C24</f>
        <v>10731.891533557169</v>
      </c>
      <c r="D21" s="682">
        <f>D6*D9*D10*D19+'SHIP DATA'!D20/100*WEIGHT!J66</f>
        <v>10731.891533557169</v>
      </c>
      <c r="E21" s="683">
        <f>E6*E9*E10*E19+'SHIP DATA'!E20/100*WEIGHT!K66</f>
        <v>10731.891533557169</v>
      </c>
      <c r="F21" s="684"/>
      <c r="G21" s="684"/>
      <c r="H21" s="684"/>
      <c r="I21" s="684"/>
      <c r="J21" s="685"/>
      <c r="K21" s="685"/>
      <c r="L21" s="685"/>
      <c r="M21" s="685"/>
      <c r="N21" s="685"/>
      <c r="O21" s="685"/>
      <c r="P21" s="685"/>
      <c r="Q21" s="685"/>
      <c r="R21" s="685"/>
      <c r="S21" s="685"/>
      <c r="T21" s="685"/>
      <c r="U21" s="685"/>
      <c r="V21" s="685"/>
      <c r="W21" s="685"/>
      <c r="X21" s="685"/>
      <c r="Y21" s="686"/>
      <c r="Z21" s="686"/>
      <c r="AA21" s="686"/>
      <c r="AB21" s="686"/>
      <c r="AC21" s="686"/>
      <c r="AD21" s="686"/>
      <c r="AE21" s="686"/>
      <c r="AF21" s="686"/>
      <c r="AG21" s="686"/>
      <c r="AH21" s="686"/>
      <c r="AI21" s="686"/>
      <c r="AJ21" s="686"/>
      <c r="AK21" s="686"/>
      <c r="AL21" s="686"/>
      <c r="AM21" s="686"/>
      <c r="AN21" s="686"/>
      <c r="AO21" s="686"/>
      <c r="AP21" s="686"/>
      <c r="AQ21" s="686"/>
      <c r="AR21" s="686"/>
      <c r="AS21" s="686"/>
      <c r="AT21" s="687"/>
      <c r="AU21" s="687"/>
      <c r="AV21" s="687"/>
      <c r="AW21" s="687"/>
      <c r="AX21" s="687"/>
      <c r="AY21" s="687"/>
    </row>
    <row r="22" spans="1:51" s="663" customFormat="1" ht="16.5" customHeight="1" x14ac:dyDescent="0.25">
      <c r="A22" s="937" t="s">
        <v>92</v>
      </c>
      <c r="B22" s="955" t="s">
        <v>149</v>
      </c>
      <c r="C22" s="980">
        <f>WEIGHT!C24</f>
        <v>8230.0364636202085</v>
      </c>
      <c r="D22" s="682">
        <f>WEIGHT!J24</f>
        <v>8230.0364636202085</v>
      </c>
      <c r="E22" s="683">
        <f>WEIGHT!Q24</f>
        <v>8230.0364636202085</v>
      </c>
      <c r="F22" s="684"/>
      <c r="G22" s="684"/>
      <c r="H22" s="684"/>
      <c r="I22" s="684"/>
      <c r="J22" s="685"/>
      <c r="K22" s="685"/>
      <c r="L22" s="685"/>
      <c r="M22" s="685"/>
      <c r="N22" s="685"/>
      <c r="O22" s="685"/>
      <c r="P22" s="685"/>
      <c r="Q22" s="685"/>
      <c r="R22" s="685"/>
      <c r="S22" s="685"/>
      <c r="T22" s="685"/>
      <c r="U22" s="685"/>
      <c r="V22" s="685"/>
      <c r="W22" s="685"/>
      <c r="X22" s="685"/>
      <c r="Y22" s="686"/>
      <c r="Z22" s="686"/>
      <c r="AA22" s="686"/>
      <c r="AB22" s="686"/>
      <c r="AC22" s="686"/>
      <c r="AD22" s="686"/>
      <c r="AE22" s="686"/>
      <c r="AF22" s="686"/>
      <c r="AG22" s="686"/>
      <c r="AH22" s="686"/>
      <c r="AI22" s="686"/>
      <c r="AJ22" s="686"/>
      <c r="AK22" s="686"/>
      <c r="AL22" s="686"/>
      <c r="AM22" s="686"/>
      <c r="AN22" s="686"/>
      <c r="AO22" s="686"/>
      <c r="AP22" s="686"/>
      <c r="AQ22" s="686"/>
      <c r="AR22" s="686"/>
      <c r="AS22" s="686"/>
      <c r="AT22" s="687"/>
      <c r="AU22" s="687"/>
      <c r="AV22" s="687"/>
      <c r="AW22" s="687"/>
      <c r="AX22" s="687"/>
      <c r="AY22" s="687"/>
    </row>
    <row r="23" spans="1:51" s="663" customFormat="1" ht="16.5" customHeight="1" x14ac:dyDescent="0.25">
      <c r="A23" s="937" t="s">
        <v>415</v>
      </c>
      <c r="B23" s="955" t="s">
        <v>149</v>
      </c>
      <c r="C23" s="980">
        <f>C15+C21</f>
        <v>39753.865351151886</v>
      </c>
      <c r="D23" s="682">
        <f>D15+D21</f>
        <v>39753.865351151886</v>
      </c>
      <c r="E23" s="683">
        <f>E15+E21</f>
        <v>39753.865351151886</v>
      </c>
      <c r="F23" s="684"/>
      <c r="G23" s="684"/>
      <c r="H23" s="684"/>
      <c r="I23" s="684"/>
      <c r="J23" s="685"/>
      <c r="K23" s="685"/>
      <c r="L23" s="685"/>
      <c r="M23" s="685"/>
      <c r="N23" s="685"/>
      <c r="O23" s="685"/>
      <c r="P23" s="685"/>
      <c r="Q23" s="685"/>
      <c r="R23" s="685"/>
      <c r="S23" s="685"/>
      <c r="T23" s="685"/>
      <c r="U23" s="685"/>
      <c r="V23" s="685"/>
      <c r="W23" s="685"/>
      <c r="X23" s="685"/>
      <c r="Y23" s="686"/>
      <c r="Z23" s="686"/>
      <c r="AA23" s="686"/>
      <c r="AB23" s="686"/>
      <c r="AC23" s="686"/>
      <c r="AD23" s="686"/>
      <c r="AE23" s="686"/>
      <c r="AF23" s="686"/>
      <c r="AG23" s="686"/>
      <c r="AH23" s="686"/>
      <c r="AI23" s="686"/>
      <c r="AJ23" s="686"/>
      <c r="AK23" s="686"/>
      <c r="AL23" s="686"/>
      <c r="AM23" s="686"/>
      <c r="AN23" s="686"/>
      <c r="AO23" s="686"/>
      <c r="AP23" s="686"/>
      <c r="AQ23" s="686"/>
      <c r="AR23" s="686"/>
      <c r="AS23" s="686"/>
      <c r="AT23" s="687"/>
      <c r="AU23" s="687"/>
      <c r="AV23" s="687"/>
      <c r="AW23" s="687"/>
      <c r="AX23" s="687"/>
      <c r="AY23" s="687"/>
    </row>
    <row r="24" spans="1:51" s="663" customFormat="1" ht="16.5" customHeight="1" x14ac:dyDescent="0.25">
      <c r="A24" s="938" t="s">
        <v>416</v>
      </c>
      <c r="B24" s="957" t="s">
        <v>149</v>
      </c>
      <c r="C24" s="983">
        <f>C16+C21</f>
        <v>43563.79773698801</v>
      </c>
      <c r="D24" s="695">
        <f>D16+D21</f>
        <v>43563.79773698801</v>
      </c>
      <c r="E24" s="770">
        <f>E16+E21</f>
        <v>43563.79773698801</v>
      </c>
      <c r="F24" s="684"/>
      <c r="G24" s="684"/>
      <c r="H24" s="684"/>
      <c r="I24" s="684"/>
      <c r="J24" s="685"/>
      <c r="K24" s="685"/>
      <c r="L24" s="685"/>
      <c r="M24" s="685"/>
      <c r="N24" s="685"/>
      <c r="O24" s="685"/>
      <c r="P24" s="685"/>
      <c r="Q24" s="685"/>
      <c r="R24" s="685"/>
      <c r="S24" s="685"/>
      <c r="T24" s="685"/>
      <c r="U24" s="685"/>
      <c r="V24" s="685"/>
      <c r="W24" s="685"/>
      <c r="X24" s="685"/>
      <c r="Y24" s="686"/>
      <c r="Z24" s="686"/>
      <c r="AA24" s="686"/>
      <c r="AB24" s="686"/>
      <c r="AC24" s="686"/>
      <c r="AD24" s="686"/>
      <c r="AE24" s="686"/>
      <c r="AF24" s="686"/>
      <c r="AG24" s="686"/>
      <c r="AH24" s="686"/>
      <c r="AI24" s="686"/>
      <c r="AJ24" s="686"/>
      <c r="AK24" s="686"/>
      <c r="AL24" s="686"/>
      <c r="AM24" s="686"/>
      <c r="AN24" s="686"/>
      <c r="AO24" s="686"/>
      <c r="AP24" s="686"/>
      <c r="AQ24" s="686"/>
      <c r="AR24" s="686"/>
      <c r="AS24" s="686"/>
      <c r="AT24" s="687"/>
      <c r="AU24" s="687"/>
      <c r="AV24" s="687"/>
      <c r="AW24" s="687"/>
      <c r="AX24" s="687"/>
      <c r="AY24" s="687"/>
    </row>
    <row r="25" spans="1:51" s="663" customFormat="1" ht="16.5" customHeight="1" x14ac:dyDescent="0.25">
      <c r="A25" s="937" t="s">
        <v>417</v>
      </c>
      <c r="B25" s="955" t="s">
        <v>150</v>
      </c>
      <c r="C25" s="981">
        <f>C23/C6/C9/C11/1.025</f>
        <v>0.6522278562022944</v>
      </c>
      <c r="D25" s="688">
        <f>D23/D6/D9/D11/1.025</f>
        <v>0.6522278562022944</v>
      </c>
      <c r="E25" s="689">
        <f>E23/E6/E9/E11/1.025</f>
        <v>0.6522278562022944</v>
      </c>
      <c r="F25" s="681"/>
      <c r="G25" s="681"/>
      <c r="H25" s="681"/>
      <c r="I25" s="681"/>
      <c r="J25" s="690"/>
      <c r="K25" s="690"/>
      <c r="L25" s="690"/>
      <c r="M25" s="690"/>
      <c r="N25" s="690"/>
      <c r="O25" s="690"/>
      <c r="P25" s="690"/>
      <c r="Q25" s="690"/>
      <c r="R25" s="690"/>
      <c r="S25" s="690"/>
      <c r="T25" s="690"/>
      <c r="U25" s="690"/>
      <c r="V25" s="690"/>
      <c r="W25" s="690"/>
      <c r="X25" s="690"/>
      <c r="Y25" s="691"/>
      <c r="Z25" s="691"/>
      <c r="AA25" s="691"/>
      <c r="AB25" s="691"/>
      <c r="AC25" s="691"/>
      <c r="AD25" s="691"/>
      <c r="AE25" s="691"/>
      <c r="AF25" s="691"/>
      <c r="AG25" s="691"/>
      <c r="AH25" s="691"/>
      <c r="AI25" s="691"/>
      <c r="AJ25" s="691"/>
      <c r="AK25" s="691"/>
      <c r="AL25" s="691"/>
      <c r="AM25" s="691"/>
      <c r="AN25" s="691"/>
      <c r="AO25" s="691"/>
      <c r="AP25" s="691"/>
      <c r="AQ25" s="691"/>
      <c r="AR25" s="691"/>
      <c r="AS25" s="691"/>
      <c r="AT25" s="692"/>
      <c r="AU25" s="692"/>
      <c r="AV25" s="692"/>
      <c r="AW25" s="692"/>
      <c r="AX25" s="692"/>
      <c r="AY25" s="692"/>
    </row>
    <row r="26" spans="1:51" s="663" customFormat="1" ht="16.5" customHeight="1" x14ac:dyDescent="0.25">
      <c r="A26" s="937" t="s">
        <v>418</v>
      </c>
      <c r="B26" s="955" t="s">
        <v>150</v>
      </c>
      <c r="C26" s="981">
        <f>C24/1.025/C6/C9/C12</f>
        <v>0.66575349827686015</v>
      </c>
      <c r="D26" s="688">
        <f>D24/1.025/D6/D9/D12</f>
        <v>0.66575349827686015</v>
      </c>
      <c r="E26" s="689">
        <f>E24/1.025/E6/E9/E12</f>
        <v>0.66575349827686015</v>
      </c>
      <c r="F26" s="681"/>
      <c r="G26" s="681"/>
      <c r="H26" s="681"/>
      <c r="I26" s="681"/>
      <c r="J26" s="690"/>
      <c r="K26" s="690"/>
      <c r="L26" s="690"/>
      <c r="M26" s="690"/>
      <c r="N26" s="690"/>
      <c r="O26" s="690"/>
      <c r="P26" s="690"/>
      <c r="Q26" s="690"/>
      <c r="R26" s="690"/>
      <c r="S26" s="690"/>
      <c r="T26" s="690"/>
      <c r="U26" s="690"/>
      <c r="V26" s="690"/>
      <c r="W26" s="690"/>
      <c r="X26" s="690"/>
      <c r="Y26" s="691"/>
      <c r="Z26" s="691"/>
      <c r="AA26" s="691"/>
      <c r="AB26" s="691"/>
      <c r="AC26" s="691"/>
      <c r="AD26" s="691"/>
      <c r="AE26" s="691"/>
      <c r="AF26" s="691"/>
      <c r="AG26" s="691"/>
      <c r="AH26" s="691"/>
      <c r="AI26" s="691"/>
      <c r="AJ26" s="691"/>
      <c r="AK26" s="691"/>
      <c r="AL26" s="691"/>
      <c r="AM26" s="691"/>
      <c r="AN26" s="691"/>
      <c r="AO26" s="691"/>
      <c r="AP26" s="691"/>
      <c r="AQ26" s="691"/>
      <c r="AR26" s="691"/>
      <c r="AS26" s="691"/>
      <c r="AT26" s="692"/>
      <c r="AU26" s="692"/>
      <c r="AV26" s="692"/>
      <c r="AW26" s="692"/>
      <c r="AX26" s="692"/>
      <c r="AY26" s="692"/>
    </row>
    <row r="27" spans="1:51" s="663" customFormat="1" ht="16.5" customHeight="1" x14ac:dyDescent="0.25">
      <c r="A27" s="937" t="s">
        <v>419</v>
      </c>
      <c r="B27" s="955" t="s">
        <v>150</v>
      </c>
      <c r="C27" s="979">
        <f>C6/(C23/1.025)^(1/3)</f>
        <v>5.6313357580202288</v>
      </c>
      <c r="D27" s="674">
        <f>D6/(D23/1.025)^(1/3)</f>
        <v>5.6313357580202288</v>
      </c>
      <c r="E27" s="675">
        <f>E6/(E23/1.025)^(1/3)</f>
        <v>5.6313357580202288</v>
      </c>
      <c r="F27" s="680"/>
      <c r="G27" s="680"/>
      <c r="H27" s="680"/>
      <c r="I27" s="664"/>
      <c r="J27" s="676"/>
      <c r="K27" s="676"/>
      <c r="L27" s="676"/>
      <c r="M27" s="676"/>
      <c r="N27" s="676"/>
      <c r="O27" s="676"/>
      <c r="P27" s="676"/>
      <c r="Q27" s="676"/>
      <c r="R27" s="676"/>
      <c r="S27" s="676"/>
      <c r="T27" s="676"/>
      <c r="U27" s="676"/>
      <c r="V27" s="676"/>
      <c r="W27" s="676"/>
      <c r="X27" s="676"/>
      <c r="Y27" s="677"/>
      <c r="Z27" s="677"/>
      <c r="AA27" s="677"/>
      <c r="AB27" s="677"/>
      <c r="AC27" s="677"/>
      <c r="AD27" s="677"/>
      <c r="AE27" s="677"/>
      <c r="AF27" s="677"/>
      <c r="AG27" s="677"/>
      <c r="AH27" s="677"/>
      <c r="AI27" s="677"/>
      <c r="AJ27" s="677"/>
      <c r="AK27" s="677"/>
      <c r="AL27" s="677"/>
      <c r="AM27" s="677"/>
      <c r="AN27" s="677"/>
      <c r="AO27" s="677"/>
      <c r="AP27" s="677"/>
      <c r="AQ27" s="677"/>
      <c r="AR27" s="677"/>
      <c r="AS27" s="677"/>
      <c r="AT27" s="678"/>
      <c r="AU27" s="678"/>
      <c r="AV27" s="678"/>
      <c r="AW27" s="678"/>
      <c r="AX27" s="678"/>
      <c r="AY27" s="678"/>
    </row>
    <row r="28" spans="1:51" s="663" customFormat="1" ht="16.5" customHeight="1" x14ac:dyDescent="0.25">
      <c r="A28" s="937" t="s">
        <v>420</v>
      </c>
      <c r="B28" s="955" t="s">
        <v>150</v>
      </c>
      <c r="C28" s="979">
        <f>C6/(C24/1.025)^(1/3)</f>
        <v>5.4621375423030729</v>
      </c>
      <c r="D28" s="674">
        <f>D6/(D24/1.025)^(1/3)</f>
        <v>5.4621375423030729</v>
      </c>
      <c r="E28" s="675">
        <f>E6/(E24/1.025)^(1/3)</f>
        <v>5.4621375423030729</v>
      </c>
      <c r="F28" s="680"/>
      <c r="G28" s="680"/>
      <c r="H28" s="680"/>
      <c r="I28" s="664"/>
      <c r="J28" s="676"/>
      <c r="K28" s="676"/>
      <c r="L28" s="676"/>
      <c r="M28" s="676"/>
      <c r="N28" s="676"/>
      <c r="O28" s="676"/>
      <c r="P28" s="676"/>
      <c r="Q28" s="676"/>
      <c r="R28" s="676"/>
      <c r="S28" s="676"/>
      <c r="T28" s="676"/>
      <c r="U28" s="676"/>
      <c r="V28" s="676"/>
      <c r="W28" s="676"/>
      <c r="X28" s="676"/>
      <c r="Y28" s="677"/>
      <c r="Z28" s="677"/>
      <c r="AA28" s="677"/>
      <c r="AB28" s="677"/>
      <c r="AC28" s="677"/>
      <c r="AD28" s="677"/>
      <c r="AE28" s="677"/>
      <c r="AF28" s="677"/>
      <c r="AG28" s="677"/>
      <c r="AH28" s="677"/>
      <c r="AI28" s="677"/>
      <c r="AJ28" s="677"/>
      <c r="AK28" s="677"/>
      <c r="AL28" s="677"/>
      <c r="AM28" s="677"/>
      <c r="AN28" s="677"/>
      <c r="AO28" s="677"/>
      <c r="AP28" s="677"/>
      <c r="AQ28" s="677"/>
      <c r="AR28" s="677"/>
      <c r="AS28" s="677"/>
      <c r="AT28" s="678"/>
      <c r="AU28" s="678"/>
      <c r="AV28" s="678"/>
      <c r="AW28" s="678"/>
      <c r="AX28" s="678"/>
      <c r="AY28" s="678"/>
    </row>
    <row r="29" spans="1:51" s="663" customFormat="1" ht="16.5" customHeight="1" x14ac:dyDescent="0.25">
      <c r="A29" s="937" t="s">
        <v>421</v>
      </c>
      <c r="B29" s="955" t="s">
        <v>150</v>
      </c>
      <c r="C29" s="981">
        <f>1-C12/C11*(1-C30)</f>
        <v>0.9785285065738949</v>
      </c>
      <c r="D29" s="688">
        <f>1-D12/D11*(1-D30)</f>
        <v>0.9785285065738949</v>
      </c>
      <c r="E29" s="773">
        <f>1-E12/E11*(1-E30)</f>
        <v>0.9785285065738949</v>
      </c>
      <c r="F29" s="680"/>
      <c r="G29" s="680"/>
      <c r="H29" s="680"/>
      <c r="I29" s="664"/>
      <c r="J29" s="676"/>
      <c r="K29" s="676"/>
      <c r="L29" s="676"/>
      <c r="M29" s="676"/>
      <c r="N29" s="676"/>
      <c r="O29" s="676"/>
      <c r="P29" s="676"/>
      <c r="Q29" s="676"/>
      <c r="R29" s="676"/>
      <c r="S29" s="676"/>
      <c r="T29" s="676"/>
      <c r="U29" s="676"/>
      <c r="V29" s="676"/>
      <c r="W29" s="676"/>
      <c r="X29" s="676"/>
      <c r="Y29" s="677"/>
      <c r="Z29" s="677"/>
      <c r="AA29" s="677"/>
      <c r="AB29" s="677"/>
      <c r="AC29" s="677"/>
      <c r="AD29" s="677"/>
      <c r="AE29" s="677"/>
      <c r="AF29" s="677"/>
      <c r="AG29" s="677"/>
      <c r="AH29" s="677"/>
      <c r="AI29" s="677"/>
      <c r="AJ29" s="677"/>
      <c r="AK29" s="677"/>
      <c r="AL29" s="677"/>
      <c r="AM29" s="677"/>
      <c r="AN29" s="677"/>
      <c r="AO29" s="677"/>
      <c r="AP29" s="677"/>
      <c r="AQ29" s="677"/>
      <c r="AR29" s="677"/>
      <c r="AS29" s="677"/>
      <c r="AT29" s="678"/>
      <c r="AU29" s="678"/>
      <c r="AV29" s="678"/>
      <c r="AW29" s="678"/>
      <c r="AX29" s="678"/>
      <c r="AY29" s="678"/>
    </row>
    <row r="30" spans="1:51" s="663" customFormat="1" ht="16.5" customHeight="1" x14ac:dyDescent="0.25">
      <c r="A30" s="937" t="s">
        <v>422</v>
      </c>
      <c r="B30" s="955" t="s">
        <v>150</v>
      </c>
      <c r="C30" s="981">
        <v>0.98</v>
      </c>
      <c r="D30" s="797">
        <v>0.98</v>
      </c>
      <c r="E30" s="798">
        <v>0.98</v>
      </c>
      <c r="F30" s="680"/>
      <c r="G30" s="680"/>
      <c r="H30" s="680"/>
      <c r="I30" s="669"/>
      <c r="J30" s="671"/>
      <c r="K30" s="671"/>
      <c r="L30" s="671"/>
      <c r="M30" s="671"/>
      <c r="N30" s="671"/>
      <c r="O30" s="671"/>
      <c r="P30" s="671"/>
      <c r="Q30" s="671"/>
      <c r="R30" s="671"/>
      <c r="S30" s="671"/>
      <c r="T30" s="671"/>
      <c r="U30" s="671"/>
      <c r="V30" s="671"/>
      <c r="W30" s="671"/>
      <c r="X30" s="671"/>
      <c r="Y30" s="672"/>
      <c r="Z30" s="672"/>
      <c r="AA30" s="672"/>
      <c r="AB30" s="672"/>
      <c r="AC30" s="672"/>
      <c r="AD30" s="672"/>
      <c r="AE30" s="672"/>
      <c r="AF30" s="672"/>
      <c r="AG30" s="672"/>
      <c r="AH30" s="672"/>
      <c r="AI30" s="672"/>
      <c r="AJ30" s="672"/>
      <c r="AK30" s="672"/>
      <c r="AL30" s="672"/>
      <c r="AM30" s="672"/>
      <c r="AN30" s="672"/>
      <c r="AO30" s="672"/>
      <c r="AP30" s="672"/>
      <c r="AQ30" s="672"/>
      <c r="AR30" s="672"/>
      <c r="AS30" s="672"/>
      <c r="AT30" s="673"/>
      <c r="AU30" s="673"/>
      <c r="AV30" s="673"/>
      <c r="AW30" s="673"/>
      <c r="AX30" s="673"/>
      <c r="AY30" s="673"/>
    </row>
    <row r="31" spans="1:51" s="663" customFormat="1" ht="16.5" customHeight="1" x14ac:dyDescent="0.25">
      <c r="A31" s="937" t="s">
        <v>423</v>
      </c>
      <c r="B31" s="955" t="s">
        <v>150</v>
      </c>
      <c r="C31" s="981">
        <f t="shared" ref="C31:E32" si="2">C25/C29</f>
        <v>0.66653945370066803</v>
      </c>
      <c r="D31" s="688">
        <f t="shared" si="2"/>
        <v>0.66653945370066803</v>
      </c>
      <c r="E31" s="689">
        <f t="shared" si="2"/>
        <v>0.66653945370066803</v>
      </c>
      <c r="F31" s="680"/>
      <c r="G31" s="680"/>
      <c r="H31" s="680"/>
      <c r="I31" s="681"/>
      <c r="J31" s="690"/>
      <c r="K31" s="690"/>
      <c r="L31" s="690"/>
      <c r="M31" s="690"/>
      <c r="N31" s="690"/>
      <c r="O31" s="690"/>
      <c r="P31" s="690"/>
      <c r="Q31" s="690"/>
      <c r="R31" s="690"/>
      <c r="S31" s="690"/>
      <c r="T31" s="690"/>
      <c r="U31" s="690"/>
      <c r="V31" s="690"/>
      <c r="W31" s="690"/>
      <c r="X31" s="690"/>
      <c r="Y31" s="691"/>
      <c r="Z31" s="691"/>
      <c r="AA31" s="691"/>
      <c r="AB31" s="691"/>
      <c r="AC31" s="691"/>
      <c r="AD31" s="691"/>
      <c r="AE31" s="691"/>
      <c r="AF31" s="691"/>
      <c r="AG31" s="691"/>
      <c r="AH31" s="691"/>
      <c r="AI31" s="691"/>
      <c r="AJ31" s="691"/>
      <c r="AK31" s="691"/>
      <c r="AL31" s="691"/>
      <c r="AM31" s="691"/>
      <c r="AN31" s="691"/>
      <c r="AO31" s="691"/>
      <c r="AP31" s="691"/>
      <c r="AQ31" s="691"/>
      <c r="AR31" s="691"/>
      <c r="AS31" s="691"/>
      <c r="AT31" s="692"/>
      <c r="AU31" s="692"/>
      <c r="AV31" s="692"/>
      <c r="AW31" s="692"/>
      <c r="AX31" s="692"/>
      <c r="AY31" s="692"/>
    </row>
    <row r="32" spans="1:51" s="663" customFormat="1" ht="16.5" customHeight="1" x14ac:dyDescent="0.25">
      <c r="A32" s="937" t="s">
        <v>424</v>
      </c>
      <c r="B32" s="955" t="s">
        <v>150</v>
      </c>
      <c r="C32" s="981">
        <f t="shared" si="2"/>
        <v>0.67934030436414305</v>
      </c>
      <c r="D32" s="688">
        <f t="shared" si="2"/>
        <v>0.67934030436414305</v>
      </c>
      <c r="E32" s="689">
        <f t="shared" si="2"/>
        <v>0.67934030436414305</v>
      </c>
      <c r="F32" s="680"/>
      <c r="G32" s="680"/>
      <c r="H32" s="680"/>
      <c r="I32" s="681"/>
      <c r="J32" s="690"/>
      <c r="K32" s="690"/>
      <c r="L32" s="690"/>
      <c r="M32" s="690"/>
      <c r="N32" s="690"/>
      <c r="O32" s="690"/>
      <c r="P32" s="690"/>
      <c r="Q32" s="690"/>
      <c r="R32" s="690"/>
      <c r="S32" s="690"/>
      <c r="T32" s="690"/>
      <c r="U32" s="690"/>
      <c r="V32" s="690"/>
      <c r="W32" s="690"/>
      <c r="X32" s="690"/>
      <c r="Y32" s="691"/>
      <c r="Z32" s="691"/>
      <c r="AA32" s="691"/>
      <c r="AB32" s="691"/>
      <c r="AC32" s="691"/>
      <c r="AD32" s="691"/>
      <c r="AE32" s="691"/>
      <c r="AF32" s="691"/>
      <c r="AG32" s="691"/>
      <c r="AH32" s="691"/>
      <c r="AI32" s="691"/>
      <c r="AJ32" s="691"/>
      <c r="AK32" s="691"/>
      <c r="AL32" s="691"/>
      <c r="AM32" s="691"/>
      <c r="AN32" s="691"/>
      <c r="AO32" s="691"/>
      <c r="AP32" s="691"/>
      <c r="AQ32" s="691"/>
      <c r="AR32" s="691"/>
      <c r="AS32" s="691"/>
      <c r="AT32" s="692"/>
      <c r="AU32" s="692"/>
      <c r="AV32" s="692"/>
      <c r="AW32" s="692"/>
      <c r="AX32" s="692"/>
      <c r="AY32" s="692"/>
    </row>
    <row r="33" spans="1:51" s="663" customFormat="1" ht="16.5" customHeight="1" x14ac:dyDescent="0.25">
      <c r="A33" s="937" t="s">
        <v>425</v>
      </c>
      <c r="B33" s="955" t="s">
        <v>150</v>
      </c>
      <c r="C33" s="981">
        <f>0.55+0.45*C26</f>
        <v>0.84958907422458707</v>
      </c>
      <c r="D33" s="688">
        <f>0.55+0.45*D26</f>
        <v>0.84958907422458707</v>
      </c>
      <c r="E33" s="689">
        <f>0.55+0.45*E26</f>
        <v>0.84958907422458707</v>
      </c>
      <c r="F33" s="680"/>
      <c r="G33" s="680"/>
      <c r="H33" s="680"/>
      <c r="I33" s="681"/>
      <c r="J33" s="690"/>
      <c r="K33" s="690"/>
      <c r="L33" s="690"/>
      <c r="M33" s="690"/>
      <c r="N33" s="690"/>
      <c r="O33" s="690"/>
      <c r="P33" s="690"/>
      <c r="Q33" s="690"/>
      <c r="R33" s="690"/>
      <c r="S33" s="690"/>
      <c r="T33" s="690"/>
      <c r="U33" s="690"/>
      <c r="V33" s="690"/>
      <c r="W33" s="690"/>
      <c r="X33" s="690"/>
      <c r="Y33" s="691"/>
      <c r="Z33" s="691"/>
      <c r="AA33" s="691"/>
      <c r="AB33" s="691"/>
      <c r="AC33" s="691"/>
      <c r="AD33" s="691"/>
      <c r="AE33" s="691"/>
      <c r="AF33" s="691"/>
      <c r="AG33" s="691"/>
      <c r="AH33" s="691"/>
      <c r="AI33" s="691"/>
      <c r="AJ33" s="691"/>
      <c r="AK33" s="691"/>
      <c r="AL33" s="691"/>
      <c r="AM33" s="691"/>
      <c r="AN33" s="691"/>
      <c r="AO33" s="691"/>
      <c r="AP33" s="691"/>
      <c r="AQ33" s="691"/>
      <c r="AR33" s="691"/>
      <c r="AS33" s="691"/>
      <c r="AT33" s="692"/>
      <c r="AU33" s="692"/>
      <c r="AV33" s="692"/>
      <c r="AW33" s="692"/>
      <c r="AX33" s="692"/>
      <c r="AY33" s="692"/>
    </row>
    <row r="34" spans="1:51" s="663" customFormat="1" ht="16.5" customHeight="1" x14ac:dyDescent="0.25">
      <c r="A34" s="937" t="s">
        <v>426</v>
      </c>
      <c r="B34" s="955" t="s">
        <v>322</v>
      </c>
      <c r="C34" s="984">
        <f>C35-2.4*(C12-C11)*(C7+C9)</f>
        <v>7442.3033163886621</v>
      </c>
      <c r="D34" s="697">
        <f>D35-2.4*(D12-D11)*(D7+D9)</f>
        <v>7442.3033163886621</v>
      </c>
      <c r="E34" s="698">
        <f>E35-2.4*(E12-E11)*(E7+E9)</f>
        <v>7442.3033163886621</v>
      </c>
      <c r="F34" s="680"/>
      <c r="G34" s="680"/>
      <c r="H34" s="680"/>
      <c r="I34" s="681"/>
      <c r="J34" s="690"/>
      <c r="K34" s="690"/>
      <c r="L34" s="690"/>
      <c r="M34" s="690"/>
      <c r="N34" s="690"/>
      <c r="O34" s="690"/>
      <c r="P34" s="690"/>
      <c r="Q34" s="690"/>
      <c r="R34" s="690"/>
      <c r="S34" s="690"/>
      <c r="T34" s="690"/>
      <c r="U34" s="690"/>
      <c r="V34" s="690"/>
      <c r="W34" s="690"/>
      <c r="X34" s="690"/>
      <c r="Y34" s="691"/>
      <c r="Z34" s="691"/>
      <c r="AA34" s="691"/>
      <c r="AB34" s="691"/>
      <c r="AC34" s="691"/>
      <c r="AD34" s="691"/>
      <c r="AE34" s="691"/>
      <c r="AF34" s="691"/>
      <c r="AG34" s="691"/>
      <c r="AH34" s="691"/>
      <c r="AI34" s="691"/>
      <c r="AJ34" s="691"/>
      <c r="AK34" s="691"/>
      <c r="AL34" s="691"/>
      <c r="AM34" s="691"/>
      <c r="AN34" s="691"/>
      <c r="AO34" s="691"/>
      <c r="AP34" s="691"/>
      <c r="AQ34" s="691"/>
      <c r="AR34" s="691"/>
      <c r="AS34" s="691"/>
      <c r="AT34" s="692"/>
      <c r="AU34" s="692"/>
      <c r="AV34" s="692"/>
      <c r="AW34" s="692"/>
      <c r="AX34" s="692"/>
      <c r="AY34" s="692"/>
    </row>
    <row r="35" spans="1:51" s="663" customFormat="1" ht="16.5" customHeight="1" thickBot="1" x14ac:dyDescent="0.3">
      <c r="A35" s="937" t="s">
        <v>427</v>
      </c>
      <c r="B35" s="955" t="s">
        <v>322</v>
      </c>
      <c r="C35" s="984">
        <f>IF(C64=1,0.995*(C24/C12/1.025+1.9*C12*C7),IF(C65=1,1.21*(C24/C12/1.025+1.3*C12*C7)*(1.2-0.34*C26*C6/C7),1.13*(C24/C12/1.025+1.7*C12*C7)*(1.2-0.31*C26*C6/C7)))</f>
        <v>7855.703958865186</v>
      </c>
      <c r="D35" s="697">
        <f>IF(D64=1,0.995*(D24/D12/1.025+1.9*D12*D7),IF(D65=1,1.21*(D24/D12/1.025+1.3*D12*D7)*(1.2-0.34*D26*D6/D7),1.13*(D24/D12/1.025+1.7*D12*D7)*(1.2-0.31*D26*D6/D7)))</f>
        <v>7855.703958865186</v>
      </c>
      <c r="E35" s="698">
        <f>IF(E64=1,0.995*(E24/E12/1.025+1.9*E12*E7),IF(E65=1,1.21*(E24/E12/1.025+1.3*E12*E7)*(1.2-0.34*E26*E6/E7),1.13*(E24/E12/1.025+1.7*E12*E7)*(1.2-0.31*E26*E6/E7)))</f>
        <v>7855.703958865186</v>
      </c>
      <c r="F35" s="680"/>
      <c r="G35" s="680"/>
      <c r="H35" s="680"/>
      <c r="I35" s="681"/>
      <c r="J35" s="690"/>
      <c r="K35" s="690"/>
      <c r="L35" s="690"/>
      <c r="M35" s="690"/>
      <c r="N35" s="690"/>
      <c r="O35" s="690"/>
      <c r="P35" s="690"/>
      <c r="Q35" s="690"/>
      <c r="R35" s="690"/>
      <c r="S35" s="690"/>
      <c r="T35" s="690"/>
      <c r="U35" s="690"/>
      <c r="V35" s="690"/>
      <c r="W35" s="690"/>
      <c r="X35" s="690"/>
      <c r="Y35" s="691"/>
      <c r="Z35" s="691"/>
      <c r="AA35" s="691"/>
      <c r="AB35" s="691"/>
      <c r="AC35" s="691"/>
      <c r="AD35" s="691"/>
      <c r="AE35" s="691"/>
      <c r="AF35" s="691"/>
      <c r="AG35" s="691"/>
      <c r="AH35" s="691"/>
      <c r="AI35" s="691"/>
      <c r="AJ35" s="691"/>
      <c r="AK35" s="691"/>
      <c r="AL35" s="691"/>
      <c r="AM35" s="691"/>
      <c r="AN35" s="691"/>
      <c r="AO35" s="691"/>
      <c r="AP35" s="691"/>
      <c r="AQ35" s="691"/>
      <c r="AR35" s="691"/>
      <c r="AS35" s="691"/>
      <c r="AT35" s="692"/>
      <c r="AU35" s="692"/>
      <c r="AV35" s="692"/>
      <c r="AW35" s="692"/>
      <c r="AX35" s="692"/>
      <c r="AY35" s="692"/>
    </row>
    <row r="36" spans="1:51" s="663" customFormat="1" ht="16.5" customHeight="1" x14ac:dyDescent="0.25">
      <c r="A36" s="935" t="s">
        <v>428</v>
      </c>
      <c r="B36" s="954" t="s">
        <v>155</v>
      </c>
      <c r="C36" s="985">
        <f>IF(C2&lt;1110,4.27*C2^0.206,MIN(23.5,7.417*C2^0.127))+C37</f>
        <v>20.033953439908139</v>
      </c>
      <c r="D36" s="923">
        <f>IF(D2&lt;1110,4.27*D2^0.206,MIN(23.5,7.417*D2^0.127))+D37</f>
        <v>20.033953439908139</v>
      </c>
      <c r="E36" s="924">
        <f>IF(E2&lt;1110,4.27*E2^0.206,MIN(23.5,7.417*E2^0.127))+E37</f>
        <v>20.033953439908139</v>
      </c>
      <c r="F36" s="699"/>
      <c r="G36" s="680"/>
      <c r="H36" s="680"/>
      <c r="I36" s="680"/>
      <c r="J36" s="661"/>
      <c r="K36" s="661"/>
      <c r="L36" s="661"/>
      <c r="M36" s="661"/>
      <c r="N36" s="661"/>
      <c r="O36" s="661"/>
      <c r="P36" s="661"/>
      <c r="Q36" s="661"/>
      <c r="R36" s="661"/>
      <c r="S36" s="661"/>
      <c r="T36" s="661"/>
      <c r="U36" s="661"/>
      <c r="V36" s="661"/>
      <c r="W36" s="661"/>
      <c r="X36" s="661"/>
      <c r="Y36" s="662"/>
      <c r="Z36" s="662"/>
      <c r="AA36" s="662"/>
      <c r="AB36" s="662"/>
      <c r="AC36" s="662"/>
      <c r="AD36" s="662"/>
      <c r="AE36" s="662"/>
      <c r="AF36" s="662"/>
      <c r="AG36" s="662"/>
      <c r="AH36" s="662"/>
      <c r="AI36" s="662"/>
      <c r="AJ36" s="662"/>
      <c r="AK36" s="662"/>
      <c r="AL36" s="662"/>
      <c r="AM36" s="662"/>
      <c r="AN36" s="662"/>
      <c r="AO36" s="662"/>
      <c r="AP36" s="662"/>
      <c r="AQ36" s="662"/>
      <c r="AR36" s="662"/>
      <c r="AS36" s="662"/>
    </row>
    <row r="37" spans="1:51" s="663" customFormat="1" ht="16.5" customHeight="1" x14ac:dyDescent="0.25">
      <c r="A37" s="939" t="s">
        <v>429</v>
      </c>
      <c r="B37" s="958"/>
      <c r="C37" s="986">
        <v>0</v>
      </c>
      <c r="D37" s="786">
        <v>0</v>
      </c>
      <c r="E37" s="774">
        <v>0</v>
      </c>
      <c r="F37" s="699"/>
      <c r="G37" s="680"/>
      <c r="H37" s="680"/>
      <c r="I37" s="680"/>
      <c r="J37" s="661"/>
      <c r="K37" s="661"/>
      <c r="L37" s="661"/>
      <c r="M37" s="661"/>
      <c r="N37" s="661"/>
      <c r="O37" s="661"/>
      <c r="P37" s="661"/>
      <c r="Q37" s="661"/>
      <c r="R37" s="661"/>
      <c r="S37" s="661"/>
      <c r="T37" s="661"/>
      <c r="U37" s="661"/>
      <c r="V37" s="661"/>
      <c r="W37" s="661"/>
      <c r="X37" s="661"/>
      <c r="Y37" s="662"/>
      <c r="Z37" s="662"/>
      <c r="AA37" s="662"/>
      <c r="AB37" s="662"/>
      <c r="AC37" s="662"/>
      <c r="AD37" s="662"/>
      <c r="AE37" s="662"/>
      <c r="AF37" s="662"/>
      <c r="AG37" s="662"/>
      <c r="AH37" s="662"/>
      <c r="AI37" s="662"/>
      <c r="AJ37" s="662"/>
      <c r="AK37" s="662"/>
      <c r="AL37" s="662"/>
      <c r="AM37" s="662"/>
      <c r="AN37" s="662"/>
      <c r="AO37" s="662"/>
      <c r="AP37" s="662"/>
      <c r="AQ37" s="662"/>
      <c r="AR37" s="662"/>
      <c r="AS37" s="662"/>
    </row>
    <row r="38" spans="1:51" s="663" customFormat="1" ht="16.5" customHeight="1" x14ac:dyDescent="0.25">
      <c r="A38" s="939" t="s">
        <v>430</v>
      </c>
      <c r="B38" s="958" t="s">
        <v>150</v>
      </c>
      <c r="C38" s="987">
        <f>C36*0.5144/(9.81*C7)^0.5</f>
        <v>0.23713234836431712</v>
      </c>
      <c r="D38" s="784">
        <f>D36*0.5144/(9.81*D7)^0.5</f>
        <v>0.23713234836431712</v>
      </c>
      <c r="E38" s="785">
        <f>E36*0.5144/(9.81*E7)^0.5</f>
        <v>0.23713234836431712</v>
      </c>
      <c r="F38" s="680"/>
      <c r="G38" s="680"/>
      <c r="H38" s="680"/>
      <c r="I38" s="680"/>
      <c r="J38" s="661"/>
      <c r="K38" s="661"/>
      <c r="L38" s="661"/>
      <c r="M38" s="661"/>
      <c r="N38" s="661"/>
      <c r="O38" s="661"/>
      <c r="P38" s="661"/>
      <c r="Q38" s="661"/>
      <c r="R38" s="661"/>
      <c r="S38" s="661"/>
      <c r="T38" s="661"/>
      <c r="U38" s="661"/>
      <c r="V38" s="661"/>
      <c r="W38" s="661"/>
      <c r="X38" s="661"/>
      <c r="Y38" s="662"/>
      <c r="Z38" s="662"/>
      <c r="AA38" s="662"/>
      <c r="AB38" s="662"/>
      <c r="AC38" s="662"/>
      <c r="AD38" s="662"/>
      <c r="AE38" s="662"/>
      <c r="AF38" s="662"/>
      <c r="AG38" s="662"/>
      <c r="AH38" s="662"/>
      <c r="AI38" s="662"/>
      <c r="AJ38" s="662"/>
      <c r="AK38" s="662"/>
      <c r="AL38" s="662"/>
      <c r="AM38" s="662"/>
      <c r="AN38" s="662"/>
      <c r="AO38" s="662"/>
      <c r="AP38" s="662"/>
      <c r="AQ38" s="662"/>
      <c r="AR38" s="662"/>
      <c r="AS38" s="662"/>
    </row>
    <row r="39" spans="1:51" s="663" customFormat="1" ht="16.5" customHeight="1" x14ac:dyDescent="0.25">
      <c r="A39" s="937" t="s">
        <v>431</v>
      </c>
      <c r="B39" s="955" t="s">
        <v>155</v>
      </c>
      <c r="C39" s="988">
        <f>'PT1-1'!V33</f>
        <v>19.564970516974562</v>
      </c>
      <c r="D39" s="700">
        <f>'PT2-1'!V33</f>
        <v>19.564959312010718</v>
      </c>
      <c r="E39" s="772">
        <f>'PT3-1'!V33</f>
        <v>19.564959312010718</v>
      </c>
      <c r="F39" s="680"/>
      <c r="G39" s="680"/>
      <c r="H39" s="680"/>
      <c r="I39" s="680"/>
      <c r="J39" s="661"/>
      <c r="K39" s="661"/>
      <c r="L39" s="661"/>
      <c r="M39" s="661"/>
      <c r="N39" s="661"/>
      <c r="O39" s="661"/>
      <c r="P39" s="661"/>
      <c r="Q39" s="661"/>
      <c r="R39" s="661"/>
      <c r="S39" s="661"/>
      <c r="T39" s="661"/>
      <c r="U39" s="661"/>
      <c r="V39" s="661"/>
      <c r="W39" s="661"/>
      <c r="X39" s="661"/>
      <c r="Y39" s="662"/>
      <c r="Z39" s="662"/>
      <c r="AA39" s="662"/>
      <c r="AB39" s="662"/>
      <c r="AC39" s="662"/>
      <c r="AD39" s="662"/>
      <c r="AE39" s="662"/>
      <c r="AF39" s="662"/>
      <c r="AG39" s="662"/>
      <c r="AH39" s="662"/>
      <c r="AI39" s="662"/>
      <c r="AJ39" s="662"/>
      <c r="AK39" s="662"/>
      <c r="AL39" s="662"/>
      <c r="AM39" s="662"/>
      <c r="AN39" s="662"/>
      <c r="AO39" s="662"/>
      <c r="AP39" s="662"/>
      <c r="AQ39" s="662"/>
      <c r="AR39" s="662"/>
      <c r="AS39" s="662"/>
    </row>
    <row r="40" spans="1:51" s="663" customFormat="1" ht="16.5" customHeight="1" x14ac:dyDescent="0.25">
      <c r="A40" s="939" t="s">
        <v>432</v>
      </c>
      <c r="B40" s="958" t="s">
        <v>150</v>
      </c>
      <c r="C40" s="989">
        <f>C39*0.5144/(9.81*C7)^0.5</f>
        <v>0.23158122126443753</v>
      </c>
      <c r="D40" s="701">
        <f>D39*0.5144/(9.81*D7)^0.5</f>
        <v>0.23158108863662655</v>
      </c>
      <c r="E40" s="773">
        <f>E39*0.5144/(9.81*E7)^0.5</f>
        <v>0.23158108863662655</v>
      </c>
      <c r="F40" s="680"/>
      <c r="G40" s="680"/>
      <c r="H40" s="680"/>
      <c r="I40" s="680"/>
      <c r="J40" s="661"/>
      <c r="K40" s="661"/>
      <c r="L40" s="661"/>
      <c r="M40" s="661"/>
      <c r="N40" s="661"/>
      <c r="O40" s="661"/>
      <c r="P40" s="661"/>
      <c r="Q40" s="661"/>
      <c r="R40" s="661"/>
      <c r="S40" s="661"/>
      <c r="T40" s="661"/>
      <c r="U40" s="661"/>
      <c r="V40" s="661"/>
      <c r="W40" s="661"/>
      <c r="X40" s="661"/>
      <c r="Y40" s="662"/>
      <c r="Z40" s="662"/>
      <c r="AA40" s="662"/>
      <c r="AB40" s="662"/>
      <c r="AC40" s="662"/>
      <c r="AD40" s="662"/>
      <c r="AE40" s="662"/>
      <c r="AF40" s="662"/>
      <c r="AG40" s="662"/>
      <c r="AH40" s="662"/>
      <c r="AI40" s="662"/>
      <c r="AJ40" s="662"/>
      <c r="AK40" s="662"/>
      <c r="AL40" s="662"/>
      <c r="AM40" s="662"/>
      <c r="AN40" s="662"/>
      <c r="AO40" s="662"/>
      <c r="AP40" s="662"/>
      <c r="AQ40" s="662"/>
      <c r="AR40" s="662"/>
      <c r="AS40" s="662"/>
    </row>
    <row r="41" spans="1:51" s="663" customFormat="1" ht="16.5" customHeight="1" x14ac:dyDescent="0.25">
      <c r="A41" s="937" t="s">
        <v>433</v>
      </c>
      <c r="B41" s="955" t="s">
        <v>153</v>
      </c>
      <c r="C41" s="1039">
        <v>15</v>
      </c>
      <c r="D41" s="1079">
        <f>(C41/15)*20169*(D36/$C36*100)^(-1.5643)</f>
        <v>14.99976192329583</v>
      </c>
      <c r="E41" s="1110">
        <f>(C41/15)*20169*(E36/$C36*100)^(-1.5643)</f>
        <v>14.99976192329583</v>
      </c>
      <c r="F41" s="680"/>
      <c r="G41" s="680"/>
      <c r="H41" s="680"/>
      <c r="I41" s="680"/>
      <c r="J41" s="661"/>
      <c r="K41" s="661"/>
      <c r="L41" s="661"/>
      <c r="M41" s="661"/>
      <c r="N41" s="661"/>
      <c r="O41" s="661"/>
      <c r="P41" s="661"/>
      <c r="Q41" s="661"/>
      <c r="R41" s="661"/>
      <c r="S41" s="661"/>
      <c r="T41" s="661"/>
      <c r="U41" s="661"/>
      <c r="V41" s="661"/>
      <c r="W41" s="661"/>
      <c r="X41" s="661"/>
      <c r="Y41" s="662"/>
      <c r="Z41" s="662"/>
      <c r="AA41" s="662"/>
      <c r="AB41" s="662"/>
      <c r="AC41" s="662"/>
      <c r="AD41" s="662"/>
      <c r="AE41" s="662"/>
      <c r="AF41" s="662"/>
      <c r="AG41" s="662"/>
      <c r="AH41" s="662"/>
      <c r="AI41" s="662"/>
      <c r="AJ41" s="662"/>
      <c r="AK41" s="662"/>
      <c r="AL41" s="662"/>
      <c r="AM41" s="662"/>
      <c r="AN41" s="662"/>
      <c r="AO41" s="662"/>
      <c r="AP41" s="662"/>
      <c r="AQ41" s="662"/>
      <c r="AR41" s="662"/>
      <c r="AS41" s="662"/>
    </row>
    <row r="42" spans="1:51" s="663" customFormat="1" ht="16.5" customHeight="1" x14ac:dyDescent="0.25">
      <c r="A42" s="937" t="s">
        <v>434</v>
      </c>
      <c r="B42" s="956" t="s">
        <v>150</v>
      </c>
      <c r="C42" s="1076">
        <v>0</v>
      </c>
      <c r="D42" s="1077">
        <v>0</v>
      </c>
      <c r="E42" s="1078">
        <v>0</v>
      </c>
      <c r="F42" s="680"/>
      <c r="G42" s="680"/>
      <c r="H42" s="680"/>
      <c r="I42" s="680"/>
      <c r="J42" s="661"/>
      <c r="K42" s="661"/>
      <c r="L42" s="661"/>
      <c r="M42" s="661"/>
      <c r="N42" s="661"/>
      <c r="O42" s="661"/>
      <c r="P42" s="661"/>
      <c r="Q42" s="661"/>
      <c r="R42" s="661"/>
      <c r="S42" s="661"/>
      <c r="T42" s="661"/>
      <c r="U42" s="661"/>
      <c r="V42" s="661"/>
      <c r="W42" s="661"/>
      <c r="X42" s="661"/>
      <c r="Y42" s="662"/>
      <c r="Z42" s="662"/>
      <c r="AA42" s="662"/>
      <c r="AB42" s="662"/>
      <c r="AC42" s="662"/>
      <c r="AD42" s="662"/>
      <c r="AE42" s="662"/>
      <c r="AF42" s="662"/>
      <c r="AG42" s="662"/>
      <c r="AH42" s="662"/>
      <c r="AI42" s="662"/>
      <c r="AJ42" s="662"/>
      <c r="AK42" s="662"/>
      <c r="AL42" s="662"/>
      <c r="AM42" s="662"/>
      <c r="AN42" s="662"/>
      <c r="AO42" s="662"/>
      <c r="AP42" s="662"/>
      <c r="AQ42" s="662"/>
      <c r="AR42" s="662"/>
      <c r="AS42" s="662"/>
    </row>
    <row r="43" spans="1:51" s="663" customFormat="1" ht="16.5" customHeight="1" x14ac:dyDescent="0.25">
      <c r="A43" s="937" t="s">
        <v>435</v>
      </c>
      <c r="B43" s="956" t="s">
        <v>150</v>
      </c>
      <c r="C43" s="990">
        <v>0.8</v>
      </c>
      <c r="D43" s="756">
        <v>0.8</v>
      </c>
      <c r="E43" s="776">
        <v>0.8</v>
      </c>
      <c r="F43" s="680"/>
      <c r="G43" s="680"/>
      <c r="H43" s="680"/>
      <c r="I43" s="680"/>
      <c r="J43" s="661"/>
      <c r="K43" s="661"/>
      <c r="L43" s="661"/>
      <c r="M43" s="661"/>
      <c r="N43" s="661"/>
      <c r="O43" s="661"/>
      <c r="P43" s="661"/>
      <c r="Q43" s="661"/>
      <c r="R43" s="661"/>
      <c r="S43" s="661"/>
      <c r="T43" s="661"/>
      <c r="U43" s="661"/>
      <c r="V43" s="661"/>
      <c r="W43" s="661"/>
      <c r="X43" s="661"/>
      <c r="Y43" s="662"/>
      <c r="Z43" s="662"/>
      <c r="AA43" s="662"/>
      <c r="AB43" s="662"/>
      <c r="AC43" s="662"/>
      <c r="AD43" s="662"/>
      <c r="AE43" s="662"/>
      <c r="AF43" s="662"/>
      <c r="AG43" s="662"/>
      <c r="AH43" s="662"/>
      <c r="AI43" s="662"/>
      <c r="AJ43" s="662"/>
      <c r="AK43" s="662"/>
      <c r="AL43" s="662"/>
      <c r="AM43" s="662"/>
      <c r="AN43" s="662"/>
      <c r="AO43" s="662"/>
      <c r="AP43" s="662"/>
      <c r="AQ43" s="662"/>
      <c r="AR43" s="662"/>
      <c r="AS43" s="662"/>
    </row>
    <row r="44" spans="1:51" s="663" customFormat="1" ht="16.5" customHeight="1" x14ac:dyDescent="0.25">
      <c r="A44" s="937" t="s">
        <v>436</v>
      </c>
      <c r="B44" s="956" t="s">
        <v>51</v>
      </c>
      <c r="C44" s="991">
        <f>IF(C42=0,0,MAX(0,0.18+0.464*C42+0.4034113*C42^2-0.0285278*C42^3+0.00097424*C42^4))</f>
        <v>0</v>
      </c>
      <c r="D44" s="914">
        <f>IF(D42=0,0,MAX(0,0.18+0.464*D42+0.4034113*D42^2-0.0285278*D42^3+0.00097424*D42^4))</f>
        <v>0</v>
      </c>
      <c r="E44" s="929">
        <f>IF(E42=0,0,MAX(0,0.18+0.464*E42+0.4034113*E42^2-0.0285278*E42^3+0.00097424*E42^4))</f>
        <v>0</v>
      </c>
      <c r="F44" s="680"/>
      <c r="G44" s="680"/>
      <c r="H44" s="680"/>
      <c r="I44" s="680"/>
      <c r="J44" s="661"/>
      <c r="K44" s="661"/>
      <c r="L44" s="661"/>
      <c r="M44" s="661"/>
      <c r="N44" s="661"/>
      <c r="O44" s="661"/>
      <c r="P44" s="661"/>
      <c r="Q44" s="661"/>
      <c r="R44" s="661"/>
      <c r="S44" s="661"/>
      <c r="T44" s="661"/>
      <c r="U44" s="661"/>
      <c r="V44" s="661"/>
      <c r="W44" s="661"/>
      <c r="X44" s="661"/>
      <c r="Y44" s="662"/>
      <c r="Z44" s="662"/>
      <c r="AA44" s="662"/>
      <c r="AB44" s="662"/>
      <c r="AC44" s="662"/>
      <c r="AD44" s="662"/>
      <c r="AE44" s="662"/>
      <c r="AF44" s="662"/>
      <c r="AG44" s="662"/>
      <c r="AH44" s="662"/>
      <c r="AI44" s="662"/>
      <c r="AJ44" s="662"/>
      <c r="AK44" s="662"/>
      <c r="AL44" s="662"/>
      <c r="AM44" s="662"/>
      <c r="AN44" s="662"/>
      <c r="AO44" s="662"/>
      <c r="AP44" s="662"/>
      <c r="AQ44" s="662"/>
      <c r="AR44" s="662"/>
      <c r="AS44" s="662"/>
    </row>
    <row r="45" spans="1:51" s="663" customFormat="1" ht="16.5" customHeight="1" x14ac:dyDescent="0.25">
      <c r="A45" s="940" t="s">
        <v>437</v>
      </c>
      <c r="B45" s="959" t="s">
        <v>148</v>
      </c>
      <c r="C45" s="992">
        <f>MAX(0,0.01666667*C42^3-0.23571429*C42^2+1.8333*C42-3.6)</f>
        <v>0</v>
      </c>
      <c r="D45" s="922">
        <f>MAX(0,0.01666667*D42^3-0.23571429*D42^2+1.8333*D42-3.6)</f>
        <v>0</v>
      </c>
      <c r="E45" s="930">
        <f>MAX(0,0.01666667*E42^3-0.23571429*E42^2+1.8333*E42-3.6)</f>
        <v>0</v>
      </c>
      <c r="F45" s="680"/>
      <c r="G45" s="680"/>
      <c r="H45" s="680"/>
      <c r="I45" s="680"/>
      <c r="J45" s="661"/>
      <c r="K45" s="661"/>
      <c r="L45" s="661"/>
      <c r="M45" s="661"/>
      <c r="N45" s="661"/>
      <c r="O45" s="661"/>
      <c r="P45" s="661"/>
      <c r="Q45" s="661"/>
      <c r="R45" s="661"/>
      <c r="S45" s="661"/>
      <c r="T45" s="661"/>
      <c r="U45" s="661"/>
      <c r="V45" s="661"/>
      <c r="W45" s="661"/>
      <c r="X45" s="661"/>
      <c r="Y45" s="662"/>
      <c r="Z45" s="662"/>
      <c r="AA45" s="662"/>
      <c r="AB45" s="662"/>
      <c r="AC45" s="662"/>
      <c r="AD45" s="662"/>
      <c r="AE45" s="662"/>
      <c r="AF45" s="662"/>
      <c r="AG45" s="662"/>
      <c r="AH45" s="662"/>
      <c r="AI45" s="662"/>
      <c r="AJ45" s="662"/>
      <c r="AK45" s="662"/>
      <c r="AL45" s="662"/>
      <c r="AM45" s="662"/>
      <c r="AN45" s="662"/>
      <c r="AO45" s="662"/>
      <c r="AP45" s="662"/>
      <c r="AQ45" s="662"/>
      <c r="AR45" s="662"/>
      <c r="AS45" s="662"/>
    </row>
    <row r="46" spans="1:51" s="663" customFormat="1" ht="16.5" customHeight="1" x14ac:dyDescent="0.25">
      <c r="A46" s="940" t="s">
        <v>439</v>
      </c>
      <c r="B46" s="960" t="s">
        <v>375</v>
      </c>
      <c r="C46" s="996">
        <f>1336*(5.3+C36*0.5144)*(C9*C11/C6)^0.75*C45^2/1000</f>
        <v>0</v>
      </c>
      <c r="D46" s="918">
        <f t="shared" ref="D46:E46" si="3">1336*(5.3+D36*0.5144)*(D9*D11/D6)^0.75*D45^2/1000</f>
        <v>0</v>
      </c>
      <c r="E46" s="919">
        <f t="shared" si="3"/>
        <v>0</v>
      </c>
      <c r="F46" s="680"/>
      <c r="G46" s="680"/>
      <c r="H46" s="680"/>
      <c r="I46" s="680"/>
      <c r="J46" s="661"/>
      <c r="K46" s="661"/>
      <c r="L46" s="661"/>
      <c r="M46" s="661"/>
      <c r="N46" s="661"/>
      <c r="O46" s="661"/>
      <c r="P46" s="661"/>
      <c r="Q46" s="661"/>
      <c r="R46" s="661"/>
      <c r="S46" s="661"/>
      <c r="T46" s="661"/>
      <c r="U46" s="661"/>
      <c r="V46" s="661"/>
      <c r="W46" s="661"/>
      <c r="X46" s="661"/>
      <c r="Y46" s="662"/>
      <c r="Z46" s="662"/>
      <c r="AA46" s="662"/>
      <c r="AB46" s="662"/>
      <c r="AC46" s="662"/>
      <c r="AD46" s="662"/>
      <c r="AE46" s="662"/>
      <c r="AF46" s="662"/>
      <c r="AG46" s="662"/>
      <c r="AH46" s="662"/>
      <c r="AI46" s="662"/>
      <c r="AJ46" s="662"/>
      <c r="AK46" s="662"/>
      <c r="AL46" s="662"/>
      <c r="AM46" s="662"/>
      <c r="AN46" s="662"/>
      <c r="AO46" s="662"/>
      <c r="AP46" s="662"/>
      <c r="AQ46" s="662"/>
      <c r="AR46" s="662"/>
      <c r="AS46" s="662"/>
    </row>
    <row r="47" spans="1:51" s="663" customFormat="1" ht="16.5" customHeight="1" thickBot="1" x14ac:dyDescent="0.3">
      <c r="A47" s="937" t="s">
        <v>438</v>
      </c>
      <c r="B47" s="956" t="s">
        <v>153</v>
      </c>
      <c r="C47" s="1111">
        <f>'PS1'!K34</f>
        <v>0</v>
      </c>
      <c r="D47" s="1112">
        <f>'PS2'!K34</f>
        <v>0</v>
      </c>
      <c r="E47" s="1113">
        <f>'PS3'!K35</f>
        <v>1137.4767182408837</v>
      </c>
      <c r="F47" s="680"/>
      <c r="G47" s="680"/>
      <c r="H47" s="680"/>
      <c r="I47" s="680"/>
      <c r="J47" s="661"/>
      <c r="K47" s="661"/>
      <c r="L47" s="661"/>
      <c r="M47" s="661"/>
      <c r="N47" s="661"/>
      <c r="O47" s="661"/>
      <c r="P47" s="661"/>
      <c r="Q47" s="661"/>
      <c r="R47" s="661"/>
      <c r="S47" s="661"/>
      <c r="T47" s="661"/>
      <c r="U47" s="661"/>
      <c r="V47" s="661"/>
      <c r="W47" s="661"/>
      <c r="X47" s="661"/>
      <c r="Y47" s="662"/>
      <c r="Z47" s="662"/>
      <c r="AA47" s="662"/>
      <c r="AB47" s="662"/>
      <c r="AC47" s="662"/>
      <c r="AD47" s="662"/>
      <c r="AE47" s="662"/>
      <c r="AF47" s="662"/>
      <c r="AG47" s="662"/>
      <c r="AH47" s="662"/>
      <c r="AI47" s="662"/>
      <c r="AJ47" s="662"/>
      <c r="AK47" s="662"/>
      <c r="AL47" s="662"/>
      <c r="AM47" s="662"/>
      <c r="AN47" s="662"/>
      <c r="AO47" s="662"/>
      <c r="AP47" s="662"/>
      <c r="AQ47" s="662"/>
      <c r="AR47" s="662"/>
      <c r="AS47" s="662"/>
    </row>
    <row r="48" spans="1:51" s="663" customFormat="1" ht="16.5" customHeight="1" x14ac:dyDescent="0.25">
      <c r="A48" s="941" t="s">
        <v>440</v>
      </c>
      <c r="B48" s="961" t="s">
        <v>153</v>
      </c>
      <c r="C48" s="997">
        <f>IF(C92=1,98,96)</f>
        <v>98</v>
      </c>
      <c r="D48" s="925">
        <f>IF(D92=1,98,96)</f>
        <v>98</v>
      </c>
      <c r="E48" s="926">
        <f>IF(E92=1,98,96)</f>
        <v>98</v>
      </c>
      <c r="F48" s="680"/>
      <c r="G48" s="680"/>
      <c r="H48" s="680"/>
      <c r="I48" s="680"/>
      <c r="J48" s="661"/>
      <c r="K48" s="661"/>
      <c r="L48" s="661"/>
      <c r="M48" s="661"/>
      <c r="N48" s="661"/>
      <c r="O48" s="661"/>
      <c r="P48" s="661"/>
      <c r="Q48" s="661"/>
      <c r="R48" s="661"/>
      <c r="S48" s="661"/>
      <c r="T48" s="661"/>
      <c r="U48" s="661"/>
      <c r="V48" s="661"/>
      <c r="W48" s="661"/>
      <c r="X48" s="661"/>
      <c r="Y48" s="662"/>
      <c r="Z48" s="662"/>
      <c r="AA48" s="662"/>
      <c r="AB48" s="662"/>
      <c r="AC48" s="662"/>
      <c r="AD48" s="662"/>
      <c r="AE48" s="662"/>
      <c r="AF48" s="662"/>
      <c r="AG48" s="662"/>
      <c r="AH48" s="662"/>
      <c r="AI48" s="662"/>
      <c r="AJ48" s="662"/>
      <c r="AK48" s="662"/>
      <c r="AL48" s="662"/>
      <c r="AM48" s="662"/>
      <c r="AN48" s="662"/>
      <c r="AO48" s="662"/>
      <c r="AP48" s="662"/>
      <c r="AQ48" s="662"/>
      <c r="AR48" s="662"/>
      <c r="AS48" s="662"/>
    </row>
    <row r="49" spans="1:45" s="663" customFormat="1" ht="16.5" customHeight="1" x14ac:dyDescent="0.25">
      <c r="A49" s="937" t="s">
        <v>441</v>
      </c>
      <c r="B49" s="955" t="s">
        <v>153</v>
      </c>
      <c r="C49" s="988">
        <v>0</v>
      </c>
      <c r="D49" s="755">
        <v>0</v>
      </c>
      <c r="E49" s="774">
        <v>0</v>
      </c>
      <c r="F49" s="680"/>
      <c r="G49" s="680"/>
      <c r="H49" s="680"/>
      <c r="I49" s="680"/>
      <c r="J49" s="661"/>
      <c r="K49" s="661"/>
      <c r="L49" s="661"/>
      <c r="M49" s="661"/>
      <c r="N49" s="661"/>
      <c r="O49" s="661"/>
      <c r="P49" s="661"/>
      <c r="Q49" s="661"/>
      <c r="R49" s="661"/>
      <c r="S49" s="661"/>
      <c r="T49" s="661"/>
      <c r="U49" s="661"/>
      <c r="V49" s="661"/>
      <c r="W49" s="661"/>
      <c r="X49" s="661"/>
      <c r="Y49" s="662"/>
      <c r="Z49" s="662"/>
      <c r="AA49" s="662"/>
      <c r="AB49" s="662"/>
      <c r="AC49" s="662"/>
      <c r="AD49" s="662"/>
      <c r="AE49" s="662"/>
      <c r="AF49" s="662"/>
      <c r="AG49" s="662"/>
      <c r="AH49" s="662"/>
      <c r="AI49" s="662"/>
      <c r="AJ49" s="662"/>
      <c r="AK49" s="662"/>
      <c r="AL49" s="662"/>
      <c r="AM49" s="662"/>
      <c r="AN49" s="662"/>
      <c r="AO49" s="662"/>
      <c r="AP49" s="662"/>
      <c r="AQ49" s="662"/>
      <c r="AR49" s="662"/>
      <c r="AS49" s="662"/>
    </row>
    <row r="50" spans="1:45" s="663" customFormat="1" ht="16.5" customHeight="1" x14ac:dyDescent="0.25">
      <c r="A50" s="937" t="s">
        <v>442</v>
      </c>
      <c r="B50" s="955" t="s">
        <v>151</v>
      </c>
      <c r="C50" s="980">
        <f>'PS1'!K38/C93*100</f>
        <v>20302.770726307179</v>
      </c>
      <c r="D50" s="682">
        <f>'PS2'!K38/D93*100</f>
        <v>20302.721371566993</v>
      </c>
      <c r="E50" s="683">
        <f>'PS3'!K38/D93*100</f>
        <v>20302.721371566993</v>
      </c>
      <c r="F50" s="680"/>
      <c r="G50" s="680"/>
      <c r="H50" s="680"/>
      <c r="I50" s="680"/>
      <c r="J50" s="661"/>
      <c r="K50" s="661"/>
      <c r="L50" s="661"/>
      <c r="M50" s="661"/>
      <c r="N50" s="661"/>
      <c r="O50" s="661"/>
      <c r="P50" s="661"/>
      <c r="Q50" s="661"/>
      <c r="R50" s="661"/>
      <c r="S50" s="661"/>
      <c r="T50" s="661"/>
      <c r="U50" s="661"/>
      <c r="V50" s="661"/>
      <c r="W50" s="661"/>
      <c r="X50" s="661"/>
      <c r="Y50" s="662"/>
      <c r="Z50" s="662"/>
      <c r="AA50" s="662"/>
      <c r="AB50" s="662"/>
      <c r="AC50" s="662"/>
      <c r="AD50" s="662"/>
      <c r="AE50" s="662"/>
      <c r="AF50" s="662"/>
      <c r="AG50" s="662"/>
      <c r="AH50" s="662"/>
      <c r="AI50" s="662"/>
      <c r="AJ50" s="662"/>
      <c r="AK50" s="662"/>
      <c r="AL50" s="662"/>
      <c r="AM50" s="662"/>
      <c r="AN50" s="662"/>
      <c r="AO50" s="662"/>
      <c r="AP50" s="662"/>
      <c r="AQ50" s="662"/>
      <c r="AR50" s="662"/>
      <c r="AS50" s="662"/>
    </row>
    <row r="51" spans="1:45" s="663" customFormat="1" ht="16.5" customHeight="1" x14ac:dyDescent="0.25">
      <c r="A51" s="937" t="s">
        <v>443</v>
      </c>
      <c r="B51" s="955" t="s">
        <v>151</v>
      </c>
      <c r="C51" s="982">
        <v>0</v>
      </c>
      <c r="D51" s="729">
        <v>0</v>
      </c>
      <c r="E51" s="730">
        <v>0</v>
      </c>
      <c r="F51" s="680"/>
      <c r="G51" s="680"/>
      <c r="H51" s="680"/>
      <c r="I51" s="680"/>
      <c r="J51" s="661"/>
      <c r="K51" s="661"/>
      <c r="L51" s="661"/>
      <c r="M51" s="661"/>
      <c r="N51" s="661"/>
      <c r="O51" s="661"/>
      <c r="P51" s="661"/>
      <c r="Q51" s="661"/>
      <c r="R51" s="661"/>
      <c r="S51" s="661"/>
      <c r="T51" s="661"/>
      <c r="U51" s="661"/>
      <c r="V51" s="661"/>
      <c r="W51" s="661"/>
      <c r="X51" s="661"/>
      <c r="Y51" s="662"/>
      <c r="Z51" s="662"/>
      <c r="AA51" s="662"/>
      <c r="AB51" s="662"/>
      <c r="AC51" s="662"/>
      <c r="AD51" s="662"/>
      <c r="AE51" s="662"/>
      <c r="AF51" s="662"/>
      <c r="AG51" s="662"/>
      <c r="AH51" s="662"/>
      <c r="AI51" s="662"/>
      <c r="AJ51" s="662"/>
      <c r="AK51" s="662"/>
      <c r="AL51" s="662"/>
      <c r="AM51" s="662"/>
      <c r="AN51" s="662"/>
      <c r="AO51" s="662"/>
      <c r="AP51" s="662"/>
      <c r="AQ51" s="662"/>
      <c r="AR51" s="662"/>
      <c r="AS51" s="662"/>
    </row>
    <row r="52" spans="1:45" s="663" customFormat="1" ht="16.5" customHeight="1" x14ac:dyDescent="0.25">
      <c r="A52" s="937" t="s">
        <v>444</v>
      </c>
      <c r="B52" s="955" t="s">
        <v>151</v>
      </c>
      <c r="C52" s="980">
        <f>MIN(C51,C60/0.75)</f>
        <v>0</v>
      </c>
      <c r="D52" s="682">
        <f>MIN(D51,D60/0.75)</f>
        <v>0</v>
      </c>
      <c r="E52" s="731">
        <f>MIN(E51,E60/0.75)</f>
        <v>0</v>
      </c>
      <c r="F52" s="680"/>
      <c r="G52" s="680"/>
      <c r="H52" s="680"/>
      <c r="I52" s="680"/>
      <c r="J52" s="661"/>
      <c r="K52" s="661"/>
      <c r="L52" s="661"/>
      <c r="M52" s="661"/>
      <c r="N52" s="661"/>
      <c r="O52" s="661"/>
      <c r="P52" s="661"/>
      <c r="Q52" s="661"/>
      <c r="R52" s="661"/>
      <c r="S52" s="661"/>
      <c r="T52" s="661"/>
      <c r="U52" s="661"/>
      <c r="V52" s="661"/>
      <c r="W52" s="661"/>
      <c r="X52" s="661"/>
      <c r="Y52" s="662"/>
      <c r="Z52" s="662"/>
      <c r="AA52" s="662"/>
      <c r="AB52" s="662"/>
      <c r="AC52" s="662"/>
      <c r="AD52" s="662"/>
      <c r="AE52" s="662"/>
      <c r="AF52" s="662"/>
      <c r="AG52" s="662"/>
      <c r="AH52" s="662"/>
      <c r="AI52" s="662"/>
      <c r="AJ52" s="662"/>
      <c r="AK52" s="662"/>
      <c r="AL52" s="662"/>
      <c r="AM52" s="662"/>
      <c r="AN52" s="662"/>
      <c r="AO52" s="662"/>
      <c r="AP52" s="662"/>
      <c r="AQ52" s="662"/>
      <c r="AR52" s="662"/>
      <c r="AS52" s="662"/>
    </row>
    <row r="53" spans="1:45" s="663" customFormat="1" ht="16.5" customHeight="1" x14ac:dyDescent="0.25">
      <c r="A53" s="937" t="s">
        <v>445</v>
      </c>
      <c r="B53" s="955" t="s">
        <v>151</v>
      </c>
      <c r="C53" s="980">
        <f>C50-C52</f>
        <v>20302.770726307179</v>
      </c>
      <c r="D53" s="682">
        <f>D50-D52</f>
        <v>20302.721371566993</v>
      </c>
      <c r="E53" s="683">
        <f>E50-E52</f>
        <v>20302.721371566993</v>
      </c>
      <c r="F53" s="680"/>
      <c r="G53" s="680"/>
      <c r="H53" s="680"/>
      <c r="I53" s="680"/>
      <c r="J53" s="661"/>
      <c r="K53" s="661"/>
      <c r="L53" s="661"/>
      <c r="M53" s="661"/>
      <c r="N53" s="661"/>
      <c r="O53" s="661"/>
      <c r="P53" s="661"/>
      <c r="Q53" s="661"/>
      <c r="R53" s="661"/>
      <c r="S53" s="661"/>
      <c r="T53" s="661"/>
      <c r="U53" s="661"/>
      <c r="V53" s="661"/>
      <c r="W53" s="661"/>
      <c r="X53" s="661"/>
      <c r="Y53" s="662"/>
      <c r="Z53" s="662"/>
      <c r="AA53" s="662"/>
      <c r="AB53" s="662"/>
      <c r="AC53" s="662"/>
      <c r="AD53" s="662"/>
      <c r="AE53" s="662"/>
      <c r="AF53" s="662"/>
      <c r="AG53" s="662"/>
      <c r="AH53" s="662"/>
      <c r="AI53" s="662"/>
      <c r="AJ53" s="662"/>
      <c r="AK53" s="662"/>
      <c r="AL53" s="662"/>
      <c r="AM53" s="662"/>
      <c r="AN53" s="662"/>
      <c r="AO53" s="662"/>
      <c r="AP53" s="662"/>
      <c r="AQ53" s="662"/>
      <c r="AR53" s="662"/>
      <c r="AS53" s="662"/>
    </row>
    <row r="54" spans="1:45" s="663" customFormat="1" ht="16.5" customHeight="1" x14ac:dyDescent="0.25">
      <c r="A54" s="937" t="s">
        <v>446</v>
      </c>
      <c r="B54" s="955" t="s">
        <v>151</v>
      </c>
      <c r="C54" s="998">
        <v>0</v>
      </c>
      <c r="D54" s="704">
        <v>0</v>
      </c>
      <c r="E54" s="775">
        <v>0</v>
      </c>
      <c r="F54" s="680"/>
      <c r="G54" s="680"/>
      <c r="H54" s="680"/>
      <c r="I54" s="680"/>
      <c r="J54" s="661"/>
      <c r="K54" s="661"/>
      <c r="L54" s="661"/>
      <c r="M54" s="661"/>
      <c r="N54" s="661"/>
      <c r="O54" s="661"/>
      <c r="P54" s="661"/>
      <c r="Q54" s="661"/>
      <c r="R54" s="661"/>
      <c r="S54" s="661"/>
      <c r="T54" s="661"/>
      <c r="U54" s="661"/>
      <c r="V54" s="661"/>
      <c r="W54" s="661"/>
      <c r="X54" s="661"/>
      <c r="Y54" s="662"/>
      <c r="Z54" s="662"/>
      <c r="AA54" s="662"/>
      <c r="AB54" s="662"/>
      <c r="AC54" s="662"/>
      <c r="AD54" s="662"/>
      <c r="AE54" s="662"/>
      <c r="AF54" s="662"/>
      <c r="AG54" s="662"/>
      <c r="AH54" s="662"/>
      <c r="AI54" s="662"/>
      <c r="AJ54" s="662"/>
      <c r="AK54" s="662"/>
      <c r="AL54" s="662"/>
      <c r="AM54" s="662"/>
      <c r="AN54" s="662"/>
      <c r="AO54" s="662"/>
      <c r="AP54" s="662"/>
      <c r="AQ54" s="662"/>
      <c r="AR54" s="662"/>
      <c r="AS54" s="662"/>
    </row>
    <row r="55" spans="1:45" s="663" customFormat="1" ht="16.5" customHeight="1" x14ac:dyDescent="0.25">
      <c r="A55" s="937" t="s">
        <v>447</v>
      </c>
      <c r="B55" s="955" t="s">
        <v>151</v>
      </c>
      <c r="C55" s="999">
        <v>0</v>
      </c>
      <c r="D55" s="693">
        <v>0</v>
      </c>
      <c r="E55" s="694">
        <v>0</v>
      </c>
      <c r="F55" s="680"/>
      <c r="G55" s="680"/>
      <c r="H55" s="680"/>
      <c r="I55" s="680"/>
      <c r="J55" s="661"/>
      <c r="K55" s="661"/>
      <c r="L55" s="661"/>
      <c r="M55" s="661"/>
      <c r="N55" s="661"/>
      <c r="O55" s="661"/>
      <c r="P55" s="661"/>
      <c r="Q55" s="661"/>
      <c r="R55" s="661"/>
      <c r="S55" s="661"/>
      <c r="T55" s="661"/>
      <c r="U55" s="661"/>
      <c r="V55" s="661"/>
      <c r="W55" s="661"/>
      <c r="X55" s="661"/>
      <c r="Y55" s="662"/>
      <c r="Z55" s="662"/>
      <c r="AA55" s="662"/>
      <c r="AB55" s="662"/>
      <c r="AC55" s="662"/>
      <c r="AD55" s="662"/>
      <c r="AE55" s="662"/>
      <c r="AF55" s="662"/>
      <c r="AG55" s="662"/>
      <c r="AH55" s="662"/>
      <c r="AI55" s="662"/>
      <c r="AJ55" s="662"/>
      <c r="AK55" s="662"/>
      <c r="AL55" s="662"/>
      <c r="AM55" s="662"/>
      <c r="AN55" s="662"/>
      <c r="AO55" s="662"/>
      <c r="AP55" s="662"/>
      <c r="AQ55" s="662"/>
      <c r="AR55" s="662"/>
      <c r="AS55" s="662"/>
    </row>
    <row r="56" spans="1:45" s="663" customFormat="1" ht="16.5" customHeight="1" x14ac:dyDescent="0.25">
      <c r="A56" s="937" t="s">
        <v>448</v>
      </c>
      <c r="B56" s="962" t="s">
        <v>369</v>
      </c>
      <c r="C56" s="1000">
        <v>0.9</v>
      </c>
      <c r="D56" s="756">
        <v>0.9</v>
      </c>
      <c r="E56" s="776">
        <v>0.9</v>
      </c>
      <c r="F56" s="680"/>
      <c r="G56" s="680"/>
      <c r="H56" s="680"/>
      <c r="I56" s="680"/>
      <c r="J56" s="661"/>
      <c r="K56" s="661"/>
      <c r="L56" s="661"/>
      <c r="M56" s="661"/>
      <c r="N56" s="661"/>
      <c r="O56" s="661"/>
      <c r="P56" s="661"/>
      <c r="Q56" s="661"/>
      <c r="R56" s="661"/>
      <c r="S56" s="661"/>
      <c r="T56" s="661"/>
      <c r="U56" s="661"/>
      <c r="V56" s="661"/>
      <c r="W56" s="661"/>
      <c r="X56" s="661"/>
      <c r="Y56" s="662"/>
      <c r="Z56" s="662"/>
      <c r="AA56" s="662"/>
      <c r="AB56" s="662"/>
      <c r="AC56" s="662"/>
      <c r="AD56" s="662"/>
      <c r="AE56" s="662"/>
      <c r="AF56" s="662"/>
      <c r="AG56" s="662"/>
      <c r="AH56" s="662"/>
      <c r="AI56" s="662"/>
      <c r="AJ56" s="662"/>
      <c r="AK56" s="662"/>
      <c r="AL56" s="662"/>
      <c r="AM56" s="662"/>
      <c r="AN56" s="662"/>
      <c r="AO56" s="662"/>
      <c r="AP56" s="662"/>
      <c r="AQ56" s="662"/>
      <c r="AR56" s="662"/>
      <c r="AS56" s="662"/>
    </row>
    <row r="57" spans="1:45" s="663" customFormat="1" ht="16.5" customHeight="1" x14ac:dyDescent="0.25">
      <c r="A57" s="937" t="s">
        <v>449</v>
      </c>
      <c r="B57" s="955" t="s">
        <v>151</v>
      </c>
      <c r="C57" s="1001">
        <f>0.75*C54/C56</f>
        <v>0</v>
      </c>
      <c r="D57" s="762">
        <f>0.75*D54/D56</f>
        <v>0</v>
      </c>
      <c r="E57" s="763">
        <f>0.75*E54/E56</f>
        <v>0</v>
      </c>
      <c r="F57" s="680"/>
      <c r="G57" s="680"/>
      <c r="H57" s="680"/>
      <c r="I57" s="680"/>
      <c r="J57" s="661"/>
      <c r="K57" s="661"/>
      <c r="L57" s="661"/>
      <c r="M57" s="661"/>
      <c r="N57" s="661"/>
      <c r="O57" s="661"/>
      <c r="P57" s="661"/>
      <c r="Q57" s="661"/>
      <c r="R57" s="661"/>
      <c r="S57" s="661"/>
      <c r="T57" s="661"/>
      <c r="U57" s="661"/>
      <c r="V57" s="661"/>
      <c r="W57" s="661"/>
      <c r="X57" s="661"/>
      <c r="Y57" s="662"/>
      <c r="Z57" s="662"/>
      <c r="AA57" s="662"/>
      <c r="AB57" s="662"/>
      <c r="AC57" s="662"/>
      <c r="AD57" s="662"/>
      <c r="AE57" s="662"/>
      <c r="AF57" s="662"/>
      <c r="AG57" s="662"/>
      <c r="AH57" s="662"/>
      <c r="AI57" s="662"/>
      <c r="AJ57" s="662"/>
      <c r="AK57" s="662"/>
      <c r="AL57" s="662"/>
      <c r="AM57" s="662"/>
      <c r="AN57" s="662"/>
      <c r="AO57" s="662"/>
      <c r="AP57" s="662"/>
      <c r="AQ57" s="662"/>
      <c r="AR57" s="662"/>
      <c r="AS57" s="662"/>
    </row>
    <row r="58" spans="1:45" s="663" customFormat="1" ht="16.5" customHeight="1" x14ac:dyDescent="0.25">
      <c r="A58" s="937" t="s">
        <v>450</v>
      </c>
      <c r="B58" s="955" t="s">
        <v>151</v>
      </c>
      <c r="C58" s="980">
        <f>C53+C57</f>
        <v>20302.770726307179</v>
      </c>
      <c r="D58" s="682">
        <f t="shared" ref="D58:E58" si="4">D53+D57</f>
        <v>20302.721371566993</v>
      </c>
      <c r="E58" s="683">
        <f t="shared" si="4"/>
        <v>20302.721371566993</v>
      </c>
      <c r="F58" s="680"/>
      <c r="G58" s="680"/>
      <c r="H58" s="680"/>
      <c r="I58" s="680"/>
      <c r="J58" s="661"/>
      <c r="K58" s="661"/>
      <c r="L58" s="661"/>
      <c r="M58" s="661"/>
      <c r="N58" s="661"/>
      <c r="O58" s="661"/>
      <c r="P58" s="661"/>
      <c r="Q58" s="661"/>
      <c r="R58" s="661"/>
      <c r="S58" s="661"/>
      <c r="T58" s="661"/>
      <c r="U58" s="661"/>
      <c r="V58" s="661"/>
      <c r="W58" s="661"/>
      <c r="X58" s="661"/>
      <c r="Y58" s="662"/>
      <c r="Z58" s="662"/>
      <c r="AA58" s="662"/>
      <c r="AB58" s="662"/>
      <c r="AC58" s="662"/>
      <c r="AD58" s="662"/>
      <c r="AE58" s="662"/>
      <c r="AF58" s="662"/>
      <c r="AG58" s="662"/>
      <c r="AH58" s="662"/>
      <c r="AI58" s="662"/>
      <c r="AJ58" s="662"/>
      <c r="AK58" s="662"/>
      <c r="AL58" s="662"/>
      <c r="AM58" s="662"/>
      <c r="AN58" s="662"/>
      <c r="AO58" s="662"/>
      <c r="AP58" s="662"/>
      <c r="AQ58" s="662"/>
      <c r="AR58" s="662"/>
      <c r="AS58" s="662"/>
    </row>
    <row r="59" spans="1:45" s="663" customFormat="1" ht="16.5" customHeight="1" x14ac:dyDescent="0.25">
      <c r="A59" s="937" t="s">
        <v>451</v>
      </c>
      <c r="B59" s="955" t="s">
        <v>151</v>
      </c>
      <c r="C59" s="980">
        <f>C50+C57/0.75</f>
        <v>20302.770726307179</v>
      </c>
      <c r="D59" s="682">
        <f t="shared" ref="D59:E59" si="5">D50+D57/0.75</f>
        <v>20302.721371566993</v>
      </c>
      <c r="E59" s="683">
        <f t="shared" si="5"/>
        <v>20302.721371566993</v>
      </c>
      <c r="F59" s="680"/>
      <c r="G59" s="680"/>
      <c r="H59" s="680"/>
      <c r="I59" s="680"/>
      <c r="J59" s="661"/>
      <c r="K59" s="661"/>
      <c r="L59" s="661"/>
      <c r="M59" s="661"/>
      <c r="N59" s="661"/>
      <c r="O59" s="661"/>
      <c r="P59" s="661"/>
      <c r="Q59" s="661"/>
      <c r="R59" s="661"/>
      <c r="S59" s="661"/>
      <c r="T59" s="661"/>
      <c r="U59" s="661"/>
      <c r="V59" s="661"/>
      <c r="W59" s="661"/>
      <c r="X59" s="661"/>
      <c r="Y59" s="662"/>
      <c r="Z59" s="662"/>
      <c r="AA59" s="662"/>
      <c r="AB59" s="662"/>
      <c r="AC59" s="662"/>
      <c r="AD59" s="662"/>
      <c r="AE59" s="662"/>
      <c r="AF59" s="662"/>
      <c r="AG59" s="662"/>
      <c r="AH59" s="662"/>
      <c r="AI59" s="662"/>
      <c r="AJ59" s="662"/>
      <c r="AK59" s="662"/>
      <c r="AL59" s="662"/>
      <c r="AM59" s="662"/>
      <c r="AN59" s="662"/>
      <c r="AO59" s="662"/>
      <c r="AP59" s="662"/>
      <c r="AQ59" s="662"/>
      <c r="AR59" s="662"/>
      <c r="AS59" s="662"/>
    </row>
    <row r="60" spans="1:45" s="663" customFormat="1" ht="16.5" customHeight="1" x14ac:dyDescent="0.25">
      <c r="A60" s="937" t="s">
        <v>452</v>
      </c>
      <c r="B60" s="955" t="s">
        <v>151</v>
      </c>
      <c r="C60" s="980">
        <f>IF(C59&lt;10000,0.05*C59,250+0.025*C59)</f>
        <v>757.56926815767952</v>
      </c>
      <c r="D60" s="682">
        <f t="shared" ref="D60:E60" si="6">IF(D59&lt;10000,0.05*D59,250+0.025*D59)</f>
        <v>757.56803428917488</v>
      </c>
      <c r="E60" s="683">
        <f t="shared" si="6"/>
        <v>757.56803428917488</v>
      </c>
      <c r="F60" s="680"/>
      <c r="G60" s="680"/>
      <c r="H60" s="680"/>
      <c r="I60" s="680"/>
      <c r="J60" s="661"/>
      <c r="K60" s="661"/>
      <c r="L60" s="661"/>
      <c r="M60" s="661"/>
      <c r="N60" s="661"/>
      <c r="O60" s="661"/>
      <c r="P60" s="661"/>
      <c r="Q60" s="661"/>
      <c r="R60" s="661"/>
      <c r="S60" s="661"/>
      <c r="T60" s="661"/>
      <c r="U60" s="661"/>
      <c r="V60" s="661"/>
      <c r="W60" s="661"/>
      <c r="X60" s="661"/>
      <c r="Y60" s="662"/>
      <c r="Z60" s="662"/>
      <c r="AA60" s="662"/>
      <c r="AB60" s="662"/>
      <c r="AC60" s="662"/>
      <c r="AD60" s="662"/>
      <c r="AE60" s="662"/>
      <c r="AF60" s="662"/>
      <c r="AG60" s="662"/>
      <c r="AH60" s="662"/>
      <c r="AI60" s="662"/>
      <c r="AJ60" s="662"/>
      <c r="AK60" s="662"/>
      <c r="AL60" s="662"/>
      <c r="AM60" s="662"/>
      <c r="AN60" s="662"/>
      <c r="AO60" s="662"/>
      <c r="AP60" s="662"/>
      <c r="AQ60" s="662"/>
      <c r="AR60" s="662"/>
      <c r="AS60" s="662"/>
    </row>
    <row r="61" spans="1:45" s="663" customFormat="1" ht="16.5" customHeight="1" x14ac:dyDescent="0.25">
      <c r="A61" s="937" t="s">
        <v>453</v>
      </c>
      <c r="B61" s="955" t="s">
        <v>151</v>
      </c>
      <c r="C61" s="980">
        <f>IF(C51&gt;0,0.75*C52,0)</f>
        <v>0</v>
      </c>
      <c r="D61" s="682">
        <f>IF(D51&gt;0,0.75*D52,0)</f>
        <v>0</v>
      </c>
      <c r="E61" s="683">
        <f>IF(E51&gt;0,0.75*E52,0)</f>
        <v>0</v>
      </c>
      <c r="F61" s="680"/>
      <c r="G61" s="680"/>
      <c r="H61" s="680"/>
      <c r="I61" s="680"/>
      <c r="J61" s="661"/>
      <c r="K61" s="661"/>
      <c r="L61" s="661"/>
      <c r="M61" s="661"/>
      <c r="N61" s="661"/>
      <c r="O61" s="661"/>
      <c r="P61" s="661"/>
      <c r="Q61" s="661"/>
      <c r="R61" s="661"/>
      <c r="S61" s="661"/>
      <c r="T61" s="661"/>
      <c r="U61" s="661"/>
      <c r="V61" s="661"/>
      <c r="W61" s="661"/>
      <c r="X61" s="661"/>
      <c r="Y61" s="662"/>
      <c r="Z61" s="662"/>
      <c r="AA61" s="662"/>
      <c r="AB61" s="662"/>
      <c r="AC61" s="662"/>
      <c r="AD61" s="662"/>
      <c r="AE61" s="662"/>
      <c r="AF61" s="662"/>
      <c r="AG61" s="662"/>
      <c r="AH61" s="662"/>
      <c r="AI61" s="662"/>
      <c r="AJ61" s="662"/>
      <c r="AK61" s="662"/>
      <c r="AL61" s="662"/>
      <c r="AM61" s="662"/>
      <c r="AN61" s="662"/>
      <c r="AO61" s="662"/>
      <c r="AP61" s="662"/>
      <c r="AQ61" s="662"/>
      <c r="AR61" s="662"/>
      <c r="AS61" s="662"/>
    </row>
    <row r="62" spans="1:45" s="663" customFormat="1" ht="16.5" customHeight="1" x14ac:dyDescent="0.25">
      <c r="A62" s="937" t="s">
        <v>454</v>
      </c>
      <c r="B62" s="955" t="s">
        <v>151</v>
      </c>
      <c r="C62" s="980">
        <f>(C60-C61)</f>
        <v>757.56926815767952</v>
      </c>
      <c r="D62" s="682">
        <f>(D60-D61)</f>
        <v>757.56803428917488</v>
      </c>
      <c r="E62" s="683">
        <f>(E60-E61)</f>
        <v>757.56803428917488</v>
      </c>
      <c r="F62" s="680"/>
      <c r="G62" s="680"/>
      <c r="H62" s="680"/>
      <c r="I62" s="680"/>
      <c r="J62" s="661"/>
      <c r="K62" s="661"/>
      <c r="L62" s="661"/>
      <c r="M62" s="661"/>
      <c r="N62" s="661"/>
      <c r="O62" s="661"/>
      <c r="P62" s="661"/>
      <c r="Q62" s="661"/>
      <c r="R62" s="661"/>
      <c r="S62" s="661"/>
      <c r="T62" s="661"/>
      <c r="U62" s="661"/>
      <c r="V62" s="661"/>
      <c r="W62" s="661"/>
      <c r="X62" s="661"/>
      <c r="Y62" s="662"/>
      <c r="Z62" s="662"/>
      <c r="AA62" s="662"/>
      <c r="AB62" s="662"/>
      <c r="AC62" s="662"/>
      <c r="AD62" s="662"/>
      <c r="AE62" s="662"/>
      <c r="AF62" s="662"/>
      <c r="AG62" s="662"/>
      <c r="AH62" s="662"/>
      <c r="AI62" s="662"/>
      <c r="AJ62" s="662"/>
      <c r="AK62" s="662"/>
      <c r="AL62" s="662"/>
      <c r="AM62" s="662"/>
      <c r="AN62" s="662"/>
      <c r="AO62" s="662"/>
      <c r="AP62" s="662"/>
      <c r="AQ62" s="662"/>
      <c r="AR62" s="662"/>
      <c r="AS62" s="662"/>
    </row>
    <row r="63" spans="1:45" s="663" customFormat="1" ht="16.5" customHeight="1" x14ac:dyDescent="0.25">
      <c r="A63" s="937" t="s">
        <v>455</v>
      </c>
      <c r="B63" s="955" t="s">
        <v>151</v>
      </c>
      <c r="C63" s="980">
        <f>0.0021*C6^2.5</f>
        <v>1053.4827551623766</v>
      </c>
      <c r="D63" s="704">
        <f>0.0021*D6^2.5</f>
        <v>1053.4827551623766</v>
      </c>
      <c r="E63" s="775">
        <f>0.0021*E6^2.5</f>
        <v>1053.4827551623766</v>
      </c>
      <c r="F63" s="680"/>
      <c r="G63" s="680"/>
      <c r="H63" s="680"/>
      <c r="I63" s="680"/>
      <c r="J63" s="661"/>
      <c r="K63" s="661"/>
      <c r="L63" s="661"/>
      <c r="M63" s="661"/>
      <c r="N63" s="661"/>
      <c r="O63" s="661"/>
      <c r="P63" s="661"/>
      <c r="Q63" s="661"/>
      <c r="R63" s="661"/>
      <c r="S63" s="661"/>
      <c r="T63" s="661"/>
      <c r="U63" s="661"/>
      <c r="V63" s="661"/>
      <c r="W63" s="661"/>
      <c r="X63" s="661"/>
      <c r="Y63" s="662"/>
      <c r="Z63" s="662"/>
      <c r="AA63" s="662"/>
      <c r="AB63" s="662"/>
      <c r="AC63" s="662"/>
      <c r="AD63" s="662"/>
      <c r="AE63" s="662"/>
      <c r="AF63" s="662"/>
      <c r="AG63" s="662"/>
      <c r="AH63" s="662"/>
      <c r="AI63" s="662"/>
      <c r="AJ63" s="662"/>
      <c r="AK63" s="662"/>
      <c r="AL63" s="662"/>
      <c r="AM63" s="662"/>
      <c r="AN63" s="662"/>
      <c r="AO63" s="662"/>
      <c r="AP63" s="662"/>
      <c r="AQ63" s="662"/>
      <c r="AR63" s="662"/>
      <c r="AS63" s="662"/>
    </row>
    <row r="64" spans="1:45" s="663" customFormat="1" ht="16.5" customHeight="1" x14ac:dyDescent="0.25">
      <c r="A64" s="937" t="s">
        <v>456</v>
      </c>
      <c r="B64" s="955" t="s">
        <v>150</v>
      </c>
      <c r="C64" s="998">
        <v>1</v>
      </c>
      <c r="D64" s="693">
        <v>1</v>
      </c>
      <c r="E64" s="694">
        <v>1</v>
      </c>
      <c r="F64" s="680"/>
      <c r="G64" s="680"/>
      <c r="H64" s="680"/>
      <c r="I64" s="680"/>
      <c r="J64" s="661"/>
      <c r="K64" s="661"/>
      <c r="L64" s="661"/>
      <c r="M64" s="661"/>
      <c r="N64" s="661"/>
      <c r="O64" s="661"/>
      <c r="P64" s="661"/>
      <c r="Q64" s="661"/>
      <c r="R64" s="661"/>
      <c r="S64" s="661"/>
      <c r="T64" s="661"/>
      <c r="U64" s="661"/>
      <c r="V64" s="661"/>
      <c r="W64" s="661"/>
      <c r="X64" s="661"/>
      <c r="Y64" s="662"/>
      <c r="Z64" s="662"/>
      <c r="AA64" s="662"/>
      <c r="AB64" s="662"/>
      <c r="AC64" s="662"/>
      <c r="AD64" s="662"/>
      <c r="AE64" s="662"/>
      <c r="AF64" s="662"/>
      <c r="AG64" s="662"/>
      <c r="AH64" s="662"/>
      <c r="AI64" s="662"/>
      <c r="AJ64" s="662"/>
      <c r="AK64" s="662"/>
      <c r="AL64" s="662"/>
      <c r="AM64" s="662"/>
      <c r="AN64" s="662"/>
      <c r="AO64" s="662"/>
      <c r="AP64" s="662"/>
      <c r="AQ64" s="662"/>
      <c r="AR64" s="662"/>
      <c r="AS64" s="662"/>
    </row>
    <row r="65" spans="1:45" s="663" customFormat="1" ht="16.5" customHeight="1" x14ac:dyDescent="0.25">
      <c r="A65" s="937" t="s">
        <v>457</v>
      </c>
      <c r="B65" s="955" t="s">
        <v>150</v>
      </c>
      <c r="C65" s="1002">
        <v>1</v>
      </c>
      <c r="D65" s="727">
        <v>1</v>
      </c>
      <c r="E65" s="728">
        <v>1</v>
      </c>
      <c r="F65" s="680"/>
      <c r="G65" s="680"/>
      <c r="H65" s="680"/>
      <c r="I65" s="680"/>
      <c r="J65" s="661"/>
      <c r="K65" s="661"/>
      <c r="L65" s="661"/>
      <c r="M65" s="661"/>
      <c r="N65" s="661"/>
      <c r="O65" s="661"/>
      <c r="P65" s="661"/>
      <c r="Q65" s="661"/>
      <c r="R65" s="661"/>
      <c r="S65" s="661"/>
      <c r="T65" s="661"/>
      <c r="U65" s="661"/>
      <c r="V65" s="661"/>
      <c r="W65" s="661"/>
      <c r="X65" s="661"/>
      <c r="Y65" s="662"/>
      <c r="Z65" s="662"/>
      <c r="AA65" s="662"/>
      <c r="AB65" s="662"/>
      <c r="AC65" s="662"/>
      <c r="AD65" s="662"/>
      <c r="AE65" s="662"/>
      <c r="AF65" s="662"/>
      <c r="AG65" s="662"/>
      <c r="AH65" s="662"/>
      <c r="AI65" s="662"/>
      <c r="AJ65" s="662"/>
      <c r="AK65" s="662"/>
      <c r="AL65" s="662"/>
      <c r="AM65" s="662"/>
      <c r="AN65" s="662"/>
      <c r="AO65" s="662"/>
      <c r="AP65" s="662"/>
      <c r="AQ65" s="662"/>
      <c r="AR65" s="662"/>
      <c r="AS65" s="662"/>
    </row>
    <row r="66" spans="1:45" s="663" customFormat="1" ht="16.5" customHeight="1" x14ac:dyDescent="0.25">
      <c r="A66" s="937" t="s">
        <v>458</v>
      </c>
      <c r="B66" s="955" t="s">
        <v>148</v>
      </c>
      <c r="C66" s="979">
        <f>IF(C67&gt;0,C67,0.623*C12-0.16)</f>
        <v>6.8895599217590142</v>
      </c>
      <c r="D66" s="726">
        <f>IF(D67&gt;0,D67,0.623*D12-0.16)</f>
        <v>6.8895599217590142</v>
      </c>
      <c r="E66" s="777">
        <f>IF(E67&gt;0,E67,0.623*E12-0.16)</f>
        <v>6.8895599217590142</v>
      </c>
      <c r="F66" s="680"/>
      <c r="G66" s="680"/>
      <c r="H66" s="680"/>
      <c r="I66" s="680"/>
      <c r="J66" s="661"/>
      <c r="K66" s="661"/>
      <c r="L66" s="661"/>
      <c r="M66" s="661"/>
      <c r="N66" s="661"/>
      <c r="O66" s="661"/>
      <c r="P66" s="661"/>
      <c r="Q66" s="661"/>
      <c r="R66" s="661"/>
      <c r="S66" s="661"/>
      <c r="T66" s="661"/>
      <c r="U66" s="661"/>
      <c r="V66" s="661"/>
      <c r="W66" s="661"/>
      <c r="X66" s="661"/>
      <c r="Y66" s="662"/>
      <c r="Z66" s="662"/>
      <c r="AA66" s="662"/>
      <c r="AB66" s="662"/>
      <c r="AC66" s="662"/>
      <c r="AD66" s="662"/>
      <c r="AE66" s="662"/>
      <c r="AF66" s="662"/>
      <c r="AG66" s="662"/>
      <c r="AH66" s="662"/>
      <c r="AI66" s="662"/>
      <c r="AJ66" s="662"/>
      <c r="AK66" s="662"/>
      <c r="AL66" s="662"/>
      <c r="AM66" s="662"/>
      <c r="AN66" s="662"/>
      <c r="AO66" s="662"/>
      <c r="AP66" s="662"/>
      <c r="AQ66" s="662"/>
      <c r="AR66" s="662"/>
      <c r="AS66" s="662"/>
    </row>
    <row r="67" spans="1:45" s="663" customFormat="1" ht="16.5" customHeight="1" x14ac:dyDescent="0.25">
      <c r="A67" s="937" t="s">
        <v>459</v>
      </c>
      <c r="B67" s="955" t="s">
        <v>148</v>
      </c>
      <c r="C67" s="1003">
        <v>-1</v>
      </c>
      <c r="D67" s="657">
        <v>-1</v>
      </c>
      <c r="E67" s="658">
        <v>-1</v>
      </c>
      <c r="F67" s="680"/>
      <c r="G67" s="680"/>
      <c r="H67" s="680"/>
      <c r="I67" s="680"/>
      <c r="J67" s="661"/>
      <c r="K67" s="661"/>
      <c r="L67" s="661"/>
      <c r="M67" s="661"/>
      <c r="N67" s="661"/>
      <c r="O67" s="661"/>
      <c r="P67" s="661"/>
      <c r="Q67" s="661"/>
      <c r="R67" s="661"/>
      <c r="S67" s="661"/>
      <c r="T67" s="661"/>
      <c r="U67" s="661"/>
      <c r="V67" s="661"/>
      <c r="W67" s="661"/>
      <c r="X67" s="661"/>
      <c r="Y67" s="662"/>
      <c r="Z67" s="662"/>
      <c r="AA67" s="662"/>
      <c r="AB67" s="662"/>
      <c r="AC67" s="662"/>
      <c r="AD67" s="662"/>
      <c r="AE67" s="662"/>
      <c r="AF67" s="662"/>
      <c r="AG67" s="662"/>
      <c r="AH67" s="662"/>
      <c r="AI67" s="662"/>
      <c r="AJ67" s="662"/>
      <c r="AK67" s="662"/>
      <c r="AL67" s="662"/>
      <c r="AM67" s="662"/>
      <c r="AN67" s="662"/>
      <c r="AO67" s="662"/>
      <c r="AP67" s="662"/>
      <c r="AQ67" s="662"/>
      <c r="AR67" s="662"/>
      <c r="AS67" s="662"/>
    </row>
    <row r="68" spans="1:45" s="663" customFormat="1" ht="16.5" customHeight="1" x14ac:dyDescent="0.25">
      <c r="A68" s="937" t="s">
        <v>460</v>
      </c>
      <c r="B68" s="956" t="s">
        <v>156</v>
      </c>
      <c r="C68" s="980">
        <v>1</v>
      </c>
      <c r="D68" s="727">
        <v>1</v>
      </c>
      <c r="E68" s="728">
        <v>1</v>
      </c>
      <c r="F68" s="680"/>
      <c r="G68" s="680"/>
      <c r="H68" s="680"/>
      <c r="I68" s="680"/>
      <c r="J68" s="661"/>
      <c r="K68" s="661"/>
      <c r="L68" s="661"/>
      <c r="M68" s="661"/>
      <c r="N68" s="661"/>
      <c r="O68" s="661"/>
      <c r="P68" s="661"/>
      <c r="Q68" s="661"/>
      <c r="R68" s="661"/>
      <c r="S68" s="661"/>
      <c r="T68" s="661"/>
      <c r="U68" s="661"/>
      <c r="V68" s="661"/>
      <c r="W68" s="661"/>
      <c r="X68" s="661"/>
      <c r="Y68" s="662"/>
      <c r="Z68" s="662"/>
      <c r="AA68" s="662"/>
      <c r="AB68" s="662"/>
      <c r="AC68" s="662"/>
      <c r="AD68" s="662"/>
      <c r="AE68" s="662"/>
      <c r="AF68" s="662"/>
      <c r="AG68" s="662"/>
      <c r="AH68" s="662"/>
      <c r="AI68" s="662"/>
      <c r="AJ68" s="662"/>
      <c r="AK68" s="662"/>
      <c r="AL68" s="662"/>
      <c r="AM68" s="662"/>
      <c r="AN68" s="662"/>
      <c r="AO68" s="662"/>
      <c r="AP68" s="662"/>
      <c r="AQ68" s="662"/>
      <c r="AR68" s="662"/>
      <c r="AS68" s="662"/>
    </row>
    <row r="69" spans="1:45" s="663" customFormat="1" ht="16.5" customHeight="1" thickBot="1" x14ac:dyDescent="0.3">
      <c r="A69" s="937" t="s">
        <v>461</v>
      </c>
      <c r="B69" s="955" t="s">
        <v>267</v>
      </c>
      <c r="C69" s="980">
        <f>C59/C66^2/0.7854/C64</f>
        <v>544.60478126628675</v>
      </c>
      <c r="D69" s="682">
        <f>D59/D66^2/0.7854/D64</f>
        <v>544.60345736681279</v>
      </c>
      <c r="E69" s="683">
        <f>E59/E66^2/0.7854/E64</f>
        <v>544.60345736681279</v>
      </c>
      <c r="F69" s="680"/>
      <c r="G69" s="705"/>
      <c r="H69" s="669"/>
      <c r="I69" s="680"/>
      <c r="J69" s="661"/>
      <c r="K69" s="661"/>
      <c r="L69" s="661"/>
      <c r="M69" s="661"/>
      <c r="N69" s="661"/>
      <c r="O69" s="661"/>
      <c r="P69" s="661"/>
      <c r="Q69" s="661"/>
      <c r="R69" s="661"/>
      <c r="S69" s="661"/>
      <c r="T69" s="661"/>
      <c r="U69" s="661"/>
      <c r="V69" s="661"/>
      <c r="W69" s="661"/>
      <c r="X69" s="661"/>
      <c r="Y69" s="662"/>
      <c r="Z69" s="662"/>
      <c r="AA69" s="662"/>
      <c r="AB69" s="662"/>
      <c r="AC69" s="662"/>
      <c r="AD69" s="662"/>
      <c r="AE69" s="662"/>
      <c r="AF69" s="662"/>
      <c r="AG69" s="662"/>
      <c r="AH69" s="662"/>
      <c r="AI69" s="662"/>
      <c r="AJ69" s="662"/>
      <c r="AK69" s="662"/>
      <c r="AL69" s="662"/>
      <c r="AM69" s="662"/>
      <c r="AN69" s="662"/>
      <c r="AO69" s="662"/>
      <c r="AP69" s="662"/>
      <c r="AQ69" s="662"/>
      <c r="AR69" s="662"/>
      <c r="AS69" s="662"/>
    </row>
    <row r="70" spans="1:45" s="663" customFormat="1" ht="16.5" customHeight="1" x14ac:dyDescent="0.25">
      <c r="A70" s="942" t="s">
        <v>462</v>
      </c>
      <c r="B70" s="963" t="s">
        <v>268</v>
      </c>
      <c r="C70" s="1004">
        <f>((C53*0.75+C61)*'Emission factors'!B13*'Emission factors'!B21+C62*'Emission factors'!C13*'Emission factors'!C21+(C57-C55)*'Emission factors'!C13*'Emission factors'!C21)/C16/C39</f>
        <v>13.530489254539258</v>
      </c>
      <c r="D70" s="927">
        <f>((D53*0.75+D61)*'Emission factors'!D13*'Emission factors'!D21+D62*'Emission factors'!E13*'Emission factors'!E21+(D57-D55)*'Emission factors'!E13*'Emission factors'!E21)/D16/D39</f>
        <v>13.530464705351378</v>
      </c>
      <c r="E70" s="928">
        <f>((E53*0.75+E61)*'Emission factors'!F13*'Emission factors'!F21+E62*'Emission factors'!G13*'Emission factors'!G21+(E57-E55)*'Emission factors'!G13*'Emission factors'!G21)/E16/E39</f>
        <v>13.530464705351378</v>
      </c>
      <c r="F70" s="680"/>
      <c r="G70" s="707"/>
      <c r="H70" s="707"/>
      <c r="I70" s="680"/>
      <c r="J70" s="661"/>
      <c r="K70" s="661"/>
      <c r="L70" s="661"/>
      <c r="M70" s="661"/>
      <c r="N70" s="661"/>
      <c r="O70" s="661"/>
      <c r="P70" s="661"/>
      <c r="Q70" s="661"/>
      <c r="R70" s="661"/>
      <c r="S70" s="661"/>
      <c r="T70" s="661"/>
      <c r="U70" s="661"/>
      <c r="V70" s="661"/>
      <c r="W70" s="661"/>
      <c r="X70" s="661"/>
      <c r="Y70" s="662"/>
      <c r="Z70" s="662"/>
      <c r="AA70" s="662"/>
      <c r="AB70" s="662"/>
      <c r="AC70" s="662"/>
      <c r="AD70" s="662"/>
      <c r="AE70" s="662"/>
      <c r="AF70" s="662"/>
      <c r="AG70" s="662"/>
      <c r="AH70" s="662"/>
      <c r="AI70" s="662"/>
      <c r="AJ70" s="662"/>
      <c r="AK70" s="662"/>
      <c r="AL70" s="662"/>
      <c r="AM70" s="662"/>
      <c r="AN70" s="662"/>
      <c r="AO70" s="662"/>
      <c r="AP70" s="662"/>
      <c r="AQ70" s="662"/>
      <c r="AR70" s="662"/>
      <c r="AS70" s="662"/>
    </row>
    <row r="71" spans="1:45" s="663" customFormat="1" ht="16.5" customHeight="1" x14ac:dyDescent="0.25">
      <c r="A71" s="943" t="s">
        <v>463</v>
      </c>
      <c r="B71" s="964"/>
      <c r="C71" s="1005">
        <v>70</v>
      </c>
      <c r="D71" s="696">
        <v>70</v>
      </c>
      <c r="E71" s="771">
        <v>70</v>
      </c>
      <c r="F71" s="680"/>
      <c r="G71" s="707"/>
      <c r="H71" s="707"/>
      <c r="I71" s="680"/>
      <c r="J71" s="661"/>
      <c r="K71" s="661"/>
      <c r="L71" s="661"/>
      <c r="M71" s="661"/>
      <c r="N71" s="661"/>
      <c r="O71" s="661"/>
      <c r="P71" s="661"/>
      <c r="Q71" s="661"/>
      <c r="R71" s="661"/>
      <c r="S71" s="661"/>
      <c r="T71" s="661"/>
      <c r="U71" s="661"/>
      <c r="V71" s="661"/>
      <c r="W71" s="661"/>
      <c r="X71" s="661"/>
      <c r="Y71" s="662"/>
      <c r="Z71" s="662"/>
      <c r="AA71" s="662"/>
      <c r="AB71" s="662"/>
      <c r="AC71" s="662"/>
      <c r="AD71" s="662"/>
      <c r="AE71" s="662"/>
      <c r="AF71" s="662"/>
      <c r="AG71" s="662"/>
      <c r="AH71" s="662"/>
      <c r="AI71" s="662"/>
      <c r="AJ71" s="662"/>
      <c r="AK71" s="662"/>
      <c r="AL71" s="662"/>
      <c r="AM71" s="662"/>
      <c r="AN71" s="662"/>
      <c r="AO71" s="662"/>
      <c r="AP71" s="662"/>
      <c r="AQ71" s="662"/>
      <c r="AR71" s="662"/>
      <c r="AS71" s="662"/>
    </row>
    <row r="72" spans="1:45" s="663" customFormat="1" ht="16.5" customHeight="1" x14ac:dyDescent="0.25">
      <c r="A72" s="937" t="s">
        <v>464</v>
      </c>
      <c r="B72" s="955" t="s">
        <v>149</v>
      </c>
      <c r="C72" s="980">
        <f>C16</f>
        <v>32831.906203430844</v>
      </c>
      <c r="D72" s="682">
        <f>D16</f>
        <v>32831.906203430844</v>
      </c>
      <c r="E72" s="683">
        <f>E16</f>
        <v>32831.906203430844</v>
      </c>
      <c r="F72" s="680"/>
      <c r="G72" s="707"/>
      <c r="H72" s="707"/>
      <c r="I72" s="680"/>
      <c r="J72" s="661"/>
      <c r="K72" s="661"/>
      <c r="L72" s="661"/>
      <c r="M72" s="661"/>
      <c r="N72" s="661"/>
      <c r="O72" s="661"/>
      <c r="P72" s="661"/>
      <c r="Q72" s="661"/>
      <c r="R72" s="661"/>
      <c r="S72" s="661"/>
      <c r="T72" s="661"/>
      <c r="U72" s="661"/>
      <c r="V72" s="661"/>
      <c r="W72" s="661"/>
      <c r="X72" s="661"/>
      <c r="Y72" s="662"/>
      <c r="Z72" s="662"/>
      <c r="AA72" s="662"/>
      <c r="AB72" s="662"/>
      <c r="AC72" s="662"/>
      <c r="AD72" s="662"/>
      <c r="AE72" s="662"/>
      <c r="AF72" s="662"/>
      <c r="AG72" s="662"/>
      <c r="AH72" s="662"/>
      <c r="AI72" s="662"/>
      <c r="AJ72" s="662"/>
      <c r="AK72" s="662"/>
      <c r="AL72" s="662"/>
      <c r="AM72" s="662"/>
      <c r="AN72" s="662"/>
      <c r="AO72" s="662"/>
      <c r="AP72" s="662"/>
      <c r="AQ72" s="662"/>
      <c r="AR72" s="662"/>
      <c r="AS72" s="662"/>
    </row>
    <row r="73" spans="1:45" s="663" customFormat="1" ht="16.5" customHeight="1" x14ac:dyDescent="0.25">
      <c r="A73" s="937" t="s">
        <v>465</v>
      </c>
      <c r="B73" s="955" t="s">
        <v>149</v>
      </c>
      <c r="C73" s="980">
        <f>C16*C71/100</f>
        <v>22982.334342401591</v>
      </c>
      <c r="D73" s="682">
        <f>D16*D71/100</f>
        <v>22982.334342401591</v>
      </c>
      <c r="E73" s="683">
        <f>E16*E71/100</f>
        <v>22982.334342401591</v>
      </c>
      <c r="F73" s="680"/>
      <c r="G73" s="707"/>
      <c r="H73" s="707"/>
      <c r="I73" s="680"/>
      <c r="J73" s="661"/>
      <c r="K73" s="661"/>
      <c r="L73" s="661"/>
      <c r="M73" s="661"/>
      <c r="N73" s="661"/>
      <c r="O73" s="661"/>
      <c r="P73" s="661"/>
      <c r="Q73" s="661"/>
      <c r="R73" s="661"/>
      <c r="S73" s="661"/>
      <c r="T73" s="661"/>
      <c r="U73" s="661"/>
      <c r="V73" s="661"/>
      <c r="W73" s="661"/>
      <c r="X73" s="661"/>
      <c r="Y73" s="662"/>
      <c r="Z73" s="662"/>
      <c r="AA73" s="662"/>
      <c r="AB73" s="662"/>
      <c r="AC73" s="662"/>
      <c r="AD73" s="662"/>
      <c r="AE73" s="662"/>
      <c r="AF73" s="662"/>
      <c r="AG73" s="662"/>
      <c r="AH73" s="662"/>
      <c r="AI73" s="662"/>
      <c r="AJ73" s="662"/>
      <c r="AK73" s="662"/>
      <c r="AL73" s="662"/>
      <c r="AM73" s="662"/>
      <c r="AN73" s="662"/>
      <c r="AO73" s="662"/>
      <c r="AP73" s="662"/>
      <c r="AQ73" s="662"/>
      <c r="AR73" s="662"/>
      <c r="AS73" s="662"/>
    </row>
    <row r="74" spans="1:45" s="663" customFormat="1" ht="16.5" customHeight="1" x14ac:dyDescent="0.25">
      <c r="A74" s="937" t="s">
        <v>466</v>
      </c>
      <c r="B74" s="955" t="s">
        <v>149</v>
      </c>
      <c r="C74" s="980">
        <f>C73+C21</f>
        <v>33714.225875958757</v>
      </c>
      <c r="D74" s="682">
        <f>D73+D21</f>
        <v>33714.225875958757</v>
      </c>
      <c r="E74" s="683">
        <f>E73+E21</f>
        <v>33714.225875958757</v>
      </c>
      <c r="F74" s="680"/>
      <c r="G74" s="707"/>
      <c r="H74" s="707"/>
      <c r="I74" s="680"/>
      <c r="J74" s="661"/>
      <c r="K74" s="661"/>
      <c r="L74" s="661"/>
      <c r="M74" s="661"/>
      <c r="N74" s="661"/>
      <c r="O74" s="661"/>
      <c r="P74" s="661"/>
      <c r="Q74" s="661"/>
      <c r="R74" s="661"/>
      <c r="S74" s="661"/>
      <c r="T74" s="661"/>
      <c r="U74" s="661"/>
      <c r="V74" s="661"/>
      <c r="W74" s="661"/>
      <c r="X74" s="661"/>
      <c r="Y74" s="662"/>
      <c r="Z74" s="662"/>
      <c r="AA74" s="662"/>
      <c r="AB74" s="662"/>
      <c r="AC74" s="662"/>
      <c r="AD74" s="662"/>
      <c r="AE74" s="662"/>
      <c r="AF74" s="662"/>
      <c r="AG74" s="662"/>
      <c r="AH74" s="662"/>
      <c r="AI74" s="662"/>
      <c r="AJ74" s="662"/>
      <c r="AK74" s="662"/>
      <c r="AL74" s="662"/>
      <c r="AM74" s="662"/>
      <c r="AN74" s="662"/>
      <c r="AO74" s="662"/>
      <c r="AP74" s="662"/>
      <c r="AQ74" s="662"/>
      <c r="AR74" s="662"/>
      <c r="AS74" s="662"/>
    </row>
    <row r="75" spans="1:45" s="663" customFormat="1" ht="16.5" customHeight="1" x14ac:dyDescent="0.25">
      <c r="A75" s="937" t="s">
        <v>467</v>
      </c>
      <c r="B75" s="955" t="s">
        <v>150</v>
      </c>
      <c r="C75" s="981">
        <f>C74/1.025/C6/C9/C77</f>
        <v>0.62938562114644614</v>
      </c>
      <c r="D75" s="688">
        <f>D74/1.025/D6/D9/D77</f>
        <v>0.62938562114644614</v>
      </c>
      <c r="E75" s="689">
        <f>E74/1.025/E6/E9/E77</f>
        <v>0.62938562114644614</v>
      </c>
      <c r="F75" s="680"/>
      <c r="G75" s="707"/>
      <c r="H75" s="707"/>
      <c r="I75" s="680"/>
      <c r="J75" s="661"/>
      <c r="K75" s="661"/>
      <c r="L75" s="661"/>
      <c r="M75" s="661"/>
      <c r="N75" s="661"/>
      <c r="O75" s="661"/>
      <c r="P75" s="661"/>
      <c r="Q75" s="661"/>
      <c r="R75" s="661"/>
      <c r="S75" s="661"/>
      <c r="T75" s="661"/>
      <c r="U75" s="661"/>
      <c r="V75" s="661"/>
      <c r="W75" s="661"/>
      <c r="X75" s="661"/>
      <c r="Y75" s="662"/>
      <c r="Z75" s="662"/>
      <c r="AA75" s="662"/>
      <c r="AB75" s="662"/>
      <c r="AC75" s="662"/>
      <c r="AD75" s="662"/>
      <c r="AE75" s="662"/>
      <c r="AF75" s="662"/>
      <c r="AG75" s="662"/>
      <c r="AH75" s="662"/>
      <c r="AI75" s="662"/>
      <c r="AJ75" s="662"/>
      <c r="AK75" s="662"/>
      <c r="AL75" s="662"/>
      <c r="AM75" s="662"/>
      <c r="AN75" s="662"/>
      <c r="AO75" s="662"/>
      <c r="AP75" s="662"/>
      <c r="AQ75" s="662"/>
      <c r="AR75" s="662"/>
      <c r="AS75" s="662"/>
    </row>
    <row r="76" spans="1:45" s="663" customFormat="1" ht="16.5" customHeight="1" x14ac:dyDescent="0.25">
      <c r="A76" s="937" t="s">
        <v>425</v>
      </c>
      <c r="B76" s="955" t="s">
        <v>150</v>
      </c>
      <c r="C76" s="981">
        <f>0.55+0.45*C26-0.14*(1-C74/C$24)</f>
        <v>0.8179357259818717</v>
      </c>
      <c r="D76" s="688">
        <f>0.55+0.45*D26-0.14*(1-D74/D$24)</f>
        <v>0.8179357259818717</v>
      </c>
      <c r="E76" s="689">
        <f>0.55+0.45*E26-0.14*(1-E74/E$24)</f>
        <v>0.8179357259818717</v>
      </c>
      <c r="F76" s="680"/>
      <c r="G76" s="707"/>
      <c r="H76" s="707"/>
      <c r="I76" s="680"/>
      <c r="J76" s="661"/>
      <c r="K76" s="661"/>
      <c r="L76" s="661"/>
      <c r="M76" s="661"/>
      <c r="N76" s="661"/>
      <c r="O76" s="661"/>
      <c r="P76" s="661"/>
      <c r="Q76" s="661"/>
      <c r="R76" s="661"/>
      <c r="S76" s="661"/>
      <c r="T76" s="661"/>
      <c r="U76" s="661"/>
      <c r="V76" s="661"/>
      <c r="W76" s="661"/>
      <c r="X76" s="661"/>
      <c r="Y76" s="662"/>
      <c r="Z76" s="662"/>
      <c r="AA76" s="662"/>
      <c r="AB76" s="662"/>
      <c r="AC76" s="662"/>
      <c r="AD76" s="662"/>
      <c r="AE76" s="662"/>
      <c r="AF76" s="662"/>
      <c r="AG76" s="662"/>
      <c r="AH76" s="662"/>
      <c r="AI76" s="662"/>
      <c r="AJ76" s="662"/>
      <c r="AK76" s="662"/>
      <c r="AL76" s="662"/>
      <c r="AM76" s="662"/>
      <c r="AN76" s="662"/>
      <c r="AO76" s="662"/>
      <c r="AP76" s="662"/>
      <c r="AQ76" s="662"/>
      <c r="AR76" s="662"/>
      <c r="AS76" s="662"/>
    </row>
    <row r="77" spans="1:45" s="663" customFormat="1" ht="16.5" customHeight="1" x14ac:dyDescent="0.25">
      <c r="A77" s="937" t="s">
        <v>269</v>
      </c>
      <c r="B77" s="955" t="s">
        <v>148</v>
      </c>
      <c r="C77" s="979">
        <f>C$11-(C$23-C74)/C$6/C$9/1.025/C76</f>
        <v>9.2631364026886747</v>
      </c>
      <c r="D77" s="674">
        <f>D$11-(D$23-D74)/D$6/D$9/1.025/D76</f>
        <v>9.2631364026886747</v>
      </c>
      <c r="E77" s="675">
        <f>E$11-(E$23-E74)/E$6/E$9/1.025/E76</f>
        <v>9.2631364026886747</v>
      </c>
      <c r="F77" s="680"/>
      <c r="G77" s="707"/>
      <c r="H77" s="707"/>
      <c r="I77" s="680"/>
      <c r="J77" s="661"/>
      <c r="K77" s="661"/>
      <c r="L77" s="661"/>
      <c r="M77" s="661"/>
      <c r="N77" s="661"/>
      <c r="O77" s="661"/>
      <c r="P77" s="661"/>
      <c r="Q77" s="661"/>
      <c r="R77" s="661"/>
      <c r="S77" s="661"/>
      <c r="T77" s="661"/>
      <c r="U77" s="661"/>
      <c r="V77" s="661"/>
      <c r="W77" s="661"/>
      <c r="X77" s="661"/>
      <c r="Y77" s="662"/>
      <c r="Z77" s="662"/>
      <c r="AA77" s="662"/>
      <c r="AB77" s="662"/>
      <c r="AC77" s="662"/>
      <c r="AD77" s="662"/>
      <c r="AE77" s="662"/>
      <c r="AF77" s="662"/>
      <c r="AG77" s="662"/>
      <c r="AH77" s="662"/>
      <c r="AI77" s="662"/>
      <c r="AJ77" s="662"/>
      <c r="AK77" s="662"/>
      <c r="AL77" s="662"/>
      <c r="AM77" s="662"/>
      <c r="AN77" s="662"/>
      <c r="AO77" s="662"/>
      <c r="AP77" s="662"/>
      <c r="AQ77" s="662"/>
      <c r="AR77" s="662"/>
      <c r="AS77" s="662"/>
    </row>
    <row r="78" spans="1:45" s="663" customFormat="1" ht="16.5" customHeight="1" x14ac:dyDescent="0.25">
      <c r="A78" s="937" t="s">
        <v>396</v>
      </c>
      <c r="B78" s="955" t="s">
        <v>150</v>
      </c>
      <c r="C78" s="981">
        <f>1-C12/C77*(1-C30)</f>
        <v>0.97556873827507129</v>
      </c>
      <c r="D78" s="688">
        <f>1-D12/D77*(1-D30)</f>
        <v>0.97556873827507129</v>
      </c>
      <c r="E78" s="689">
        <f>1-E12/E77*(1-E30)</f>
        <v>0.97556873827507129</v>
      </c>
      <c r="F78" s="680"/>
      <c r="G78" s="707"/>
      <c r="H78" s="707"/>
      <c r="I78" s="680"/>
      <c r="J78" s="661"/>
      <c r="K78" s="661"/>
      <c r="L78" s="661"/>
      <c r="M78" s="661"/>
      <c r="N78" s="661"/>
      <c r="O78" s="661"/>
      <c r="P78" s="661"/>
      <c r="Q78" s="661"/>
      <c r="R78" s="661"/>
      <c r="S78" s="661"/>
      <c r="T78" s="661"/>
      <c r="U78" s="661"/>
      <c r="V78" s="661"/>
      <c r="W78" s="661"/>
      <c r="X78" s="661"/>
      <c r="Y78" s="662"/>
      <c r="Z78" s="662"/>
      <c r="AA78" s="662"/>
      <c r="AB78" s="662"/>
      <c r="AC78" s="662"/>
      <c r="AD78" s="662"/>
      <c r="AE78" s="662"/>
      <c r="AF78" s="662"/>
      <c r="AG78" s="662"/>
      <c r="AH78" s="662"/>
      <c r="AI78" s="662"/>
      <c r="AJ78" s="662"/>
      <c r="AK78" s="662"/>
      <c r="AL78" s="662"/>
      <c r="AM78" s="662"/>
      <c r="AN78" s="662"/>
      <c r="AO78" s="662"/>
      <c r="AP78" s="662"/>
      <c r="AQ78" s="662"/>
      <c r="AR78" s="662"/>
      <c r="AS78" s="662"/>
    </row>
    <row r="79" spans="1:45" s="663" customFormat="1" ht="16.5" customHeight="1" x14ac:dyDescent="0.25">
      <c r="A79" s="937" t="s">
        <v>468</v>
      </c>
      <c r="B79" s="955" t="s">
        <v>322</v>
      </c>
      <c r="C79" s="984">
        <f>C35-2.4*(C12-C77)*(C7+C9)</f>
        <v>6761.6050653461352</v>
      </c>
      <c r="D79" s="697">
        <f>D35-2.4*(D12-D77)*(D7+D9)</f>
        <v>6761.6050653461352</v>
      </c>
      <c r="E79" s="698">
        <f>E35-2.4*(E12-E77)*(E7+E9)</f>
        <v>6761.6050653461352</v>
      </c>
      <c r="F79" s="680"/>
      <c r="G79" s="707"/>
      <c r="H79" s="707"/>
      <c r="I79" s="680"/>
      <c r="J79" s="661"/>
      <c r="K79" s="661"/>
      <c r="L79" s="661"/>
      <c r="M79" s="661"/>
      <c r="N79" s="661"/>
      <c r="O79" s="661"/>
      <c r="P79" s="661"/>
      <c r="Q79" s="661"/>
      <c r="R79" s="661"/>
      <c r="S79" s="661"/>
      <c r="T79" s="661"/>
      <c r="U79" s="661"/>
      <c r="V79" s="661"/>
      <c r="W79" s="661"/>
      <c r="X79" s="661"/>
      <c r="Y79" s="662"/>
      <c r="Z79" s="662"/>
      <c r="AA79" s="662"/>
      <c r="AB79" s="662"/>
      <c r="AC79" s="662"/>
      <c r="AD79" s="662"/>
      <c r="AE79" s="662"/>
      <c r="AF79" s="662"/>
      <c r="AG79" s="662"/>
      <c r="AH79" s="662"/>
      <c r="AI79" s="662"/>
      <c r="AJ79" s="662"/>
      <c r="AK79" s="662"/>
      <c r="AL79" s="662"/>
      <c r="AM79" s="662"/>
      <c r="AN79" s="662"/>
      <c r="AO79" s="662"/>
      <c r="AP79" s="662"/>
      <c r="AQ79" s="662"/>
      <c r="AR79" s="662"/>
      <c r="AS79" s="662"/>
    </row>
    <row r="80" spans="1:45" s="663" customFormat="1" ht="16.5" customHeight="1" thickBot="1" x14ac:dyDescent="0.3">
      <c r="A80" s="937" t="s">
        <v>469</v>
      </c>
      <c r="B80" s="955" t="s">
        <v>155</v>
      </c>
      <c r="C80" s="979">
        <f>'PT1-2'!V33</f>
        <v>20.601035567779597</v>
      </c>
      <c r="D80" s="674">
        <f>'PT2-2'!V33</f>
        <v>20.601023563391713</v>
      </c>
      <c r="E80" s="675">
        <f>'PT3-2'!V33</f>
        <v>20.601023563391713</v>
      </c>
      <c r="F80" s="680"/>
      <c r="G80" s="707"/>
      <c r="H80" s="707"/>
      <c r="I80" s="680"/>
      <c r="J80" s="661"/>
      <c r="K80" s="661"/>
      <c r="L80" s="661"/>
      <c r="M80" s="661"/>
      <c r="N80" s="661"/>
      <c r="O80" s="661"/>
      <c r="P80" s="661"/>
      <c r="Q80" s="661"/>
      <c r="R80" s="661"/>
      <c r="S80" s="661"/>
      <c r="T80" s="661"/>
      <c r="U80" s="661"/>
      <c r="V80" s="661"/>
      <c r="W80" s="661"/>
      <c r="X80" s="661"/>
      <c r="Y80" s="662"/>
      <c r="Z80" s="662"/>
      <c r="AA80" s="662"/>
      <c r="AB80" s="662"/>
      <c r="AC80" s="662"/>
      <c r="AD80" s="662"/>
      <c r="AE80" s="662"/>
      <c r="AF80" s="662"/>
      <c r="AG80" s="662"/>
      <c r="AH80" s="662"/>
      <c r="AI80" s="662"/>
      <c r="AJ80" s="662"/>
      <c r="AK80" s="662"/>
      <c r="AL80" s="662"/>
      <c r="AM80" s="662"/>
      <c r="AN80" s="662"/>
      <c r="AO80" s="662"/>
      <c r="AP80" s="662"/>
      <c r="AQ80" s="662"/>
      <c r="AR80" s="662"/>
      <c r="AS80" s="662"/>
    </row>
    <row r="81" spans="1:45" s="663" customFormat="1" ht="16.5" customHeight="1" x14ac:dyDescent="0.25">
      <c r="A81" s="944" t="s">
        <v>470</v>
      </c>
      <c r="B81" s="965" t="s">
        <v>150</v>
      </c>
      <c r="C81" s="1006">
        <f>'PT1-2'!M21/'PT1-2'!M33*('PT1-2'!N33-'PT1-2'!L33)/('PT1-2'!N21-'PT1-2'!L21)</f>
        <v>4.1834386246206847</v>
      </c>
      <c r="D81" s="732">
        <f>'PT2-2'!M21/'PT2-2'!M33*('PT2-2'!N33-'PT2-2'!L33)/('PT2-2'!N21-'PT2-2'!L21)</f>
        <v>4.1834413179252996</v>
      </c>
      <c r="E81" s="779">
        <f>'PT3-2'!M21/'PT3-2'!M33*('PT3-2'!N33-'PT3-2'!L33)/('PT3-2'!N21-'PT3-2'!L21)</f>
        <v>4.1834413179252996</v>
      </c>
      <c r="F81" s="680"/>
      <c r="G81" s="707"/>
      <c r="H81" s="707"/>
      <c r="I81" s="680"/>
      <c r="J81" s="661"/>
      <c r="K81" s="661"/>
      <c r="L81" s="661"/>
      <c r="M81" s="661"/>
      <c r="N81" s="661"/>
      <c r="O81" s="661"/>
      <c r="P81" s="661"/>
      <c r="Q81" s="661"/>
      <c r="R81" s="661"/>
      <c r="S81" s="661"/>
      <c r="T81" s="661"/>
      <c r="U81" s="661"/>
      <c r="V81" s="661"/>
      <c r="W81" s="661"/>
      <c r="X81" s="661"/>
      <c r="Y81" s="662"/>
      <c r="Z81" s="662"/>
      <c r="AA81" s="662"/>
      <c r="AB81" s="662"/>
      <c r="AC81" s="662"/>
      <c r="AD81" s="662"/>
      <c r="AE81" s="662"/>
      <c r="AF81" s="662"/>
      <c r="AG81" s="662"/>
      <c r="AH81" s="662"/>
      <c r="AI81" s="662"/>
      <c r="AJ81" s="662"/>
      <c r="AK81" s="662"/>
      <c r="AL81" s="662"/>
      <c r="AM81" s="662"/>
      <c r="AN81" s="662"/>
      <c r="AO81" s="662"/>
      <c r="AP81" s="662"/>
      <c r="AQ81" s="662"/>
      <c r="AR81" s="662"/>
      <c r="AS81" s="662"/>
    </row>
    <row r="82" spans="1:45" s="663" customFormat="1" ht="16.5" customHeight="1" x14ac:dyDescent="0.25">
      <c r="A82" s="945" t="s">
        <v>471</v>
      </c>
      <c r="B82" s="966" t="s">
        <v>268</v>
      </c>
      <c r="C82" s="1007">
        <f>((C53*0.75+C61)*'Emission factors'!B13*'Emission factors'!B21+C62*'Emission factors'!C13*'Emission factors'!C21+(C57-C55)*'Emission factors'!C21*'Emission factors'!C13)/C73/C80</f>
        <v>18.357164790806809</v>
      </c>
      <c r="D82" s="706">
        <f>((D53*0.75+D61)*'Emission factors'!D13*'Emission factors'!D21+D62*'Emission factors'!E13*'Emission factors'!E21+(D57-D55)*'Emission factors'!E21*'Emission factors'!E13)/D73/D80</f>
        <v>18.357131667907787</v>
      </c>
      <c r="E82" s="778">
        <f>((E53*0.75+E61)*'Emission factors'!F13*'Emission factors'!F21+E62*'Emission factors'!G13*'Emission factors'!G21+(E57-E55)*'Emission factors'!G21*'Emission factors'!G13)/E73/E80</f>
        <v>18.357131667907787</v>
      </c>
      <c r="F82" s="680"/>
      <c r="G82" s="707"/>
      <c r="H82" s="707"/>
      <c r="I82" s="680"/>
      <c r="J82" s="661"/>
      <c r="K82" s="661"/>
      <c r="L82" s="661"/>
      <c r="M82" s="661"/>
      <c r="N82" s="661"/>
      <c r="O82" s="661"/>
      <c r="P82" s="661"/>
      <c r="Q82" s="661"/>
      <c r="R82" s="661"/>
      <c r="S82" s="661"/>
      <c r="T82" s="661"/>
      <c r="U82" s="661"/>
      <c r="V82" s="661"/>
      <c r="W82" s="661"/>
      <c r="X82" s="661"/>
      <c r="Y82" s="662"/>
      <c r="Z82" s="662"/>
      <c r="AA82" s="662"/>
      <c r="AB82" s="662"/>
      <c r="AC82" s="662"/>
      <c r="AD82" s="662"/>
      <c r="AE82" s="662"/>
      <c r="AF82" s="662"/>
      <c r="AG82" s="662"/>
      <c r="AH82" s="662"/>
      <c r="AI82" s="662"/>
      <c r="AJ82" s="662"/>
      <c r="AK82" s="662"/>
      <c r="AL82" s="662"/>
      <c r="AM82" s="662"/>
      <c r="AN82" s="662"/>
      <c r="AO82" s="662"/>
      <c r="AP82" s="662"/>
      <c r="AQ82" s="662"/>
      <c r="AR82" s="662"/>
      <c r="AS82" s="662"/>
    </row>
    <row r="83" spans="1:45" s="663" customFormat="1" ht="16.5" customHeight="1" x14ac:dyDescent="0.25">
      <c r="A83" s="945" t="s">
        <v>472</v>
      </c>
      <c r="B83" s="966" t="s">
        <v>268</v>
      </c>
      <c r="C83" s="1007">
        <f>174.22*C16^-0.201</f>
        <v>21.543809174377724</v>
      </c>
      <c r="D83" s="706">
        <f>174.22*D16^-0.201</f>
        <v>21.543809174377724</v>
      </c>
      <c r="E83" s="778">
        <f>174.22*E16^-0.201</f>
        <v>21.543809174377724</v>
      </c>
      <c r="F83" s="680"/>
      <c r="G83" s="707"/>
      <c r="H83" s="707"/>
      <c r="I83" s="680"/>
      <c r="J83" s="661"/>
      <c r="K83" s="661"/>
      <c r="L83" s="661"/>
      <c r="M83" s="661"/>
      <c r="N83" s="661"/>
      <c r="O83" s="661"/>
      <c r="P83" s="661"/>
      <c r="Q83" s="661"/>
      <c r="R83" s="661"/>
      <c r="S83" s="661"/>
      <c r="T83" s="661"/>
      <c r="U83" s="661"/>
      <c r="V83" s="661"/>
      <c r="W83" s="661"/>
      <c r="X83" s="661"/>
      <c r="Y83" s="662"/>
      <c r="Z83" s="662"/>
      <c r="AA83" s="662"/>
      <c r="AB83" s="662"/>
      <c r="AC83" s="662"/>
      <c r="AD83" s="662"/>
      <c r="AE83" s="662"/>
      <c r="AF83" s="662"/>
      <c r="AG83" s="662"/>
      <c r="AH83" s="662"/>
      <c r="AI83" s="662"/>
      <c r="AJ83" s="662"/>
      <c r="AK83" s="662"/>
      <c r="AL83" s="662"/>
      <c r="AM83" s="662"/>
      <c r="AN83" s="662"/>
      <c r="AO83" s="662"/>
      <c r="AP83" s="662"/>
      <c r="AQ83" s="662"/>
      <c r="AR83" s="662"/>
      <c r="AS83" s="662"/>
    </row>
    <row r="84" spans="1:45" s="663" customFormat="1" ht="16.5" customHeight="1" x14ac:dyDescent="0.25">
      <c r="A84" s="945" t="s">
        <v>473</v>
      </c>
      <c r="B84" s="966" t="s">
        <v>373</v>
      </c>
      <c r="C84" s="1008">
        <f>100*(C83-C82)/C83</f>
        <v>14.791462167984779</v>
      </c>
      <c r="D84" s="757">
        <f>100*(D83-D82)/D83</f>
        <v>14.791615914700387</v>
      </c>
      <c r="E84" s="780">
        <f>100*(E83-E82)/E83</f>
        <v>14.791615914700387</v>
      </c>
      <c r="F84" s="680"/>
      <c r="G84" s="707"/>
      <c r="H84" s="707"/>
      <c r="I84" s="680"/>
      <c r="J84" s="661"/>
      <c r="K84" s="661"/>
      <c r="L84" s="661"/>
      <c r="M84" s="661"/>
      <c r="N84" s="661"/>
      <c r="O84" s="661"/>
      <c r="P84" s="661"/>
      <c r="Q84" s="661"/>
      <c r="R84" s="661"/>
      <c r="S84" s="661"/>
      <c r="T84" s="661"/>
      <c r="U84" s="661"/>
      <c r="V84" s="661"/>
      <c r="W84" s="661"/>
      <c r="X84" s="661"/>
      <c r="Y84" s="662"/>
      <c r="Z84" s="662"/>
      <c r="AA84" s="662"/>
      <c r="AB84" s="662"/>
      <c r="AC84" s="662"/>
      <c r="AD84" s="662"/>
      <c r="AE84" s="662"/>
      <c r="AF84" s="662"/>
      <c r="AG84" s="662"/>
      <c r="AH84" s="662"/>
      <c r="AI84" s="662"/>
      <c r="AJ84" s="662"/>
      <c r="AK84" s="662"/>
      <c r="AL84" s="662"/>
      <c r="AM84" s="662"/>
      <c r="AN84" s="662"/>
      <c r="AO84" s="662"/>
      <c r="AP84" s="662"/>
      <c r="AQ84" s="662"/>
      <c r="AR84" s="662"/>
      <c r="AS84" s="662"/>
    </row>
    <row r="85" spans="1:45" s="663" customFormat="1" ht="16.5" customHeight="1" x14ac:dyDescent="0.25">
      <c r="A85" s="945" t="s">
        <v>511</v>
      </c>
      <c r="B85" s="966" t="s">
        <v>268</v>
      </c>
      <c r="C85" s="1007">
        <f>IF(C16&lt;15000,0.1*(15000-C16)/5000+0.9,0.9)*C83</f>
        <v>19.389428256939951</v>
      </c>
      <c r="D85" s="706">
        <f>IF(D16&lt;15000,0.1*(15000-D16)/5000+0.9,0.9)*D83</f>
        <v>19.389428256939951</v>
      </c>
      <c r="E85" s="778">
        <f>IF(E16&lt;15000,0.1*(15000-E16)/5000+0.9,0.9)*E83</f>
        <v>19.389428256939951</v>
      </c>
      <c r="F85" s="680"/>
      <c r="G85" s="707"/>
      <c r="H85" s="707"/>
      <c r="I85" s="680"/>
      <c r="J85" s="661"/>
      <c r="K85" s="661"/>
      <c r="L85" s="661"/>
      <c r="M85" s="661"/>
      <c r="N85" s="661"/>
      <c r="O85" s="661"/>
      <c r="P85" s="661"/>
      <c r="Q85" s="661"/>
      <c r="R85" s="661"/>
      <c r="S85" s="661"/>
      <c r="T85" s="661"/>
      <c r="U85" s="661"/>
      <c r="V85" s="661"/>
      <c r="W85" s="661"/>
      <c r="X85" s="661"/>
      <c r="Y85" s="662"/>
      <c r="Z85" s="662"/>
      <c r="AA85" s="662"/>
      <c r="AB85" s="662"/>
      <c r="AC85" s="662"/>
      <c r="AD85" s="662"/>
      <c r="AE85" s="662"/>
      <c r="AF85" s="662"/>
      <c r="AG85" s="662"/>
      <c r="AH85" s="662"/>
      <c r="AI85" s="662"/>
      <c r="AJ85" s="662"/>
      <c r="AK85" s="662"/>
      <c r="AL85" s="662"/>
      <c r="AM85" s="662"/>
      <c r="AN85" s="662"/>
      <c r="AO85" s="662"/>
      <c r="AP85" s="662"/>
      <c r="AQ85" s="662"/>
      <c r="AR85" s="662"/>
      <c r="AS85" s="662"/>
    </row>
    <row r="86" spans="1:45" s="663" customFormat="1" ht="16.5" customHeight="1" x14ac:dyDescent="0.25">
      <c r="A86" s="945" t="s">
        <v>474</v>
      </c>
      <c r="B86" s="966" t="s">
        <v>373</v>
      </c>
      <c r="C86" s="1008">
        <f>100*(C85-C82)/C85</f>
        <v>5.3238468533164145</v>
      </c>
      <c r="D86" s="757">
        <f>100*(D85-D82)/D85</f>
        <v>5.3240176830004247</v>
      </c>
      <c r="E86" s="780">
        <f>100*(E85-E82)/E85</f>
        <v>5.3240176830004247</v>
      </c>
      <c r="F86" s="680"/>
      <c r="G86" s="707"/>
      <c r="H86" s="707"/>
      <c r="I86" s="680"/>
      <c r="J86" s="661"/>
      <c r="K86" s="661"/>
      <c r="L86" s="661"/>
      <c r="M86" s="661"/>
      <c r="N86" s="661"/>
      <c r="O86" s="661"/>
      <c r="P86" s="661"/>
      <c r="Q86" s="661"/>
      <c r="R86" s="661"/>
      <c r="S86" s="661"/>
      <c r="T86" s="661"/>
      <c r="U86" s="661"/>
      <c r="V86" s="661"/>
      <c r="W86" s="661"/>
      <c r="X86" s="661"/>
      <c r="Y86" s="662"/>
      <c r="Z86" s="662"/>
      <c r="AA86" s="662"/>
      <c r="AB86" s="662"/>
      <c r="AC86" s="662"/>
      <c r="AD86" s="662"/>
      <c r="AE86" s="662"/>
      <c r="AF86" s="662"/>
      <c r="AG86" s="662"/>
      <c r="AH86" s="662"/>
      <c r="AI86" s="662"/>
      <c r="AJ86" s="662"/>
      <c r="AK86" s="662"/>
      <c r="AL86" s="662"/>
      <c r="AM86" s="662"/>
      <c r="AN86" s="662"/>
      <c r="AO86" s="662"/>
      <c r="AP86" s="662"/>
      <c r="AQ86" s="662"/>
      <c r="AR86" s="662"/>
      <c r="AS86" s="662"/>
    </row>
    <row r="87" spans="1:45" s="663" customFormat="1" ht="16.5" customHeight="1" x14ac:dyDescent="0.25">
      <c r="A87" s="945" t="s">
        <v>512</v>
      </c>
      <c r="B87" s="966" t="s">
        <v>268</v>
      </c>
      <c r="C87" s="1007">
        <f>IF(C16&lt;15000,0.2*(15000-C16)/5000+0.8,0.8)*C83</f>
        <v>17.235047339502181</v>
      </c>
      <c r="D87" s="706">
        <f>IF(D16&lt;15000,0.2*(15000-D16)/5000+0.8,0.8)*D83</f>
        <v>17.235047339502181</v>
      </c>
      <c r="E87" s="778">
        <f>IF(E16&lt;15000,0.2*(15000-E16)/5000+0.8,0.8)*E83</f>
        <v>17.235047339502181</v>
      </c>
      <c r="F87" s="680"/>
      <c r="G87" s="707"/>
      <c r="H87" s="707"/>
      <c r="I87" s="680"/>
      <c r="J87" s="661"/>
      <c r="K87" s="661"/>
      <c r="L87" s="661"/>
      <c r="M87" s="661"/>
      <c r="N87" s="661"/>
      <c r="O87" s="661"/>
      <c r="P87" s="661"/>
      <c r="Q87" s="661"/>
      <c r="R87" s="661"/>
      <c r="S87" s="661"/>
      <c r="T87" s="661"/>
      <c r="U87" s="661"/>
      <c r="V87" s="661"/>
      <c r="W87" s="661"/>
      <c r="X87" s="661"/>
      <c r="Y87" s="662"/>
      <c r="Z87" s="662"/>
      <c r="AA87" s="662"/>
      <c r="AB87" s="662"/>
      <c r="AC87" s="662"/>
      <c r="AD87" s="662"/>
      <c r="AE87" s="662"/>
      <c r="AF87" s="662"/>
      <c r="AG87" s="662"/>
      <c r="AH87" s="662"/>
      <c r="AI87" s="662"/>
      <c r="AJ87" s="662"/>
      <c r="AK87" s="662"/>
      <c r="AL87" s="662"/>
      <c r="AM87" s="662"/>
      <c r="AN87" s="662"/>
      <c r="AO87" s="662"/>
      <c r="AP87" s="662"/>
      <c r="AQ87" s="662"/>
      <c r="AR87" s="662"/>
      <c r="AS87" s="662"/>
    </row>
    <row r="88" spans="1:45" s="663" customFormat="1" ht="16.5" customHeight="1" x14ac:dyDescent="0.25">
      <c r="A88" s="945" t="s">
        <v>475</v>
      </c>
      <c r="B88" s="966" t="s">
        <v>373</v>
      </c>
      <c r="C88" s="1008">
        <f>100*(C87-C82)/C87</f>
        <v>-6.510672290019019</v>
      </c>
      <c r="D88" s="757">
        <f>100*(D87-D82)/D87</f>
        <v>-6.5104801066245077</v>
      </c>
      <c r="E88" s="780">
        <f>100*(E87-E82)/E87</f>
        <v>-6.5104801066245077</v>
      </c>
      <c r="F88" s="680"/>
      <c r="G88" s="707"/>
      <c r="H88" s="707"/>
      <c r="I88" s="680"/>
      <c r="J88" s="661"/>
      <c r="K88" s="661"/>
      <c r="L88" s="661"/>
      <c r="M88" s="661"/>
      <c r="N88" s="661"/>
      <c r="O88" s="661"/>
      <c r="P88" s="661"/>
      <c r="Q88" s="661"/>
      <c r="R88" s="661"/>
      <c r="S88" s="661"/>
      <c r="T88" s="661"/>
      <c r="U88" s="661"/>
      <c r="V88" s="661"/>
      <c r="W88" s="661"/>
      <c r="X88" s="661"/>
      <c r="Y88" s="662"/>
      <c r="Z88" s="662"/>
      <c r="AA88" s="662"/>
      <c r="AB88" s="662"/>
      <c r="AC88" s="662"/>
      <c r="AD88" s="662"/>
      <c r="AE88" s="662"/>
      <c r="AF88" s="662"/>
      <c r="AG88" s="662"/>
      <c r="AH88" s="662"/>
      <c r="AI88" s="662"/>
      <c r="AJ88" s="662"/>
      <c r="AK88" s="662"/>
      <c r="AL88" s="662"/>
      <c r="AM88" s="662"/>
      <c r="AN88" s="662"/>
      <c r="AO88" s="662"/>
      <c r="AP88" s="662"/>
      <c r="AQ88" s="662"/>
      <c r="AR88" s="662"/>
      <c r="AS88" s="662"/>
    </row>
    <row r="89" spans="1:45" s="663" customFormat="1" ht="16.5" customHeight="1" x14ac:dyDescent="0.25">
      <c r="A89" s="945" t="s">
        <v>513</v>
      </c>
      <c r="B89" s="966" t="s">
        <v>268</v>
      </c>
      <c r="C89" s="1007">
        <f>IF(C16&lt;15000,0.3*(15000-C16)/5000+0.7,0.7)*C83</f>
        <v>15.080666422064406</v>
      </c>
      <c r="D89" s="706">
        <f>IF(D16&lt;15000,0.3*(15000-D16)/5000+0.7,0.7)*D83</f>
        <v>15.080666422064406</v>
      </c>
      <c r="E89" s="778">
        <f>IF(E16&lt;15000,0.3*(15000-E16)/5000+0.7,0.7)*E83</f>
        <v>15.080666422064406</v>
      </c>
      <c r="F89" s="680"/>
      <c r="G89" s="707"/>
      <c r="H89" s="707"/>
      <c r="I89" s="680"/>
      <c r="J89" s="661"/>
      <c r="K89" s="661"/>
      <c r="L89" s="661"/>
      <c r="M89" s="661"/>
      <c r="N89" s="661"/>
      <c r="O89" s="661"/>
      <c r="P89" s="661"/>
      <c r="Q89" s="661"/>
      <c r="R89" s="661"/>
      <c r="S89" s="661"/>
      <c r="T89" s="661"/>
      <c r="U89" s="661"/>
      <c r="V89" s="661"/>
      <c r="W89" s="661"/>
      <c r="X89" s="661"/>
      <c r="Y89" s="662"/>
      <c r="Z89" s="662"/>
      <c r="AA89" s="662"/>
      <c r="AB89" s="662"/>
      <c r="AC89" s="662"/>
      <c r="AD89" s="662"/>
      <c r="AE89" s="662"/>
      <c r="AF89" s="662"/>
      <c r="AG89" s="662"/>
      <c r="AH89" s="662"/>
      <c r="AI89" s="662"/>
      <c r="AJ89" s="662"/>
      <c r="AK89" s="662"/>
      <c r="AL89" s="662"/>
      <c r="AM89" s="662"/>
      <c r="AN89" s="662"/>
      <c r="AO89" s="662"/>
      <c r="AP89" s="662"/>
      <c r="AQ89" s="662"/>
      <c r="AR89" s="662"/>
      <c r="AS89" s="662"/>
    </row>
    <row r="90" spans="1:45" s="663" customFormat="1" ht="16.5" customHeight="1" thickBot="1" x14ac:dyDescent="0.3">
      <c r="A90" s="946" t="s">
        <v>476</v>
      </c>
      <c r="B90" s="967" t="s">
        <v>373</v>
      </c>
      <c r="C90" s="1009">
        <f>100*(C89-C82)/C89</f>
        <v>-21.726482617164617</v>
      </c>
      <c r="D90" s="758">
        <f>100*(D89-D82)/D89</f>
        <v>-21.726262978999458</v>
      </c>
      <c r="E90" s="781">
        <f>100*(E89-E82)/E89</f>
        <v>-21.726262978999458</v>
      </c>
      <c r="F90" s="680"/>
      <c r="G90" s="707"/>
      <c r="H90" s="707"/>
      <c r="I90" s="680"/>
      <c r="J90" s="661"/>
      <c r="K90" s="661"/>
      <c r="L90" s="661"/>
      <c r="M90" s="661"/>
      <c r="N90" s="661"/>
      <c r="O90" s="661"/>
      <c r="P90" s="661"/>
      <c r="Q90" s="661"/>
      <c r="R90" s="661"/>
      <c r="S90" s="661"/>
      <c r="T90" s="661"/>
      <c r="U90" s="661"/>
      <c r="V90" s="661"/>
      <c r="W90" s="661"/>
      <c r="X90" s="661"/>
      <c r="Y90" s="662"/>
      <c r="Z90" s="662"/>
      <c r="AA90" s="662"/>
      <c r="AB90" s="662"/>
      <c r="AC90" s="662"/>
      <c r="AD90" s="662"/>
      <c r="AE90" s="662"/>
      <c r="AF90" s="662"/>
      <c r="AG90" s="662"/>
      <c r="AH90" s="662"/>
      <c r="AI90" s="662"/>
      <c r="AJ90" s="662"/>
      <c r="AK90" s="662"/>
      <c r="AL90" s="662"/>
      <c r="AM90" s="662"/>
      <c r="AN90" s="662"/>
      <c r="AO90" s="662"/>
      <c r="AP90" s="662"/>
      <c r="AQ90" s="662"/>
      <c r="AR90" s="662"/>
      <c r="AS90" s="662"/>
    </row>
    <row r="91" spans="1:45" s="663" customFormat="1" ht="16.5" customHeight="1" thickBot="1" x14ac:dyDescent="0.3">
      <c r="A91" s="947" t="s">
        <v>477</v>
      </c>
      <c r="B91" s="968"/>
      <c r="C91" s="1010"/>
      <c r="D91" s="516"/>
      <c r="E91" s="517"/>
      <c r="F91" s="680"/>
      <c r="G91" s="707"/>
      <c r="H91" s="707"/>
      <c r="I91" s="680"/>
      <c r="J91" s="661"/>
      <c r="K91" s="661"/>
      <c r="L91" s="661"/>
      <c r="M91" s="661"/>
      <c r="N91" s="661"/>
      <c r="O91" s="661"/>
      <c r="P91" s="661"/>
      <c r="Q91" s="661"/>
      <c r="R91" s="661"/>
      <c r="S91" s="661"/>
      <c r="T91" s="661"/>
      <c r="U91" s="661"/>
      <c r="V91" s="661"/>
      <c r="W91" s="661"/>
      <c r="X91" s="661"/>
      <c r="Y91" s="662"/>
      <c r="Z91" s="662"/>
      <c r="AA91" s="662"/>
      <c r="AB91" s="662"/>
      <c r="AC91" s="662"/>
      <c r="AD91" s="662"/>
      <c r="AE91" s="662"/>
      <c r="AF91" s="662"/>
      <c r="AG91" s="662"/>
      <c r="AH91" s="662"/>
      <c r="AI91" s="662"/>
      <c r="AJ91" s="662"/>
      <c r="AK91" s="662"/>
      <c r="AL91" s="662"/>
      <c r="AM91" s="662"/>
      <c r="AN91" s="662"/>
      <c r="AO91" s="662"/>
      <c r="AP91" s="662"/>
      <c r="AQ91" s="662"/>
      <c r="AR91" s="662"/>
      <c r="AS91" s="662"/>
    </row>
    <row r="92" spans="1:45" s="663" customFormat="1" ht="16.5" customHeight="1" x14ac:dyDescent="0.25">
      <c r="A92" s="948" t="s">
        <v>478</v>
      </c>
      <c r="B92" s="969" t="s">
        <v>156</v>
      </c>
      <c r="C92" s="1011">
        <v>1</v>
      </c>
      <c r="D92" s="789">
        <f>C92</f>
        <v>1</v>
      </c>
      <c r="E92" s="790">
        <f>C92</f>
        <v>1</v>
      </c>
      <c r="F92" s="680"/>
      <c r="G92" s="707"/>
      <c r="H92" s="707"/>
      <c r="I92" s="680"/>
      <c r="J92" s="661"/>
      <c r="K92" s="661"/>
      <c r="L92" s="661"/>
      <c r="M92" s="661"/>
      <c r="N92" s="661"/>
      <c r="O92" s="661"/>
      <c r="P92" s="661"/>
      <c r="Q92" s="661"/>
      <c r="R92" s="661"/>
      <c r="S92" s="661"/>
      <c r="T92" s="661"/>
      <c r="U92" s="661"/>
      <c r="V92" s="661"/>
      <c r="W92" s="661"/>
      <c r="X92" s="661"/>
      <c r="Y92" s="662"/>
      <c r="Z92" s="662"/>
      <c r="AA92" s="662"/>
      <c r="AB92" s="662"/>
      <c r="AC92" s="662"/>
      <c r="AD92" s="662"/>
      <c r="AE92" s="662"/>
      <c r="AF92" s="662"/>
      <c r="AG92" s="662"/>
      <c r="AH92" s="662"/>
      <c r="AI92" s="662"/>
      <c r="AJ92" s="662"/>
      <c r="AK92" s="662"/>
      <c r="AL92" s="662"/>
      <c r="AM92" s="662"/>
      <c r="AN92" s="662"/>
      <c r="AO92" s="662"/>
      <c r="AP92" s="662"/>
      <c r="AQ92" s="662"/>
      <c r="AR92" s="662"/>
      <c r="AS92" s="662"/>
    </row>
    <row r="93" spans="1:45" s="663" customFormat="1" ht="16.5" customHeight="1" x14ac:dyDescent="0.25">
      <c r="A93" s="936" t="s">
        <v>479</v>
      </c>
      <c r="B93" s="956" t="s">
        <v>152</v>
      </c>
      <c r="C93" s="1012">
        <v>90</v>
      </c>
      <c r="D93" s="702">
        <v>90</v>
      </c>
      <c r="E93" s="703">
        <v>90</v>
      </c>
      <c r="F93" s="680"/>
      <c r="G93" s="707"/>
      <c r="H93" s="707"/>
      <c r="I93" s="680"/>
      <c r="J93" s="661"/>
      <c r="K93" s="661"/>
      <c r="L93" s="661"/>
      <c r="M93" s="661"/>
      <c r="N93" s="661"/>
      <c r="O93" s="661"/>
      <c r="P93" s="661"/>
      <c r="Q93" s="661"/>
      <c r="R93" s="661"/>
      <c r="S93" s="661"/>
      <c r="T93" s="661"/>
      <c r="U93" s="661"/>
      <c r="V93" s="661"/>
      <c r="W93" s="661"/>
      <c r="X93" s="661"/>
      <c r="Y93" s="662"/>
      <c r="Z93" s="662"/>
      <c r="AA93" s="662"/>
      <c r="AB93" s="662"/>
      <c r="AC93" s="662"/>
      <c r="AD93" s="662"/>
      <c r="AE93" s="662"/>
      <c r="AF93" s="662"/>
      <c r="AG93" s="662"/>
      <c r="AH93" s="662"/>
      <c r="AI93" s="662"/>
      <c r="AJ93" s="662"/>
      <c r="AK93" s="662"/>
      <c r="AL93" s="662"/>
      <c r="AM93" s="662"/>
      <c r="AN93" s="662"/>
      <c r="AO93" s="662"/>
      <c r="AP93" s="662"/>
      <c r="AQ93" s="662"/>
      <c r="AR93" s="662"/>
      <c r="AS93" s="662"/>
    </row>
    <row r="94" spans="1:45" s="663" customFormat="1" ht="16.5" customHeight="1" x14ac:dyDescent="0.25">
      <c r="A94" s="937" t="s">
        <v>480</v>
      </c>
      <c r="B94" s="956" t="s">
        <v>150</v>
      </c>
      <c r="C94" s="994">
        <v>2</v>
      </c>
      <c r="D94" s="766">
        <v>2</v>
      </c>
      <c r="E94" s="767">
        <v>2</v>
      </c>
      <c r="F94" s="680"/>
      <c r="G94" s="707"/>
      <c r="H94" s="707"/>
      <c r="I94" s="680"/>
      <c r="J94" s="661"/>
      <c r="K94" s="661"/>
      <c r="L94" s="661"/>
      <c r="M94" s="661"/>
      <c r="N94" s="661"/>
      <c r="O94" s="661"/>
      <c r="P94" s="661"/>
      <c r="Q94" s="661"/>
      <c r="R94" s="661"/>
      <c r="S94" s="661"/>
      <c r="T94" s="661"/>
      <c r="U94" s="661"/>
      <c r="V94" s="661"/>
      <c r="W94" s="661"/>
      <c r="X94" s="661"/>
      <c r="Y94" s="662"/>
      <c r="Z94" s="662"/>
      <c r="AA94" s="662"/>
      <c r="AB94" s="662"/>
      <c r="AC94" s="662"/>
      <c r="AD94" s="662"/>
      <c r="AE94" s="662"/>
      <c r="AF94" s="662"/>
      <c r="AG94" s="662"/>
      <c r="AH94" s="662"/>
      <c r="AI94" s="662"/>
      <c r="AJ94" s="662"/>
      <c r="AK94" s="662"/>
      <c r="AL94" s="662"/>
      <c r="AM94" s="662"/>
      <c r="AN94" s="662"/>
      <c r="AO94" s="662"/>
      <c r="AP94" s="662"/>
      <c r="AQ94" s="662"/>
      <c r="AR94" s="662"/>
      <c r="AS94" s="662"/>
    </row>
    <row r="95" spans="1:45" s="663" customFormat="1" ht="16.5" customHeight="1" x14ac:dyDescent="0.25">
      <c r="A95" s="937" t="s">
        <v>481</v>
      </c>
      <c r="B95" s="956" t="s">
        <v>351</v>
      </c>
      <c r="C95" s="994">
        <v>1</v>
      </c>
      <c r="D95" s="766">
        <v>1</v>
      </c>
      <c r="E95" s="767">
        <v>1</v>
      </c>
      <c r="F95" s="680"/>
      <c r="G95" s="707"/>
      <c r="H95" s="707"/>
      <c r="I95" s="680"/>
      <c r="J95" s="661"/>
      <c r="K95" s="661"/>
      <c r="L95" s="661"/>
      <c r="M95" s="661"/>
      <c r="N95" s="661"/>
      <c r="O95" s="661"/>
      <c r="P95" s="661"/>
      <c r="Q95" s="661"/>
      <c r="R95" s="661"/>
      <c r="S95" s="661"/>
      <c r="T95" s="661"/>
      <c r="U95" s="661"/>
      <c r="V95" s="661"/>
      <c r="W95" s="661"/>
      <c r="X95" s="661"/>
      <c r="Y95" s="662"/>
      <c r="Z95" s="662"/>
      <c r="AA95" s="662"/>
      <c r="AB95" s="662"/>
      <c r="AC95" s="662"/>
      <c r="AD95" s="662"/>
      <c r="AE95" s="662"/>
      <c r="AF95" s="662"/>
      <c r="AG95" s="662"/>
      <c r="AH95" s="662"/>
      <c r="AI95" s="662"/>
      <c r="AJ95" s="662"/>
      <c r="AK95" s="662"/>
      <c r="AL95" s="662"/>
      <c r="AM95" s="662"/>
      <c r="AN95" s="662"/>
      <c r="AO95" s="662"/>
      <c r="AP95" s="662"/>
      <c r="AQ95" s="662"/>
      <c r="AR95" s="662"/>
      <c r="AS95" s="662"/>
    </row>
    <row r="96" spans="1:45" s="663" customFormat="1" ht="16.5" customHeight="1" x14ac:dyDescent="0.25">
      <c r="A96" s="937" t="s">
        <v>482</v>
      </c>
      <c r="B96" s="956" t="s">
        <v>150</v>
      </c>
      <c r="C96" s="994">
        <v>1</v>
      </c>
      <c r="D96" s="766">
        <v>1</v>
      </c>
      <c r="E96" s="767">
        <v>1</v>
      </c>
      <c r="F96" s="680"/>
      <c r="G96" s="707"/>
      <c r="H96" s="707"/>
      <c r="I96" s="680"/>
      <c r="J96" s="661"/>
      <c r="K96" s="661"/>
      <c r="L96" s="661"/>
      <c r="M96" s="661"/>
      <c r="N96" s="661"/>
      <c r="O96" s="661"/>
      <c r="P96" s="661"/>
      <c r="Q96" s="661"/>
      <c r="R96" s="661"/>
      <c r="S96" s="661"/>
      <c r="T96" s="661"/>
      <c r="U96" s="661"/>
      <c r="V96" s="661"/>
      <c r="W96" s="661"/>
      <c r="X96" s="661"/>
      <c r="Y96" s="662"/>
      <c r="Z96" s="662"/>
      <c r="AA96" s="662"/>
      <c r="AB96" s="662"/>
      <c r="AC96" s="662"/>
      <c r="AD96" s="662"/>
      <c r="AE96" s="662"/>
      <c r="AF96" s="662"/>
      <c r="AG96" s="662"/>
      <c r="AH96" s="662"/>
      <c r="AI96" s="662"/>
      <c r="AJ96" s="662"/>
      <c r="AK96" s="662"/>
      <c r="AL96" s="662"/>
      <c r="AM96" s="662"/>
      <c r="AN96" s="662"/>
      <c r="AO96" s="662"/>
      <c r="AP96" s="662"/>
      <c r="AQ96" s="662"/>
      <c r="AR96" s="662"/>
      <c r="AS96" s="662"/>
    </row>
    <row r="97" spans="1:45" s="663" customFormat="1" ht="16.5" customHeight="1" x14ac:dyDescent="0.25">
      <c r="A97" s="937" t="s">
        <v>483</v>
      </c>
      <c r="B97" s="956" t="s">
        <v>153</v>
      </c>
      <c r="C97" s="993">
        <v>0.5</v>
      </c>
      <c r="D97" s="764">
        <v>0.5</v>
      </c>
      <c r="E97" s="765">
        <v>0.5</v>
      </c>
      <c r="F97" s="680"/>
      <c r="G97" s="707"/>
      <c r="H97" s="707"/>
      <c r="I97" s="680"/>
      <c r="J97" s="661"/>
      <c r="K97" s="661"/>
      <c r="L97" s="661"/>
      <c r="M97" s="661"/>
      <c r="N97" s="661"/>
      <c r="O97" s="661"/>
      <c r="P97" s="661"/>
      <c r="Q97" s="661"/>
      <c r="R97" s="661"/>
      <c r="S97" s="661"/>
      <c r="T97" s="661"/>
      <c r="U97" s="661"/>
      <c r="V97" s="661"/>
      <c r="W97" s="661"/>
      <c r="X97" s="661"/>
      <c r="Y97" s="662"/>
      <c r="Z97" s="662"/>
      <c r="AA97" s="662"/>
      <c r="AB97" s="662"/>
      <c r="AC97" s="662"/>
      <c r="AD97" s="662"/>
      <c r="AE97" s="662"/>
      <c r="AF97" s="662"/>
      <c r="AG97" s="662"/>
      <c r="AH97" s="662"/>
      <c r="AI97" s="662"/>
      <c r="AJ97" s="662"/>
      <c r="AK97" s="662"/>
      <c r="AL97" s="662"/>
      <c r="AM97" s="662"/>
      <c r="AN97" s="662"/>
      <c r="AO97" s="662"/>
      <c r="AP97" s="662"/>
      <c r="AQ97" s="662"/>
      <c r="AR97" s="662"/>
      <c r="AS97" s="662"/>
    </row>
    <row r="98" spans="1:45" s="663" customFormat="1" ht="16.5" customHeight="1" x14ac:dyDescent="0.25">
      <c r="A98" s="937" t="s">
        <v>484</v>
      </c>
      <c r="B98" s="956" t="s">
        <v>153</v>
      </c>
      <c r="C98" s="993">
        <v>0.5</v>
      </c>
      <c r="D98" s="764">
        <v>0.5</v>
      </c>
      <c r="E98" s="765">
        <v>0.5</v>
      </c>
      <c r="F98" s="680"/>
      <c r="G98" s="707"/>
      <c r="H98" s="707"/>
      <c r="I98" s="680"/>
      <c r="J98" s="661"/>
      <c r="K98" s="661"/>
      <c r="L98" s="661"/>
      <c r="M98" s="661"/>
      <c r="N98" s="661"/>
      <c r="O98" s="661"/>
      <c r="P98" s="661"/>
      <c r="Q98" s="661"/>
      <c r="R98" s="661"/>
      <c r="S98" s="661"/>
      <c r="T98" s="661"/>
      <c r="U98" s="661"/>
      <c r="V98" s="661"/>
      <c r="W98" s="661"/>
      <c r="X98" s="661"/>
      <c r="Y98" s="662"/>
      <c r="Z98" s="662"/>
      <c r="AA98" s="662"/>
      <c r="AB98" s="662"/>
      <c r="AC98" s="662"/>
      <c r="AD98" s="662"/>
      <c r="AE98" s="662"/>
      <c r="AF98" s="662"/>
      <c r="AG98" s="662"/>
      <c r="AH98" s="662"/>
      <c r="AI98" s="662"/>
      <c r="AJ98" s="662"/>
      <c r="AK98" s="662"/>
      <c r="AL98" s="662"/>
      <c r="AM98" s="662"/>
      <c r="AN98" s="662"/>
      <c r="AO98" s="662"/>
      <c r="AP98" s="662"/>
      <c r="AQ98" s="662"/>
      <c r="AR98" s="662"/>
      <c r="AS98" s="662"/>
    </row>
    <row r="99" spans="1:45" s="663" customFormat="1" ht="16.5" customHeight="1" x14ac:dyDescent="0.25">
      <c r="A99" s="936" t="s">
        <v>485</v>
      </c>
      <c r="B99" s="956" t="s">
        <v>150</v>
      </c>
      <c r="C99" s="1013">
        <v>1</v>
      </c>
      <c r="D99" s="791">
        <v>1</v>
      </c>
      <c r="E99" s="792">
        <v>1</v>
      </c>
      <c r="F99" s="680"/>
      <c r="G99" s="707"/>
      <c r="H99" s="707"/>
      <c r="I99" s="680"/>
      <c r="J99" s="661"/>
      <c r="K99" s="661"/>
      <c r="L99" s="661"/>
      <c r="M99" s="661"/>
      <c r="N99" s="661"/>
      <c r="O99" s="661"/>
      <c r="P99" s="661"/>
      <c r="Q99" s="661"/>
      <c r="R99" s="661"/>
      <c r="S99" s="661"/>
      <c r="T99" s="661"/>
      <c r="U99" s="661"/>
      <c r="V99" s="661"/>
      <c r="W99" s="661"/>
      <c r="X99" s="661"/>
      <c r="Y99" s="662"/>
      <c r="Z99" s="662"/>
      <c r="AA99" s="662"/>
      <c r="AB99" s="662"/>
      <c r="AC99" s="662"/>
      <c r="AD99" s="662"/>
      <c r="AE99" s="662"/>
      <c r="AF99" s="662"/>
      <c r="AG99" s="662"/>
      <c r="AH99" s="662"/>
      <c r="AI99" s="662"/>
      <c r="AJ99" s="662"/>
      <c r="AK99" s="662"/>
      <c r="AL99" s="662"/>
      <c r="AM99" s="662"/>
      <c r="AN99" s="662"/>
      <c r="AO99" s="662"/>
      <c r="AP99" s="662"/>
      <c r="AQ99" s="662"/>
      <c r="AR99" s="662"/>
      <c r="AS99" s="662"/>
    </row>
    <row r="100" spans="1:45" s="663" customFormat="1" ht="16.5" customHeight="1" x14ac:dyDescent="0.25">
      <c r="A100" s="936" t="s">
        <v>508</v>
      </c>
      <c r="B100" s="956" t="s">
        <v>150</v>
      </c>
      <c r="C100" s="994">
        <v>0</v>
      </c>
      <c r="D100" s="766">
        <v>0</v>
      </c>
      <c r="E100" s="767">
        <v>0</v>
      </c>
      <c r="F100" s="680"/>
      <c r="G100" s="707"/>
      <c r="H100" s="707"/>
      <c r="I100" s="680"/>
      <c r="J100" s="661"/>
      <c r="K100" s="661"/>
      <c r="L100" s="661"/>
      <c r="M100" s="661"/>
      <c r="N100" s="661"/>
      <c r="O100" s="661"/>
      <c r="P100" s="661"/>
      <c r="Q100" s="661"/>
      <c r="R100" s="661"/>
      <c r="S100" s="661"/>
      <c r="T100" s="661"/>
      <c r="U100" s="661"/>
      <c r="V100" s="661"/>
      <c r="W100" s="661"/>
      <c r="X100" s="661"/>
      <c r="Y100" s="662"/>
      <c r="Z100" s="662"/>
      <c r="AA100" s="662"/>
      <c r="AB100" s="662"/>
      <c r="AC100" s="662"/>
      <c r="AD100" s="662"/>
      <c r="AE100" s="662"/>
      <c r="AF100" s="662"/>
      <c r="AG100" s="662"/>
      <c r="AH100" s="662"/>
      <c r="AI100" s="662"/>
      <c r="AJ100" s="662"/>
      <c r="AK100" s="662"/>
      <c r="AL100" s="662"/>
      <c r="AM100" s="662"/>
      <c r="AN100" s="662"/>
      <c r="AO100" s="662"/>
      <c r="AP100" s="662"/>
      <c r="AQ100" s="662"/>
      <c r="AR100" s="662"/>
      <c r="AS100" s="662"/>
    </row>
    <row r="101" spans="1:45" s="663" customFormat="1" ht="16.5" customHeight="1" x14ac:dyDescent="0.25">
      <c r="A101" s="936" t="s">
        <v>486</v>
      </c>
      <c r="B101" s="956" t="s">
        <v>150</v>
      </c>
      <c r="C101" s="994">
        <v>3</v>
      </c>
      <c r="D101" s="766">
        <f>C101</f>
        <v>3</v>
      </c>
      <c r="E101" s="767">
        <f>C101</f>
        <v>3</v>
      </c>
      <c r="F101" s="680"/>
      <c r="G101" s="707"/>
      <c r="H101" s="707"/>
      <c r="I101" s="680"/>
      <c r="J101" s="661"/>
      <c r="K101" s="661"/>
      <c r="L101" s="661"/>
      <c r="M101" s="661"/>
      <c r="N101" s="661"/>
      <c r="O101" s="661"/>
      <c r="P101" s="661"/>
      <c r="Q101" s="661"/>
      <c r="R101" s="661"/>
      <c r="S101" s="661"/>
      <c r="T101" s="661"/>
      <c r="U101" s="661"/>
      <c r="V101" s="661"/>
      <c r="W101" s="661"/>
      <c r="X101" s="661"/>
      <c r="Y101" s="662"/>
      <c r="Z101" s="662"/>
      <c r="AA101" s="662"/>
      <c r="AB101" s="662"/>
      <c r="AC101" s="662"/>
      <c r="AD101" s="662"/>
      <c r="AE101" s="662"/>
      <c r="AF101" s="662"/>
      <c r="AG101" s="662"/>
      <c r="AH101" s="662"/>
      <c r="AI101" s="662"/>
      <c r="AJ101" s="662"/>
      <c r="AK101" s="662"/>
      <c r="AL101" s="662"/>
      <c r="AM101" s="662"/>
      <c r="AN101" s="662"/>
      <c r="AO101" s="662"/>
      <c r="AP101" s="662"/>
      <c r="AQ101" s="662"/>
      <c r="AR101" s="662"/>
      <c r="AS101" s="662"/>
    </row>
    <row r="102" spans="1:45" s="663" customFormat="1" ht="33" customHeight="1" x14ac:dyDescent="0.25">
      <c r="A102" s="949" t="s">
        <v>378</v>
      </c>
      <c r="B102" s="956" t="s">
        <v>150</v>
      </c>
      <c r="C102" s="994">
        <v>1</v>
      </c>
      <c r="D102" s="766">
        <v>1</v>
      </c>
      <c r="E102" s="767">
        <v>1</v>
      </c>
      <c r="F102" s="680"/>
      <c r="G102" s="707"/>
      <c r="H102" s="707"/>
      <c r="I102" s="680"/>
      <c r="J102" s="661"/>
      <c r="K102" s="661"/>
      <c r="L102" s="661"/>
      <c r="M102" s="661"/>
      <c r="N102" s="661"/>
      <c r="O102" s="661"/>
      <c r="P102" s="661"/>
      <c r="Q102" s="661"/>
      <c r="R102" s="661"/>
      <c r="S102" s="661"/>
      <c r="T102" s="661"/>
      <c r="U102" s="661"/>
      <c r="V102" s="661"/>
      <c r="W102" s="661"/>
      <c r="X102" s="661"/>
      <c r="Y102" s="662"/>
      <c r="Z102" s="662"/>
      <c r="AA102" s="662"/>
      <c r="AB102" s="662"/>
      <c r="AC102" s="662"/>
      <c r="AD102" s="662"/>
      <c r="AE102" s="662"/>
      <c r="AF102" s="662"/>
      <c r="AG102" s="662"/>
      <c r="AH102" s="662"/>
      <c r="AI102" s="662"/>
      <c r="AJ102" s="662"/>
      <c r="AK102" s="662"/>
      <c r="AL102" s="662"/>
      <c r="AM102" s="662"/>
      <c r="AN102" s="662"/>
      <c r="AO102" s="662"/>
      <c r="AP102" s="662"/>
      <c r="AQ102" s="662"/>
      <c r="AR102" s="662"/>
      <c r="AS102" s="662"/>
    </row>
    <row r="103" spans="1:45" s="663" customFormat="1" ht="16.5" customHeight="1" thickBot="1" x14ac:dyDescent="0.3">
      <c r="A103" s="950" t="s">
        <v>487</v>
      </c>
      <c r="B103" s="970" t="s">
        <v>150</v>
      </c>
      <c r="C103" s="1014">
        <v>0</v>
      </c>
      <c r="D103" s="768">
        <v>0</v>
      </c>
      <c r="E103" s="769">
        <v>0</v>
      </c>
      <c r="F103" s="680"/>
      <c r="G103" s="707"/>
      <c r="H103" s="707"/>
      <c r="I103" s="680"/>
      <c r="J103" s="661"/>
      <c r="K103" s="661"/>
      <c r="L103" s="661"/>
      <c r="M103" s="661"/>
      <c r="N103" s="661"/>
      <c r="O103" s="661"/>
      <c r="P103" s="661"/>
      <c r="Q103" s="661"/>
      <c r="R103" s="661"/>
      <c r="S103" s="661"/>
      <c r="T103" s="661"/>
      <c r="U103" s="661"/>
      <c r="V103" s="661"/>
      <c r="W103" s="661"/>
      <c r="X103" s="661"/>
      <c r="Y103" s="662"/>
      <c r="Z103" s="662"/>
      <c r="AA103" s="662"/>
      <c r="AB103" s="662"/>
      <c r="AC103" s="662"/>
      <c r="AD103" s="662"/>
      <c r="AE103" s="662"/>
      <c r="AF103" s="662"/>
      <c r="AG103" s="662"/>
      <c r="AH103" s="662"/>
      <c r="AI103" s="662"/>
      <c r="AJ103" s="662"/>
      <c r="AK103" s="662"/>
      <c r="AL103" s="662"/>
      <c r="AM103" s="662"/>
      <c r="AN103" s="662"/>
      <c r="AO103" s="662"/>
      <c r="AP103" s="662"/>
      <c r="AQ103" s="662"/>
      <c r="AR103" s="662"/>
      <c r="AS103" s="662"/>
    </row>
    <row r="104" spans="1:45" s="663" customFormat="1" ht="16.5" customHeight="1" thickBot="1" x14ac:dyDescent="0.3">
      <c r="A104" s="951" t="s">
        <v>488</v>
      </c>
      <c r="B104" s="971"/>
      <c r="C104" s="1015"/>
      <c r="D104" s="800"/>
      <c r="E104" s="708"/>
      <c r="F104" s="661"/>
      <c r="G104" s="661"/>
      <c r="H104" s="661"/>
      <c r="I104" s="661"/>
      <c r="J104" s="661"/>
      <c r="K104" s="661"/>
      <c r="L104" s="661"/>
      <c r="M104" s="661"/>
      <c r="N104" s="661"/>
      <c r="O104" s="661"/>
      <c r="P104" s="661"/>
      <c r="Q104" s="661"/>
      <c r="R104" s="661"/>
      <c r="S104" s="661"/>
      <c r="T104" s="661"/>
      <c r="U104" s="661"/>
      <c r="V104" s="661"/>
      <c r="W104" s="661"/>
      <c r="X104" s="661"/>
      <c r="Y104" s="662"/>
      <c r="Z104" s="662"/>
      <c r="AA104" s="662"/>
      <c r="AB104" s="662"/>
      <c r="AC104" s="662"/>
      <c r="AD104" s="662"/>
      <c r="AE104" s="662"/>
      <c r="AF104" s="662"/>
      <c r="AG104" s="662"/>
      <c r="AH104" s="662"/>
      <c r="AI104" s="662"/>
      <c r="AJ104" s="662"/>
      <c r="AK104" s="662"/>
      <c r="AL104" s="662"/>
      <c r="AM104" s="662"/>
      <c r="AN104" s="662"/>
      <c r="AO104" s="662"/>
      <c r="AP104" s="662"/>
      <c r="AQ104" s="662"/>
      <c r="AR104" s="662"/>
      <c r="AS104" s="662"/>
    </row>
    <row r="105" spans="1:45" s="663" customFormat="1" ht="16.5" customHeight="1" thickBot="1" x14ac:dyDescent="0.3">
      <c r="A105" s="941" t="s">
        <v>489</v>
      </c>
      <c r="B105" s="972" t="s">
        <v>158</v>
      </c>
      <c r="C105" s="1040">
        <f>MIN(90,0.0017*C2+64)</f>
        <v>68.25</v>
      </c>
      <c r="D105" s="801">
        <f>MIN(90,0.0017*D2+64)</f>
        <v>68.25</v>
      </c>
      <c r="E105" s="1041">
        <f>MIN(90,0.0017*E2+64)</f>
        <v>68.25</v>
      </c>
      <c r="F105" s="680"/>
      <c r="G105" s="680"/>
      <c r="H105" s="680"/>
      <c r="I105" s="680"/>
      <c r="J105" s="680"/>
      <c r="K105" s="661"/>
      <c r="L105" s="661"/>
      <c r="M105" s="661"/>
      <c r="N105" s="661"/>
      <c r="O105" s="661"/>
      <c r="P105" s="661"/>
      <c r="Q105" s="661"/>
      <c r="R105" s="661"/>
      <c r="S105" s="661"/>
      <c r="T105" s="661"/>
      <c r="U105" s="661"/>
      <c r="V105" s="661"/>
      <c r="W105" s="661"/>
      <c r="X105" s="661"/>
      <c r="Y105" s="662"/>
      <c r="Z105" s="662"/>
      <c r="AA105" s="662"/>
      <c r="AB105" s="662"/>
      <c r="AC105" s="662"/>
      <c r="AD105" s="662"/>
      <c r="AE105" s="662"/>
      <c r="AF105" s="662"/>
      <c r="AG105" s="662"/>
      <c r="AH105" s="662"/>
      <c r="AI105" s="662"/>
      <c r="AJ105" s="662"/>
      <c r="AK105" s="662"/>
      <c r="AL105" s="662"/>
      <c r="AM105" s="662"/>
      <c r="AN105" s="662"/>
      <c r="AO105" s="662"/>
      <c r="AP105" s="662"/>
      <c r="AQ105" s="662"/>
      <c r="AR105" s="662"/>
      <c r="AS105" s="662"/>
    </row>
    <row r="106" spans="1:45" s="663" customFormat="1" ht="16.5" customHeight="1" x14ac:dyDescent="0.25">
      <c r="A106" s="940" t="s">
        <v>517</v>
      </c>
      <c r="B106" s="959" t="s">
        <v>158</v>
      </c>
      <c r="C106" s="1016">
        <f>100-C105</f>
        <v>31.75</v>
      </c>
      <c r="D106" s="1042">
        <f t="shared" ref="D106:E106" si="7">100-D105</f>
        <v>31.75</v>
      </c>
      <c r="E106" s="1043">
        <f t="shared" si="7"/>
        <v>31.75</v>
      </c>
      <c r="F106" s="680"/>
      <c r="G106" s="680"/>
      <c r="H106" s="680"/>
      <c r="I106" s="680"/>
      <c r="J106" s="680"/>
      <c r="K106" s="661"/>
      <c r="L106" s="661"/>
      <c r="M106" s="661"/>
      <c r="N106" s="661"/>
      <c r="O106" s="661"/>
      <c r="P106" s="661"/>
      <c r="Q106" s="661"/>
      <c r="R106" s="661"/>
      <c r="S106" s="661"/>
      <c r="T106" s="661"/>
      <c r="U106" s="661"/>
      <c r="V106" s="661"/>
      <c r="W106" s="661"/>
      <c r="X106" s="661"/>
      <c r="Y106" s="662"/>
      <c r="Z106" s="662"/>
      <c r="AA106" s="662"/>
      <c r="AB106" s="662"/>
      <c r="AC106" s="662"/>
      <c r="AD106" s="662"/>
      <c r="AE106" s="662"/>
      <c r="AF106" s="662"/>
      <c r="AG106" s="662"/>
      <c r="AH106" s="662"/>
      <c r="AI106" s="662"/>
      <c r="AJ106" s="662"/>
      <c r="AK106" s="662"/>
      <c r="AL106" s="662"/>
      <c r="AM106" s="662"/>
      <c r="AN106" s="662"/>
      <c r="AO106" s="662"/>
      <c r="AP106" s="662"/>
      <c r="AQ106" s="662"/>
      <c r="AR106" s="662"/>
      <c r="AS106" s="662"/>
    </row>
    <row r="107" spans="1:45" s="663" customFormat="1" ht="16.5" customHeight="1" x14ac:dyDescent="0.25">
      <c r="A107" s="940" t="s">
        <v>490</v>
      </c>
      <c r="B107" s="959" t="s">
        <v>158</v>
      </c>
      <c r="C107" s="1017">
        <v>100</v>
      </c>
      <c r="D107" s="787">
        <f>C107</f>
        <v>100</v>
      </c>
      <c r="E107" s="915">
        <f>D107</f>
        <v>100</v>
      </c>
      <c r="F107" s="680"/>
      <c r="G107" s="680"/>
      <c r="H107" s="680"/>
      <c r="I107" s="680"/>
      <c r="J107" s="680"/>
      <c r="K107" s="661"/>
      <c r="L107" s="661"/>
      <c r="M107" s="661"/>
      <c r="N107" s="661"/>
      <c r="O107" s="661"/>
      <c r="P107" s="661"/>
      <c r="Q107" s="661"/>
      <c r="R107" s="661"/>
      <c r="S107" s="661"/>
      <c r="T107" s="661"/>
      <c r="U107" s="661"/>
      <c r="V107" s="661"/>
      <c r="W107" s="661"/>
      <c r="X107" s="661"/>
      <c r="Y107" s="662"/>
      <c r="Z107" s="662"/>
      <c r="AA107" s="662"/>
      <c r="AB107" s="662"/>
      <c r="AC107" s="662"/>
      <c r="AD107" s="662"/>
      <c r="AE107" s="662"/>
      <c r="AF107" s="662"/>
      <c r="AG107" s="662"/>
      <c r="AH107" s="662"/>
      <c r="AI107" s="662"/>
      <c r="AJ107" s="662"/>
      <c r="AK107" s="662"/>
      <c r="AL107" s="662"/>
      <c r="AM107" s="662"/>
      <c r="AN107" s="662"/>
      <c r="AO107" s="662"/>
      <c r="AP107" s="662"/>
      <c r="AQ107" s="662"/>
      <c r="AR107" s="662"/>
      <c r="AS107" s="662"/>
    </row>
    <row r="108" spans="1:45" s="663" customFormat="1" ht="16.5" customHeight="1" x14ac:dyDescent="0.25">
      <c r="A108" s="937" t="s">
        <v>491</v>
      </c>
      <c r="B108" s="955" t="s">
        <v>146</v>
      </c>
      <c r="C108" s="1018">
        <f>C107/100*C2</f>
        <v>2500</v>
      </c>
      <c r="D108" s="788">
        <f>D107/100*D2</f>
        <v>2500</v>
      </c>
      <c r="E108" s="916">
        <f>E107/100*E2</f>
        <v>2500</v>
      </c>
      <c r="F108" s="709"/>
      <c r="G108" s="709"/>
      <c r="H108" s="709"/>
      <c r="I108" s="709"/>
      <c r="J108" s="709"/>
      <c r="K108" s="661"/>
      <c r="L108" s="661"/>
      <c r="M108" s="661"/>
      <c r="N108" s="661"/>
      <c r="O108" s="661"/>
      <c r="P108" s="661"/>
      <c r="Q108" s="661"/>
      <c r="R108" s="661"/>
      <c r="S108" s="661"/>
      <c r="T108" s="661"/>
      <c r="U108" s="661"/>
      <c r="V108" s="661"/>
      <c r="W108" s="661"/>
      <c r="X108" s="661"/>
      <c r="Y108" s="662"/>
      <c r="Z108" s="662"/>
      <c r="AA108" s="662"/>
      <c r="AB108" s="662"/>
      <c r="AC108" s="662"/>
      <c r="AD108" s="662"/>
      <c r="AE108" s="662"/>
      <c r="AF108" s="662"/>
      <c r="AG108" s="662"/>
      <c r="AH108" s="662"/>
      <c r="AI108" s="662"/>
      <c r="AJ108" s="662"/>
      <c r="AK108" s="662"/>
      <c r="AL108" s="662"/>
      <c r="AM108" s="662"/>
      <c r="AN108" s="662"/>
      <c r="AO108" s="662"/>
      <c r="AP108" s="662"/>
      <c r="AQ108" s="662"/>
      <c r="AR108" s="662"/>
      <c r="AS108" s="662"/>
    </row>
    <row r="109" spans="1:45" s="663" customFormat="1" ht="16.5" customHeight="1" x14ac:dyDescent="0.25">
      <c r="A109" s="937" t="s">
        <v>492</v>
      </c>
      <c r="B109" s="955" t="s">
        <v>306</v>
      </c>
      <c r="C109" s="1019">
        <f>C18*C105/100</f>
        <v>8.9631103935366188</v>
      </c>
      <c r="D109" s="782">
        <f>C109</f>
        <v>8.9631103935366188</v>
      </c>
      <c r="E109" s="783">
        <f>D109</f>
        <v>8.9631103935366188</v>
      </c>
      <c r="F109" s="709"/>
      <c r="G109" s="709"/>
      <c r="H109" s="709"/>
      <c r="I109" s="709"/>
      <c r="J109" s="709"/>
      <c r="K109" s="661"/>
      <c r="L109" s="661"/>
      <c r="M109" s="661"/>
      <c r="N109" s="661"/>
      <c r="O109" s="661"/>
      <c r="P109" s="661"/>
      <c r="Q109" s="661"/>
      <c r="R109" s="661"/>
      <c r="S109" s="661"/>
      <c r="T109" s="661"/>
      <c r="U109" s="661"/>
      <c r="V109" s="661"/>
      <c r="W109" s="661"/>
      <c r="X109" s="661"/>
      <c r="Y109" s="662"/>
      <c r="Z109" s="662"/>
      <c r="AA109" s="662"/>
      <c r="AB109" s="662"/>
      <c r="AC109" s="662"/>
      <c r="AD109" s="662"/>
      <c r="AE109" s="662"/>
      <c r="AF109" s="662"/>
      <c r="AG109" s="662"/>
      <c r="AH109" s="662"/>
      <c r="AI109" s="662"/>
      <c r="AJ109" s="662"/>
      <c r="AK109" s="662"/>
      <c r="AL109" s="662"/>
      <c r="AM109" s="662"/>
      <c r="AN109" s="662"/>
      <c r="AO109" s="662"/>
      <c r="AP109" s="662"/>
      <c r="AQ109" s="662"/>
      <c r="AR109" s="662"/>
      <c r="AS109" s="662"/>
    </row>
    <row r="110" spans="1:45" s="663" customFormat="1" ht="16.5" customHeight="1" x14ac:dyDescent="0.25">
      <c r="A110" s="937" t="s">
        <v>493</v>
      </c>
      <c r="B110" s="955" t="s">
        <v>149</v>
      </c>
      <c r="C110" s="1044">
        <f>C16*C106/100+C111</f>
        <v>32831.906203430844</v>
      </c>
      <c r="D110" s="1045">
        <f>D16*D106/100+D111</f>
        <v>32831.906203430844</v>
      </c>
      <c r="E110" s="731">
        <f>E16*E106/100+E111</f>
        <v>32831.906203430844</v>
      </c>
      <c r="F110" s="710"/>
      <c r="G110" s="710"/>
      <c r="H110" s="710"/>
      <c r="I110" s="710"/>
      <c r="J110" s="710"/>
      <c r="K110" s="661"/>
      <c r="L110" s="661"/>
      <c r="M110" s="661"/>
      <c r="N110" s="661"/>
      <c r="O110" s="661"/>
      <c r="P110" s="661"/>
      <c r="Q110" s="661"/>
      <c r="R110" s="661"/>
      <c r="S110" s="661"/>
      <c r="T110" s="661"/>
      <c r="U110" s="661"/>
      <c r="V110" s="661"/>
      <c r="W110" s="661"/>
      <c r="X110" s="661"/>
      <c r="Y110" s="662"/>
      <c r="Z110" s="662"/>
      <c r="AA110" s="662"/>
      <c r="AB110" s="662"/>
      <c r="AC110" s="662"/>
      <c r="AD110" s="662"/>
      <c r="AE110" s="662"/>
      <c r="AF110" s="662"/>
      <c r="AG110" s="662"/>
      <c r="AH110" s="662"/>
      <c r="AI110" s="662"/>
      <c r="AJ110" s="662"/>
      <c r="AK110" s="662"/>
      <c r="AL110" s="662"/>
      <c r="AM110" s="662"/>
      <c r="AN110" s="662"/>
      <c r="AO110" s="662"/>
      <c r="AP110" s="662"/>
      <c r="AQ110" s="662"/>
      <c r="AR110" s="662"/>
      <c r="AS110" s="662"/>
    </row>
    <row r="111" spans="1:45" s="663" customFormat="1" ht="16.5" customHeight="1" x14ac:dyDescent="0.25">
      <c r="A111" s="937" t="s">
        <v>494</v>
      </c>
      <c r="B111" s="955" t="s">
        <v>149</v>
      </c>
      <c r="C111" s="980">
        <f>C108*C109</f>
        <v>22407.775983841548</v>
      </c>
      <c r="D111" s="682">
        <f>D108*D109</f>
        <v>22407.775983841548</v>
      </c>
      <c r="E111" s="683">
        <f>E108*E109</f>
        <v>22407.775983841548</v>
      </c>
      <c r="F111" s="710"/>
      <c r="G111" s="710"/>
      <c r="H111" s="710"/>
      <c r="I111" s="710"/>
      <c r="J111" s="710"/>
      <c r="K111" s="661"/>
      <c r="L111" s="661"/>
      <c r="M111" s="661"/>
      <c r="N111" s="661"/>
      <c r="O111" s="661"/>
      <c r="P111" s="661"/>
      <c r="Q111" s="661"/>
      <c r="R111" s="661"/>
      <c r="S111" s="661"/>
      <c r="T111" s="661"/>
      <c r="U111" s="661"/>
      <c r="V111" s="661"/>
      <c r="W111" s="661"/>
      <c r="X111" s="661"/>
      <c r="Y111" s="662"/>
      <c r="Z111" s="662"/>
      <c r="AA111" s="662"/>
      <c r="AB111" s="662"/>
      <c r="AC111" s="662"/>
      <c r="AD111" s="662"/>
      <c r="AE111" s="662"/>
      <c r="AF111" s="662"/>
      <c r="AG111" s="662"/>
      <c r="AH111" s="662"/>
      <c r="AI111" s="662"/>
      <c r="AJ111" s="662"/>
      <c r="AK111" s="662"/>
      <c r="AL111" s="662"/>
      <c r="AM111" s="662"/>
      <c r="AN111" s="662"/>
      <c r="AO111" s="662"/>
      <c r="AP111" s="662"/>
      <c r="AQ111" s="662"/>
      <c r="AR111" s="662"/>
      <c r="AS111" s="662"/>
    </row>
    <row r="112" spans="1:45" s="663" customFormat="1" ht="16.5" customHeight="1" x14ac:dyDescent="0.25">
      <c r="A112" s="937" t="s">
        <v>466</v>
      </c>
      <c r="B112" s="955" t="s">
        <v>149</v>
      </c>
      <c r="C112" s="980">
        <f>C110+C21</f>
        <v>43563.79773698801</v>
      </c>
      <c r="D112" s="682">
        <f>D110+D21</f>
        <v>43563.79773698801</v>
      </c>
      <c r="E112" s="683">
        <f>E110+E21</f>
        <v>43563.79773698801</v>
      </c>
      <c r="F112" s="710"/>
      <c r="G112" s="710"/>
      <c r="H112" s="710"/>
      <c r="I112" s="710"/>
      <c r="J112" s="710"/>
      <c r="K112" s="711"/>
      <c r="L112" s="712"/>
      <c r="M112" s="661"/>
      <c r="N112" s="661"/>
      <c r="O112" s="661"/>
      <c r="P112" s="661"/>
      <c r="Q112" s="661"/>
      <c r="R112" s="661"/>
      <c r="S112" s="661"/>
      <c r="T112" s="661"/>
      <c r="U112" s="661"/>
      <c r="V112" s="661"/>
      <c r="W112" s="661"/>
      <c r="X112" s="661"/>
      <c r="Y112" s="662"/>
      <c r="Z112" s="662"/>
      <c r="AA112" s="662"/>
      <c r="AB112" s="662"/>
      <c r="AC112" s="662"/>
      <c r="AD112" s="662"/>
      <c r="AE112" s="662"/>
      <c r="AF112" s="662"/>
      <c r="AG112" s="662"/>
      <c r="AH112" s="662"/>
      <c r="AI112" s="662"/>
      <c r="AJ112" s="662"/>
      <c r="AK112" s="662"/>
      <c r="AL112" s="662"/>
      <c r="AM112" s="662"/>
      <c r="AN112" s="662"/>
      <c r="AO112" s="662"/>
      <c r="AP112" s="662"/>
      <c r="AQ112" s="662"/>
      <c r="AR112" s="662"/>
      <c r="AS112" s="662"/>
    </row>
    <row r="113" spans="1:45" s="663" customFormat="1" ht="16.5" customHeight="1" x14ac:dyDescent="0.25">
      <c r="A113" s="937" t="s">
        <v>425</v>
      </c>
      <c r="B113" s="955" t="s">
        <v>150</v>
      </c>
      <c r="C113" s="981">
        <f>0.55+0.45*C26-0.14*(1-C112/C24)</f>
        <v>0.84958907422458707</v>
      </c>
      <c r="D113" s="688">
        <f>0.55+0.45*D26-0.14*(1-D112/D24)</f>
        <v>0.84958907422458707</v>
      </c>
      <c r="E113" s="689">
        <f>0.55+0.45*E26-0.14*(1-E112/E24)</f>
        <v>0.84958907422458707</v>
      </c>
      <c r="F113" s="710"/>
      <c r="G113" s="710"/>
      <c r="H113" s="710"/>
      <c r="I113" s="710"/>
      <c r="J113" s="710"/>
      <c r="K113" s="711"/>
      <c r="L113" s="713"/>
      <c r="M113" s="661"/>
      <c r="N113" s="661"/>
      <c r="O113" s="661"/>
      <c r="P113" s="661"/>
      <c r="Q113" s="661"/>
      <c r="R113" s="661"/>
      <c r="S113" s="661"/>
      <c r="T113" s="661"/>
      <c r="U113" s="661"/>
      <c r="V113" s="661"/>
      <c r="W113" s="661"/>
      <c r="X113" s="661"/>
      <c r="Y113" s="662"/>
      <c r="Z113" s="662"/>
      <c r="AA113" s="662"/>
      <c r="AB113" s="662"/>
      <c r="AC113" s="662"/>
      <c r="AD113" s="662"/>
      <c r="AE113" s="662"/>
      <c r="AF113" s="662"/>
      <c r="AG113" s="662"/>
      <c r="AH113" s="662"/>
      <c r="AI113" s="662"/>
      <c r="AJ113" s="662"/>
      <c r="AK113" s="662"/>
      <c r="AL113" s="662"/>
      <c r="AM113" s="662"/>
      <c r="AN113" s="662"/>
      <c r="AO113" s="662"/>
      <c r="AP113" s="662"/>
      <c r="AQ113" s="662"/>
      <c r="AR113" s="662"/>
      <c r="AS113" s="662"/>
    </row>
    <row r="114" spans="1:45" s="663" customFormat="1" ht="16.5" customHeight="1" x14ac:dyDescent="0.25">
      <c r="A114" s="937" t="s">
        <v>495</v>
      </c>
      <c r="B114" s="955" t="s">
        <v>148</v>
      </c>
      <c r="C114" s="979">
        <f>C$11-(C$23-C112)/C$6/C$9/1.025/C113</f>
        <v>11.315505492390072</v>
      </c>
      <c r="D114" s="674">
        <f>D11-(D23-D112)/D6/D9/1.025/D113</f>
        <v>11.315505492390072</v>
      </c>
      <c r="E114" s="675">
        <f>E11-(E23-E112)/E6/E9/1.025/E113</f>
        <v>11.315505492390072</v>
      </c>
      <c r="F114" s="714"/>
      <c r="G114" s="714"/>
      <c r="H114" s="714"/>
      <c r="I114" s="714"/>
      <c r="J114" s="714"/>
      <c r="K114" s="711"/>
      <c r="L114" s="715"/>
      <c r="M114" s="661"/>
      <c r="N114" s="661"/>
      <c r="O114" s="661"/>
      <c r="P114" s="661"/>
      <c r="Q114" s="661"/>
      <c r="R114" s="661"/>
      <c r="S114" s="661"/>
      <c r="T114" s="661"/>
      <c r="U114" s="661"/>
      <c r="V114" s="661"/>
      <c r="W114" s="661"/>
      <c r="X114" s="661"/>
      <c r="Y114" s="662"/>
      <c r="Z114" s="662"/>
      <c r="AA114" s="662"/>
      <c r="AB114" s="662"/>
      <c r="AC114" s="662"/>
      <c r="AD114" s="662"/>
      <c r="AE114" s="662"/>
      <c r="AF114" s="662"/>
      <c r="AG114" s="662"/>
      <c r="AH114" s="662"/>
      <c r="AI114" s="662"/>
      <c r="AJ114" s="662"/>
      <c r="AK114" s="662"/>
      <c r="AL114" s="662"/>
      <c r="AM114" s="662"/>
      <c r="AN114" s="662"/>
      <c r="AO114" s="662"/>
      <c r="AP114" s="662"/>
      <c r="AQ114" s="662"/>
      <c r="AR114" s="662"/>
      <c r="AS114" s="662"/>
    </row>
    <row r="115" spans="1:45" s="663" customFormat="1" ht="16.5" customHeight="1" x14ac:dyDescent="0.25">
      <c r="A115" s="937" t="s">
        <v>102</v>
      </c>
      <c r="B115" s="973" t="s">
        <v>150</v>
      </c>
      <c r="C115" s="979">
        <f>C112/C6/C9/C114/1.025</f>
        <v>0.66575349827686003</v>
      </c>
      <c r="D115" s="674">
        <f>D112/D6/D9/D114/1.025</f>
        <v>0.66575349827686003</v>
      </c>
      <c r="E115" s="675">
        <f>E112/E6/E9/E114/1.025</f>
        <v>0.66575349827686003</v>
      </c>
      <c r="F115" s="714"/>
      <c r="G115" s="714"/>
      <c r="H115" s="714"/>
      <c r="I115" s="714"/>
      <c r="J115" s="714"/>
      <c r="K115" s="711"/>
      <c r="L115" s="715"/>
      <c r="M115" s="661"/>
      <c r="N115" s="661"/>
      <c r="O115" s="661"/>
      <c r="P115" s="661"/>
      <c r="Q115" s="661"/>
      <c r="R115" s="661"/>
      <c r="S115" s="661"/>
      <c r="T115" s="661"/>
      <c r="U115" s="661"/>
      <c r="V115" s="661"/>
      <c r="W115" s="661"/>
      <c r="X115" s="661"/>
      <c r="Y115" s="662"/>
      <c r="Z115" s="662"/>
      <c r="AA115" s="662"/>
      <c r="AB115" s="662"/>
      <c r="AC115" s="662"/>
      <c r="AD115" s="662"/>
      <c r="AE115" s="662"/>
      <c r="AF115" s="662"/>
      <c r="AG115" s="662"/>
      <c r="AH115" s="662"/>
      <c r="AI115" s="662"/>
      <c r="AJ115" s="662"/>
      <c r="AK115" s="662"/>
      <c r="AL115" s="662"/>
      <c r="AM115" s="662"/>
      <c r="AN115" s="662"/>
      <c r="AO115" s="662"/>
      <c r="AP115" s="662"/>
      <c r="AQ115" s="662"/>
      <c r="AR115" s="662"/>
      <c r="AS115" s="662"/>
    </row>
    <row r="116" spans="1:45" s="663" customFormat="1" ht="16.5" customHeight="1" x14ac:dyDescent="0.25">
      <c r="A116" s="937" t="s">
        <v>396</v>
      </c>
      <c r="B116" s="955" t="s">
        <v>150</v>
      </c>
      <c r="C116" s="981">
        <f>1-C12/C114*(1-C30)</f>
        <v>0.98</v>
      </c>
      <c r="D116" s="688">
        <f>1-D12/D114*(1-D30)</f>
        <v>0.98</v>
      </c>
      <c r="E116" s="689">
        <f>1-E12/E114*(1-E30)</f>
        <v>0.98</v>
      </c>
      <c r="F116" s="714"/>
      <c r="G116" s="714"/>
      <c r="H116" s="714"/>
      <c r="I116" s="714"/>
      <c r="J116" s="714"/>
      <c r="K116" s="711"/>
      <c r="L116" s="715"/>
      <c r="M116" s="661"/>
      <c r="N116" s="661"/>
      <c r="O116" s="661"/>
      <c r="P116" s="661"/>
      <c r="Q116" s="661"/>
      <c r="R116" s="661"/>
      <c r="S116" s="661"/>
      <c r="T116" s="661"/>
      <c r="U116" s="661"/>
      <c r="V116" s="661"/>
      <c r="W116" s="661"/>
      <c r="X116" s="661"/>
      <c r="Y116" s="662"/>
      <c r="Z116" s="662"/>
      <c r="AA116" s="662"/>
      <c r="AB116" s="662"/>
      <c r="AC116" s="662"/>
      <c r="AD116" s="662"/>
      <c r="AE116" s="662"/>
      <c r="AF116" s="662"/>
      <c r="AG116" s="662"/>
      <c r="AH116" s="662"/>
      <c r="AI116" s="662"/>
      <c r="AJ116" s="662"/>
      <c r="AK116" s="662"/>
      <c r="AL116" s="662"/>
      <c r="AM116" s="662"/>
      <c r="AN116" s="662"/>
      <c r="AO116" s="662"/>
      <c r="AP116" s="662"/>
      <c r="AQ116" s="662"/>
      <c r="AR116" s="662"/>
      <c r="AS116" s="662"/>
    </row>
    <row r="117" spans="1:45" s="663" customFormat="1" ht="16.5" customHeight="1" x14ac:dyDescent="0.25">
      <c r="A117" s="937" t="s">
        <v>496</v>
      </c>
      <c r="B117" s="955" t="s">
        <v>322</v>
      </c>
      <c r="C117" s="984">
        <f>C35-2.4*(C12-C114)*(C7+C9)</f>
        <v>7855.703958865186</v>
      </c>
      <c r="D117" s="697">
        <f>D35-2.4*(D12-D114)*(D7+D9)</f>
        <v>7855.703958865186</v>
      </c>
      <c r="E117" s="799">
        <f>E35-2.4*(E12-E114)*(E7+E9)</f>
        <v>7855.703958865186</v>
      </c>
      <c r="F117" s="714"/>
      <c r="G117" s="714"/>
      <c r="H117" s="714"/>
      <c r="I117" s="714"/>
      <c r="J117" s="714"/>
      <c r="K117" s="711"/>
      <c r="L117" s="715"/>
      <c r="M117" s="661"/>
      <c r="N117" s="661"/>
      <c r="O117" s="661"/>
      <c r="P117" s="661"/>
      <c r="Q117" s="661"/>
      <c r="R117" s="661"/>
      <c r="S117" s="661"/>
      <c r="T117" s="661"/>
      <c r="U117" s="661"/>
      <c r="V117" s="661"/>
      <c r="W117" s="661"/>
      <c r="X117" s="661"/>
      <c r="Y117" s="662"/>
      <c r="Z117" s="662"/>
      <c r="AA117" s="662"/>
      <c r="AB117" s="662"/>
      <c r="AC117" s="662"/>
      <c r="AD117" s="662"/>
      <c r="AE117" s="662"/>
      <c r="AF117" s="662"/>
      <c r="AG117" s="662"/>
      <c r="AH117" s="662"/>
      <c r="AI117" s="662"/>
      <c r="AJ117" s="662"/>
      <c r="AK117" s="662"/>
      <c r="AL117" s="662"/>
      <c r="AM117" s="662"/>
      <c r="AN117" s="662"/>
      <c r="AO117" s="662"/>
      <c r="AP117" s="662"/>
      <c r="AQ117" s="662"/>
      <c r="AR117" s="662"/>
      <c r="AS117" s="662"/>
    </row>
    <row r="118" spans="1:45" s="663" customFormat="1" ht="16.5" customHeight="1" x14ac:dyDescent="0.25">
      <c r="A118" s="937" t="s">
        <v>497</v>
      </c>
      <c r="B118" s="955" t="s">
        <v>155</v>
      </c>
      <c r="C118" s="1080">
        <f>C36</f>
        <v>20.033953439908139</v>
      </c>
      <c r="D118" s="1081">
        <f>C118</f>
        <v>20.033953439908139</v>
      </c>
      <c r="E118" s="1082">
        <f>D118</f>
        <v>20.033953439908139</v>
      </c>
      <c r="F118" s="716"/>
      <c r="G118" s="716"/>
      <c r="H118" s="716"/>
      <c r="I118" s="716"/>
      <c r="J118" s="716"/>
      <c r="K118" s="711"/>
      <c r="L118" s="715"/>
      <c r="M118" s="661"/>
      <c r="N118" s="661"/>
      <c r="O118" s="661"/>
      <c r="P118" s="661"/>
      <c r="Q118" s="661"/>
      <c r="R118" s="661"/>
      <c r="S118" s="661"/>
      <c r="T118" s="661"/>
      <c r="U118" s="661"/>
      <c r="V118" s="661"/>
      <c r="W118" s="661"/>
      <c r="X118" s="661"/>
      <c r="Y118" s="662"/>
      <c r="Z118" s="662"/>
      <c r="AA118" s="662"/>
      <c r="AB118" s="662"/>
      <c r="AC118" s="662"/>
      <c r="AD118" s="662"/>
      <c r="AE118" s="662"/>
      <c r="AF118" s="662"/>
      <c r="AG118" s="662"/>
      <c r="AH118" s="662"/>
      <c r="AI118" s="662"/>
      <c r="AJ118" s="662"/>
      <c r="AK118" s="662"/>
      <c r="AL118" s="662"/>
      <c r="AM118" s="662"/>
      <c r="AN118" s="662"/>
      <c r="AO118" s="662"/>
      <c r="AP118" s="662"/>
      <c r="AQ118" s="662"/>
      <c r="AR118" s="662"/>
      <c r="AS118" s="662"/>
    </row>
    <row r="119" spans="1:45" s="663" customFormat="1" ht="16.5" customHeight="1" x14ac:dyDescent="0.25">
      <c r="A119" s="937" t="s">
        <v>433</v>
      </c>
      <c r="B119" s="955" t="s">
        <v>158</v>
      </c>
      <c r="C119" s="1083">
        <v>0</v>
      </c>
      <c r="D119" s="1084">
        <v>0</v>
      </c>
      <c r="E119" s="1085">
        <v>0</v>
      </c>
      <c r="F119" s="716"/>
      <c r="G119" s="716"/>
      <c r="H119" s="716"/>
      <c r="I119" s="716"/>
      <c r="J119" s="716"/>
      <c r="K119" s="711"/>
      <c r="L119" s="715"/>
      <c r="M119" s="661"/>
      <c r="N119" s="661"/>
      <c r="O119" s="661"/>
      <c r="P119" s="661"/>
      <c r="Q119" s="661"/>
      <c r="R119" s="661"/>
      <c r="S119" s="661"/>
      <c r="T119" s="661"/>
      <c r="U119" s="661"/>
      <c r="V119" s="661"/>
      <c r="W119" s="661"/>
      <c r="X119" s="661"/>
      <c r="Y119" s="662"/>
      <c r="Z119" s="662"/>
      <c r="AA119" s="662"/>
      <c r="AB119" s="662"/>
      <c r="AC119" s="662"/>
      <c r="AD119" s="662"/>
      <c r="AE119" s="662"/>
      <c r="AF119" s="662"/>
      <c r="AG119" s="662"/>
      <c r="AH119" s="662"/>
      <c r="AI119" s="662"/>
      <c r="AJ119" s="662"/>
      <c r="AK119" s="662"/>
      <c r="AL119" s="662"/>
      <c r="AM119" s="662"/>
      <c r="AN119" s="662"/>
      <c r="AO119" s="662"/>
      <c r="AP119" s="662"/>
      <c r="AQ119" s="662"/>
      <c r="AR119" s="662"/>
      <c r="AS119" s="662"/>
    </row>
    <row r="120" spans="1:45" s="663" customFormat="1" ht="16.5" customHeight="1" x14ac:dyDescent="0.25">
      <c r="A120" s="937" t="s">
        <v>434</v>
      </c>
      <c r="B120" s="956" t="s">
        <v>150</v>
      </c>
      <c r="C120" s="1086">
        <v>0</v>
      </c>
      <c r="D120" s="1087">
        <v>3</v>
      </c>
      <c r="E120" s="1088">
        <v>5</v>
      </c>
      <c r="F120" s="716"/>
      <c r="G120" s="716"/>
      <c r="H120" s="716"/>
      <c r="I120" s="716"/>
      <c r="J120" s="716"/>
      <c r="K120" s="711"/>
      <c r="L120" s="715"/>
      <c r="M120" s="661"/>
      <c r="N120" s="661"/>
      <c r="O120" s="661"/>
      <c r="P120" s="661"/>
      <c r="Q120" s="661"/>
      <c r="R120" s="661"/>
      <c r="S120" s="661"/>
      <c r="T120" s="661"/>
      <c r="U120" s="661"/>
      <c r="V120" s="661"/>
      <c r="W120" s="661"/>
      <c r="X120" s="661"/>
      <c r="Y120" s="662"/>
      <c r="Z120" s="662"/>
      <c r="AA120" s="662"/>
      <c r="AB120" s="662"/>
      <c r="AC120" s="662"/>
      <c r="AD120" s="662"/>
      <c r="AE120" s="662"/>
      <c r="AF120" s="662"/>
      <c r="AG120" s="662"/>
      <c r="AH120" s="662"/>
      <c r="AI120" s="662"/>
      <c r="AJ120" s="662"/>
      <c r="AK120" s="662"/>
      <c r="AL120" s="662"/>
      <c r="AM120" s="662"/>
      <c r="AN120" s="662"/>
      <c r="AO120" s="662"/>
      <c r="AP120" s="662"/>
      <c r="AQ120" s="662"/>
      <c r="AR120" s="662"/>
      <c r="AS120" s="662"/>
    </row>
    <row r="121" spans="1:45" s="663" customFormat="1" ht="16.5" customHeight="1" x14ac:dyDescent="0.25">
      <c r="A121" s="937" t="s">
        <v>436</v>
      </c>
      <c r="B121" s="956" t="s">
        <v>51</v>
      </c>
      <c r="C121" s="991">
        <f>IF(C120=0,0,MAX(0,0.18+0.464*C120+0.4034113*C120^2-0.0285278*C120^3+0.00097424*C120^4))</f>
        <v>0</v>
      </c>
      <c r="D121" s="914">
        <f t="shared" ref="D121:E121" si="8">IF(D120=0,0,MAX(0,0.18+0.464*D120+0.4034113*D120^2-0.0285278*D120^3+0.00097424*D120^4))</f>
        <v>4.5113645400000006</v>
      </c>
      <c r="E121" s="917">
        <f t="shared" si="8"/>
        <v>9.6282075000000003</v>
      </c>
      <c r="F121" s="716"/>
      <c r="G121" s="716"/>
      <c r="H121" s="716"/>
      <c r="I121" s="716"/>
      <c r="J121" s="716"/>
      <c r="K121" s="711"/>
      <c r="L121" s="715"/>
      <c r="M121" s="661"/>
      <c r="N121" s="661"/>
      <c r="O121" s="661"/>
      <c r="P121" s="661"/>
      <c r="Q121" s="661"/>
      <c r="R121" s="661"/>
      <c r="S121" s="661"/>
      <c r="T121" s="661"/>
      <c r="U121" s="661"/>
      <c r="V121" s="661"/>
      <c r="W121" s="661"/>
      <c r="X121" s="661"/>
      <c r="Y121" s="662"/>
      <c r="Z121" s="662"/>
      <c r="AA121" s="662"/>
      <c r="AB121" s="662"/>
      <c r="AC121" s="662"/>
      <c r="AD121" s="662"/>
      <c r="AE121" s="662"/>
      <c r="AF121" s="662"/>
      <c r="AG121" s="662"/>
      <c r="AH121" s="662"/>
      <c r="AI121" s="662"/>
      <c r="AJ121" s="662"/>
      <c r="AK121" s="662"/>
      <c r="AL121" s="662"/>
      <c r="AM121" s="662"/>
      <c r="AN121" s="662"/>
      <c r="AO121" s="662"/>
      <c r="AP121" s="662"/>
      <c r="AQ121" s="662"/>
      <c r="AR121" s="662"/>
      <c r="AS121" s="662"/>
    </row>
    <row r="122" spans="1:45" s="663" customFormat="1" ht="16.5" customHeight="1" x14ac:dyDescent="0.25">
      <c r="A122" s="940" t="s">
        <v>437</v>
      </c>
      <c r="B122" s="959" t="s">
        <v>148</v>
      </c>
      <c r="C122" s="992">
        <f>MAX(0,0.01666667*C120^3-0.23571429*C120^2+1.8333*C120-3.6)</f>
        <v>0</v>
      </c>
      <c r="D122" s="922">
        <f t="shared" ref="D122:E122" si="9">MAX(0,0.01666667*D120^3-0.23571429*D120^2+1.8333*D120-3.6)</f>
        <v>0.2284714800000005</v>
      </c>
      <c r="E122" s="930">
        <f t="shared" si="9"/>
        <v>1.7569764999999999</v>
      </c>
      <c r="F122" s="716"/>
      <c r="G122" s="716"/>
      <c r="H122" s="716"/>
      <c r="I122" s="716"/>
      <c r="J122" s="716"/>
      <c r="K122" s="711"/>
      <c r="L122" s="715"/>
      <c r="M122" s="661"/>
      <c r="N122" s="661"/>
      <c r="O122" s="661"/>
      <c r="P122" s="661"/>
      <c r="Q122" s="661"/>
      <c r="R122" s="661"/>
      <c r="S122" s="661"/>
      <c r="T122" s="661"/>
      <c r="U122" s="661"/>
      <c r="V122" s="661"/>
      <c r="W122" s="661"/>
      <c r="X122" s="661"/>
      <c r="Y122" s="662"/>
      <c r="Z122" s="662"/>
      <c r="AA122" s="662"/>
      <c r="AB122" s="662"/>
      <c r="AC122" s="662"/>
      <c r="AD122" s="662"/>
      <c r="AE122" s="662"/>
      <c r="AF122" s="662"/>
      <c r="AG122" s="662"/>
      <c r="AH122" s="662"/>
      <c r="AI122" s="662"/>
      <c r="AJ122" s="662"/>
      <c r="AK122" s="662"/>
      <c r="AL122" s="662"/>
      <c r="AM122" s="662"/>
      <c r="AN122" s="662"/>
      <c r="AO122" s="662"/>
      <c r="AP122" s="662"/>
      <c r="AQ122" s="662"/>
      <c r="AR122" s="662"/>
      <c r="AS122" s="662"/>
    </row>
    <row r="123" spans="1:45" s="663" customFormat="1" ht="16.5" customHeight="1" x14ac:dyDescent="0.25">
      <c r="A123" s="940" t="s">
        <v>439</v>
      </c>
      <c r="B123" s="959" t="s">
        <v>375</v>
      </c>
      <c r="C123" s="996">
        <f>1336*(5.3+C118*0.5144)*(C9*C114/C6)^0.75*C122^2/1000</f>
        <v>0</v>
      </c>
      <c r="D123" s="918">
        <f>1336*(5.3+D118*0.5144)*(D9*D114/D6)^0.75*D122^2/1000</f>
        <v>1.6608048571647593</v>
      </c>
      <c r="E123" s="919">
        <f>1336*(5.3+E118*0.5144)*(E9*E114/E6)^0.75*E122^2/1000</f>
        <v>98.216967694909883</v>
      </c>
      <c r="F123" s="716"/>
      <c r="G123" s="716"/>
      <c r="H123" s="716"/>
      <c r="I123" s="716"/>
      <c r="J123" s="716"/>
      <c r="K123" s="711"/>
      <c r="L123" s="715"/>
      <c r="M123" s="661"/>
      <c r="N123" s="661"/>
      <c r="O123" s="661"/>
      <c r="P123" s="661"/>
      <c r="Q123" s="661"/>
      <c r="R123" s="661"/>
      <c r="S123" s="661"/>
      <c r="T123" s="661"/>
      <c r="U123" s="661"/>
      <c r="V123" s="661"/>
      <c r="W123" s="661"/>
      <c r="X123" s="661"/>
      <c r="Y123" s="662"/>
      <c r="Z123" s="662"/>
      <c r="AA123" s="662"/>
      <c r="AB123" s="662"/>
      <c r="AC123" s="662"/>
      <c r="AD123" s="662"/>
      <c r="AE123" s="662"/>
      <c r="AF123" s="662"/>
      <c r="AG123" s="662"/>
      <c r="AH123" s="662"/>
      <c r="AI123" s="662"/>
      <c r="AJ123" s="662"/>
      <c r="AK123" s="662"/>
      <c r="AL123" s="662"/>
      <c r="AM123" s="662"/>
      <c r="AN123" s="662"/>
      <c r="AO123" s="662"/>
      <c r="AP123" s="662"/>
      <c r="AQ123" s="662"/>
      <c r="AR123" s="662"/>
      <c r="AS123" s="662"/>
    </row>
    <row r="124" spans="1:45" s="663" customFormat="1" ht="16.5" customHeight="1" x14ac:dyDescent="0.25">
      <c r="A124" s="937" t="s">
        <v>498</v>
      </c>
      <c r="B124" s="956" t="s">
        <v>153</v>
      </c>
      <c r="C124" s="995">
        <f>'PAS1'!M34</f>
        <v>0</v>
      </c>
      <c r="D124" s="920">
        <f>'PAS2'!M34</f>
        <v>4.3437773465723986</v>
      </c>
      <c r="E124" s="921">
        <f>'PAS3'!M34</f>
        <v>20.059162732471453</v>
      </c>
      <c r="F124" s="716"/>
      <c r="G124" s="716"/>
      <c r="H124" s="716"/>
      <c r="I124" s="716"/>
      <c r="J124" s="716"/>
      <c r="K124" s="711"/>
      <c r="L124" s="715"/>
      <c r="M124" s="661"/>
      <c r="N124" s="661"/>
      <c r="O124" s="661"/>
      <c r="P124" s="661"/>
      <c r="Q124" s="661"/>
      <c r="R124" s="661"/>
      <c r="S124" s="661"/>
      <c r="T124" s="661"/>
      <c r="U124" s="661"/>
      <c r="V124" s="661"/>
      <c r="W124" s="661"/>
      <c r="X124" s="661"/>
      <c r="Y124" s="662"/>
      <c r="Z124" s="662"/>
      <c r="AA124" s="662"/>
      <c r="AB124" s="662"/>
      <c r="AC124" s="662"/>
      <c r="AD124" s="662"/>
      <c r="AE124" s="662"/>
      <c r="AF124" s="662"/>
      <c r="AG124" s="662"/>
      <c r="AH124" s="662"/>
      <c r="AI124" s="662"/>
      <c r="AJ124" s="662"/>
      <c r="AK124" s="662"/>
      <c r="AL124" s="662"/>
      <c r="AM124" s="662"/>
      <c r="AN124" s="662"/>
      <c r="AO124" s="662"/>
      <c r="AP124" s="662"/>
      <c r="AQ124" s="662"/>
      <c r="AR124" s="662"/>
      <c r="AS124" s="662"/>
    </row>
    <row r="125" spans="1:45" s="663" customFormat="1" ht="16.5" customHeight="1" x14ac:dyDescent="0.25">
      <c r="A125" s="940" t="s">
        <v>499</v>
      </c>
      <c r="B125" s="960" t="s">
        <v>150</v>
      </c>
      <c r="C125" s="988">
        <f>'PAS1'!M21/'PAS1'!M38*('PAS1'!N38-'PAS1'!L38)/('PAS1'!N21-'PAS1'!L21)</f>
        <v>4.505191500978067</v>
      </c>
      <c r="D125" s="700">
        <f>'PAS2'!M21/'PAS2'!M38*('PAS2'!N38-'PAS2'!L38)/('PAS2'!N21-'PAS2'!L21)</f>
        <v>4.3903249180740875</v>
      </c>
      <c r="E125" s="772">
        <f>'PAS3'!M21/'PAS3'!M38*('PAS3'!N38-'PAS3'!L38)/('PAS3'!N21-'PAS3'!L21)</f>
        <v>4.0116086556430055</v>
      </c>
      <c r="F125" s="717"/>
      <c r="G125" s="717"/>
      <c r="H125" s="717"/>
      <c r="I125" s="717"/>
      <c r="J125" s="717"/>
      <c r="K125" s="711"/>
      <c r="L125" s="712"/>
      <c r="M125" s="661"/>
      <c r="N125" s="661"/>
      <c r="O125" s="661"/>
      <c r="P125" s="661"/>
      <c r="Q125" s="661"/>
      <c r="R125" s="661"/>
      <c r="S125" s="661"/>
      <c r="T125" s="661"/>
      <c r="U125" s="661"/>
      <c r="V125" s="661"/>
      <c r="W125" s="661"/>
      <c r="X125" s="661"/>
      <c r="Y125" s="662"/>
      <c r="Z125" s="662"/>
      <c r="AA125" s="662"/>
      <c r="AB125" s="662"/>
      <c r="AC125" s="662"/>
      <c r="AD125" s="662"/>
      <c r="AE125" s="662"/>
      <c r="AF125" s="662"/>
      <c r="AG125" s="662"/>
      <c r="AH125" s="662"/>
      <c r="AI125" s="662"/>
      <c r="AJ125" s="662"/>
      <c r="AK125" s="662"/>
      <c r="AL125" s="662"/>
      <c r="AM125" s="662"/>
      <c r="AN125" s="662"/>
      <c r="AO125" s="662"/>
      <c r="AP125" s="662"/>
      <c r="AQ125" s="662"/>
      <c r="AR125" s="662"/>
      <c r="AS125" s="662"/>
    </row>
    <row r="126" spans="1:45" s="663" customFormat="1" ht="16.5" customHeight="1" x14ac:dyDescent="0.25">
      <c r="A126" s="940" t="s">
        <v>500</v>
      </c>
      <c r="B126" s="955" t="s">
        <v>151</v>
      </c>
      <c r="C126" s="980">
        <f>'PAS1'!K38</f>
        <v>16866.865871677972</v>
      </c>
      <c r="D126" s="682">
        <f>'PAS2'!K38</f>
        <v>17728.435111744024</v>
      </c>
      <c r="E126" s="683">
        <f>'PAS3'!K38</f>
        <v>20925.517562291971</v>
      </c>
      <c r="F126" s="710"/>
      <c r="G126" s="710"/>
      <c r="H126" s="710"/>
      <c r="I126" s="710"/>
      <c r="J126" s="710"/>
      <c r="K126" s="711"/>
      <c r="L126" s="715"/>
      <c r="M126" s="661"/>
      <c r="N126" s="661"/>
      <c r="O126" s="661"/>
      <c r="P126" s="661"/>
      <c r="Q126" s="661"/>
      <c r="R126" s="661"/>
      <c r="S126" s="661"/>
      <c r="T126" s="661"/>
      <c r="U126" s="661"/>
      <c r="V126" s="661"/>
      <c r="W126" s="661"/>
      <c r="X126" s="661"/>
      <c r="Y126" s="662"/>
      <c r="Z126" s="662"/>
      <c r="AA126" s="662"/>
      <c r="AB126" s="662"/>
      <c r="AC126" s="662"/>
      <c r="AD126" s="662"/>
      <c r="AE126" s="662"/>
      <c r="AF126" s="662"/>
      <c r="AG126" s="662"/>
      <c r="AH126" s="662"/>
      <c r="AI126" s="662"/>
      <c r="AJ126" s="662"/>
      <c r="AK126" s="662"/>
      <c r="AL126" s="662"/>
      <c r="AM126" s="662"/>
      <c r="AN126" s="662"/>
      <c r="AO126" s="662"/>
      <c r="AP126" s="662"/>
      <c r="AQ126" s="662"/>
      <c r="AR126" s="662"/>
      <c r="AS126" s="662"/>
    </row>
    <row r="127" spans="1:45" s="663" customFormat="1" ht="16.5" customHeight="1" x14ac:dyDescent="0.25">
      <c r="A127" s="940" t="s">
        <v>501</v>
      </c>
      <c r="B127" s="955" t="s">
        <v>275</v>
      </c>
      <c r="C127" s="980">
        <f>C126/C50*100</f>
        <v>83.076670170061277</v>
      </c>
      <c r="D127" s="682">
        <f>D126/D50*100</f>
        <v>87.320486683976583</v>
      </c>
      <c r="E127" s="683">
        <f>E126/E50*100</f>
        <v>103.06755030188796</v>
      </c>
      <c r="F127" s="710"/>
      <c r="G127" s="710"/>
      <c r="H127" s="710"/>
      <c r="I127" s="710"/>
      <c r="J127" s="710"/>
      <c r="K127" s="711"/>
      <c r="L127" s="712"/>
      <c r="M127" s="661"/>
      <c r="N127" s="661"/>
      <c r="O127" s="661"/>
      <c r="P127" s="661"/>
      <c r="Q127" s="661"/>
      <c r="R127" s="661"/>
      <c r="S127" s="661"/>
      <c r="T127" s="661"/>
      <c r="U127" s="661"/>
      <c r="V127" s="661"/>
      <c r="W127" s="661"/>
      <c r="X127" s="661"/>
      <c r="Y127" s="662"/>
      <c r="Z127" s="662"/>
      <c r="AA127" s="662"/>
      <c r="AB127" s="662"/>
      <c r="AC127" s="662"/>
      <c r="AD127" s="662"/>
      <c r="AE127" s="662"/>
      <c r="AF127" s="662"/>
      <c r="AG127" s="662"/>
      <c r="AH127" s="662"/>
      <c r="AI127" s="662"/>
      <c r="AJ127" s="662"/>
      <c r="AK127" s="662"/>
      <c r="AL127" s="662"/>
      <c r="AM127" s="662"/>
      <c r="AN127" s="662"/>
      <c r="AO127" s="662"/>
      <c r="AP127" s="662"/>
      <c r="AQ127" s="662"/>
      <c r="AR127" s="662"/>
      <c r="AS127" s="662"/>
    </row>
    <row r="128" spans="1:45" s="663" customFormat="1" ht="16.5" customHeight="1" x14ac:dyDescent="0.25">
      <c r="A128" s="940" t="s">
        <v>503</v>
      </c>
      <c r="B128" s="955" t="s">
        <v>351</v>
      </c>
      <c r="C128" s="988">
        <f>'Emission factors'!B13*IF(C96=1,100+0.0028*C127^2-0.41*C127+15,100+0.0000000020194*C127^6-0.0000007555*C127^5+0.00011181*C127^4-0.00832*C127^3+0.33*C127^2-6.851*C127+62.9)*10</f>
        <v>168.74333246808396</v>
      </c>
      <c r="D128" s="700">
        <f>'Emission factors'!D13*IF(D96=1,100+0.0028*D127^2-0.41*D127+15,100+0.0000000020194*D127^6-0.0000007555*D127^5+0.00011181*D127^4-0.00832*D127^3+0.33*D127^2-6.851*D127+62.9)*10</f>
        <v>169.22266968436497</v>
      </c>
      <c r="E128" s="772">
        <f>'Emission factors'!F13*IF(E96=1,100+0.0028*E127^2-0.41*E127+15,100+0.0000000020194*E127^6-0.0000007555*E127^5+0.00011181*E127^4-0.00832*E127^3+0.33*E127^2-6.851*E127+62.9)*10</f>
        <v>172.48474612085249</v>
      </c>
      <c r="F128" s="710"/>
      <c r="G128" s="710"/>
      <c r="H128" s="710"/>
      <c r="I128" s="710"/>
      <c r="J128" s="710"/>
      <c r="K128" s="711"/>
      <c r="L128" s="712"/>
      <c r="M128" s="661"/>
      <c r="N128" s="661"/>
      <c r="O128" s="661"/>
      <c r="P128" s="661"/>
      <c r="Q128" s="661"/>
      <c r="R128" s="661"/>
      <c r="S128" s="661"/>
      <c r="T128" s="661"/>
      <c r="U128" s="661"/>
      <c r="V128" s="661"/>
      <c r="W128" s="661"/>
      <c r="X128" s="661"/>
      <c r="Y128" s="662"/>
      <c r="Z128" s="662"/>
      <c r="AA128" s="662"/>
      <c r="AB128" s="662"/>
      <c r="AC128" s="662"/>
      <c r="AD128" s="662"/>
      <c r="AE128" s="662"/>
      <c r="AF128" s="662"/>
      <c r="AG128" s="662"/>
      <c r="AH128" s="662"/>
      <c r="AI128" s="662"/>
      <c r="AJ128" s="662"/>
      <c r="AK128" s="662"/>
      <c r="AL128" s="662"/>
      <c r="AM128" s="662"/>
      <c r="AN128" s="662"/>
      <c r="AO128" s="662"/>
      <c r="AP128" s="662"/>
      <c r="AQ128" s="662"/>
      <c r="AR128" s="662"/>
      <c r="AS128" s="662"/>
    </row>
    <row r="129" spans="1:45" s="663" customFormat="1" ht="16.5" customHeight="1" x14ac:dyDescent="0.25">
      <c r="A129" s="940" t="s">
        <v>502</v>
      </c>
      <c r="B129" s="955" t="s">
        <v>276</v>
      </c>
      <c r="C129" s="979">
        <f>C60*'Emission factors'!C13/1000</f>
        <v>0.14825630577845791</v>
      </c>
      <c r="D129" s="674">
        <f>D60*'Emission factors'!E13/1000</f>
        <v>0.14825606431039157</v>
      </c>
      <c r="E129" s="675">
        <f>E60*'Emission factors'!G13/1000</f>
        <v>0.14825606431039157</v>
      </c>
      <c r="F129" s="718"/>
      <c r="G129" s="718"/>
      <c r="H129" s="718"/>
      <c r="I129" s="718"/>
      <c r="J129" s="718"/>
      <c r="K129" s="661"/>
      <c r="L129" s="661"/>
      <c r="M129" s="661"/>
      <c r="N129" s="661"/>
      <c r="O129" s="661"/>
      <c r="P129" s="661"/>
      <c r="Q129" s="661"/>
      <c r="R129" s="661"/>
      <c r="S129" s="661"/>
      <c r="T129" s="661"/>
      <c r="U129" s="661"/>
      <c r="V129" s="661"/>
      <c r="W129" s="661"/>
      <c r="X129" s="661"/>
      <c r="Y129" s="662"/>
      <c r="Z129" s="662"/>
      <c r="AA129" s="662"/>
      <c r="AB129" s="662"/>
      <c r="AC129" s="662"/>
      <c r="AD129" s="662"/>
      <c r="AE129" s="662"/>
      <c r="AF129" s="662"/>
      <c r="AG129" s="662"/>
      <c r="AH129" s="662"/>
      <c r="AI129" s="662"/>
      <c r="AJ129" s="662"/>
      <c r="AK129" s="662"/>
      <c r="AL129" s="662"/>
      <c r="AM129" s="662"/>
      <c r="AN129" s="662"/>
      <c r="AO129" s="662"/>
      <c r="AP129" s="662"/>
      <c r="AQ129" s="662"/>
      <c r="AR129" s="662"/>
      <c r="AS129" s="662"/>
    </row>
    <row r="130" spans="1:45" s="663" customFormat="1" ht="16.5" customHeight="1" x14ac:dyDescent="0.25">
      <c r="A130" s="940" t="s">
        <v>506</v>
      </c>
      <c r="B130" s="955" t="s">
        <v>276</v>
      </c>
      <c r="C130" s="979">
        <f>C63*'Emission factors'!C13/1000</f>
        <v>0.20616657518527715</v>
      </c>
      <c r="D130" s="674">
        <f>D63*'Emission factors'!E13/1000</f>
        <v>0.20616657518527715</v>
      </c>
      <c r="E130" s="675">
        <f>E63*'Emission factors'!G13/1000</f>
        <v>0.20616657518527715</v>
      </c>
      <c r="F130" s="718"/>
      <c r="G130" s="718"/>
      <c r="H130" s="718"/>
      <c r="I130" s="718"/>
      <c r="J130" s="718"/>
      <c r="K130" s="661"/>
      <c r="L130" s="661"/>
      <c r="M130" s="661"/>
      <c r="N130" s="661"/>
      <c r="O130" s="661"/>
      <c r="P130" s="661"/>
      <c r="Q130" s="661"/>
      <c r="R130" s="661"/>
      <c r="S130" s="661"/>
      <c r="T130" s="661"/>
      <c r="U130" s="661"/>
      <c r="V130" s="661"/>
      <c r="W130" s="661"/>
      <c r="X130" s="661"/>
      <c r="Y130" s="662"/>
      <c r="Z130" s="662"/>
      <c r="AA130" s="662"/>
      <c r="AB130" s="662"/>
      <c r="AC130" s="662"/>
      <c r="AD130" s="662"/>
      <c r="AE130" s="662"/>
      <c r="AF130" s="662"/>
      <c r="AG130" s="662"/>
      <c r="AH130" s="662"/>
      <c r="AI130" s="662"/>
      <c r="AJ130" s="662"/>
      <c r="AK130" s="662"/>
      <c r="AL130" s="662"/>
      <c r="AM130" s="662"/>
      <c r="AN130" s="662"/>
      <c r="AO130" s="662"/>
      <c r="AP130" s="662"/>
      <c r="AQ130" s="662"/>
      <c r="AR130" s="662"/>
      <c r="AS130" s="662"/>
    </row>
    <row r="131" spans="1:45" s="663" customFormat="1" ht="16.5" customHeight="1" x14ac:dyDescent="0.25">
      <c r="A131" s="940" t="s">
        <v>505</v>
      </c>
      <c r="B131" s="955" t="s">
        <v>276</v>
      </c>
      <c r="C131" s="979">
        <f>C126*C128/1000000</f>
        <v>2.8461711554791349</v>
      </c>
      <c r="D131" s="674">
        <f>D126*D128/1000000</f>
        <v>3.000053118935357</v>
      </c>
      <c r="E131" s="675">
        <f>E126*E128/1000000</f>
        <v>3.6093325841793709</v>
      </c>
      <c r="F131" s="718"/>
      <c r="G131" s="718"/>
      <c r="H131" s="718"/>
      <c r="I131" s="718"/>
      <c r="J131" s="718"/>
      <c r="K131" s="661"/>
      <c r="L131" s="661"/>
      <c r="M131" s="661"/>
      <c r="N131" s="661"/>
      <c r="O131" s="661"/>
      <c r="P131" s="661"/>
      <c r="Q131" s="661"/>
      <c r="R131" s="661"/>
      <c r="S131" s="661"/>
      <c r="T131" s="661"/>
      <c r="U131" s="661"/>
      <c r="V131" s="661"/>
      <c r="W131" s="661"/>
      <c r="X131" s="661"/>
      <c r="Y131" s="662"/>
      <c r="Z131" s="662"/>
      <c r="AA131" s="662"/>
      <c r="AB131" s="662"/>
      <c r="AC131" s="662"/>
      <c r="AD131" s="662"/>
      <c r="AE131" s="662"/>
      <c r="AF131" s="662"/>
      <c r="AG131" s="662"/>
      <c r="AH131" s="662"/>
      <c r="AI131" s="662"/>
      <c r="AJ131" s="662"/>
      <c r="AK131" s="662"/>
      <c r="AL131" s="662"/>
      <c r="AM131" s="662"/>
      <c r="AN131" s="662"/>
      <c r="AO131" s="662"/>
      <c r="AP131" s="662"/>
      <c r="AQ131" s="662"/>
      <c r="AR131" s="662"/>
      <c r="AS131" s="662"/>
    </row>
    <row r="132" spans="1:45" s="663" customFormat="1" ht="16.5" customHeight="1" thickBot="1" x14ac:dyDescent="0.3">
      <c r="A132" s="952" t="s">
        <v>504</v>
      </c>
      <c r="B132" s="974" t="s">
        <v>276</v>
      </c>
      <c r="C132" s="1020">
        <f>C129+C131</f>
        <v>2.994427461257593</v>
      </c>
      <c r="D132" s="719">
        <f>D129+D131</f>
        <v>3.1483091832457486</v>
      </c>
      <c r="E132" s="910">
        <f>E129+E131</f>
        <v>3.7575886484897625</v>
      </c>
      <c r="F132" s="717"/>
      <c r="G132" s="717"/>
      <c r="H132" s="717"/>
      <c r="I132" s="717"/>
      <c r="J132" s="717"/>
      <c r="K132" s="661"/>
      <c r="L132" s="661"/>
      <c r="M132" s="661"/>
      <c r="N132" s="661"/>
      <c r="O132" s="661"/>
      <c r="P132" s="661"/>
      <c r="Q132" s="661"/>
      <c r="R132" s="661"/>
      <c r="S132" s="661"/>
      <c r="T132" s="661"/>
      <c r="U132" s="661"/>
      <c r="V132" s="661"/>
      <c r="W132" s="661"/>
      <c r="X132" s="661"/>
      <c r="Y132" s="662"/>
      <c r="Z132" s="662"/>
      <c r="AA132" s="662"/>
      <c r="AB132" s="662"/>
      <c r="AC132" s="662"/>
      <c r="AD132" s="662"/>
      <c r="AE132" s="662"/>
      <c r="AF132" s="662"/>
      <c r="AG132" s="662"/>
      <c r="AH132" s="662"/>
      <c r="AI132" s="662"/>
      <c r="AJ132" s="662"/>
      <c r="AK132" s="662"/>
      <c r="AL132" s="662"/>
      <c r="AM132" s="662"/>
      <c r="AN132" s="662"/>
      <c r="AO132" s="662"/>
      <c r="AP132" s="662"/>
      <c r="AQ132" s="662"/>
      <c r="AR132" s="662"/>
      <c r="AS132" s="662"/>
    </row>
    <row r="133" spans="1:45" s="663" customFormat="1" ht="16.5" customHeight="1" x14ac:dyDescent="0.25">
      <c r="F133" s="661"/>
      <c r="G133" s="661"/>
      <c r="H133" s="661"/>
      <c r="I133" s="661"/>
      <c r="J133" s="661"/>
      <c r="K133" s="661"/>
      <c r="L133" s="661"/>
      <c r="M133" s="661"/>
      <c r="N133" s="661"/>
      <c r="O133" s="661"/>
      <c r="P133" s="661"/>
      <c r="Q133" s="661"/>
      <c r="R133" s="661"/>
      <c r="S133" s="661"/>
      <c r="T133" s="661"/>
      <c r="U133" s="661"/>
      <c r="V133" s="661"/>
      <c r="W133" s="661"/>
      <c r="X133" s="661"/>
      <c r="Y133" s="662"/>
      <c r="Z133" s="662"/>
      <c r="AA133" s="662"/>
      <c r="AB133" s="662"/>
      <c r="AC133" s="662"/>
      <c r="AD133" s="662"/>
      <c r="AE133" s="662"/>
      <c r="AF133" s="662"/>
      <c r="AG133" s="662"/>
      <c r="AH133" s="662"/>
      <c r="AI133" s="662"/>
      <c r="AJ133" s="662"/>
      <c r="AK133" s="662"/>
      <c r="AL133" s="662"/>
      <c r="AM133" s="662"/>
      <c r="AN133" s="662"/>
      <c r="AO133" s="662"/>
      <c r="AP133" s="662"/>
      <c r="AQ133" s="662"/>
      <c r="AR133" s="662"/>
      <c r="AS133" s="662"/>
    </row>
    <row r="134" spans="1:45" s="663" customFormat="1" ht="16.5" customHeight="1" x14ac:dyDescent="0.25">
      <c r="D134" s="934"/>
      <c r="F134" s="680"/>
      <c r="G134" s="721"/>
      <c r="H134" s="723"/>
      <c r="I134" s="723"/>
      <c r="J134" s="722"/>
      <c r="K134" s="722"/>
      <c r="L134" s="722"/>
      <c r="M134" s="722"/>
      <c r="N134" s="661"/>
      <c r="O134" s="661"/>
      <c r="P134" s="661"/>
      <c r="Q134" s="661"/>
      <c r="R134" s="661"/>
      <c r="S134" s="661"/>
      <c r="T134" s="661"/>
      <c r="U134" s="661"/>
      <c r="V134" s="661"/>
      <c r="W134" s="661"/>
      <c r="X134" s="661"/>
      <c r="Y134" s="662"/>
      <c r="Z134" s="662"/>
      <c r="AA134" s="662"/>
      <c r="AB134" s="662"/>
      <c r="AC134" s="662"/>
      <c r="AD134" s="662"/>
      <c r="AE134" s="662"/>
      <c r="AF134" s="662"/>
      <c r="AG134" s="662"/>
      <c r="AH134" s="662"/>
      <c r="AI134" s="662"/>
      <c r="AJ134" s="662"/>
      <c r="AK134" s="662"/>
      <c r="AL134" s="662"/>
      <c r="AM134" s="662"/>
      <c r="AN134" s="662"/>
      <c r="AO134" s="662"/>
      <c r="AP134" s="662"/>
      <c r="AQ134" s="662"/>
      <c r="AR134" s="662"/>
      <c r="AS134" s="662"/>
    </row>
    <row r="135" spans="1:45" s="663" customFormat="1" ht="15" customHeight="1" x14ac:dyDescent="0.25">
      <c r="A135" s="724"/>
      <c r="B135" s="725"/>
      <c r="C135" s="725"/>
      <c r="D135" s="933"/>
      <c r="E135" s="725"/>
      <c r="F135" s="680"/>
      <c r="G135" s="721"/>
      <c r="H135" s="723"/>
      <c r="I135" s="723"/>
      <c r="J135" s="722"/>
      <c r="K135" s="722"/>
      <c r="L135" s="722"/>
      <c r="M135" s="722"/>
      <c r="N135" s="661"/>
      <c r="O135" s="661"/>
      <c r="P135" s="661"/>
      <c r="Q135" s="661"/>
      <c r="R135" s="661"/>
      <c r="S135" s="661"/>
      <c r="T135" s="661"/>
      <c r="U135" s="661"/>
      <c r="V135" s="661"/>
      <c r="W135" s="661"/>
      <c r="X135" s="661"/>
      <c r="Y135" s="662"/>
      <c r="Z135" s="662"/>
      <c r="AA135" s="662"/>
      <c r="AB135" s="662"/>
      <c r="AC135" s="662"/>
      <c r="AD135" s="662"/>
      <c r="AE135" s="662"/>
      <c r="AF135" s="662"/>
      <c r="AG135" s="662"/>
      <c r="AH135" s="662"/>
      <c r="AI135" s="662"/>
      <c r="AJ135" s="662"/>
      <c r="AK135" s="662"/>
      <c r="AL135" s="662"/>
      <c r="AM135" s="662"/>
      <c r="AN135" s="662"/>
      <c r="AO135" s="662"/>
      <c r="AP135" s="662"/>
      <c r="AQ135" s="662"/>
      <c r="AR135" s="662"/>
      <c r="AS135" s="662"/>
    </row>
    <row r="136" spans="1:45" s="663" customFormat="1" x14ac:dyDescent="0.25">
      <c r="A136" s="724"/>
      <c r="B136" s="725"/>
      <c r="C136" s="725"/>
      <c r="D136" s="725"/>
      <c r="E136" s="725"/>
      <c r="F136" s="661"/>
      <c r="G136" s="661"/>
      <c r="H136" s="661"/>
      <c r="I136" s="661"/>
      <c r="J136" s="661"/>
      <c r="K136" s="661"/>
      <c r="L136" s="661"/>
      <c r="M136" s="661"/>
      <c r="N136" s="661"/>
      <c r="O136" s="661"/>
      <c r="P136" s="661"/>
      <c r="Q136" s="661"/>
      <c r="R136" s="661"/>
      <c r="S136" s="661"/>
      <c r="T136" s="661"/>
      <c r="U136" s="661"/>
      <c r="V136" s="661"/>
      <c r="W136" s="661"/>
      <c r="X136" s="661"/>
      <c r="Y136" s="662"/>
      <c r="Z136" s="662"/>
      <c r="AA136" s="662"/>
      <c r="AB136" s="662"/>
      <c r="AC136" s="662"/>
      <c r="AD136" s="662"/>
      <c r="AE136" s="662"/>
      <c r="AF136" s="662"/>
      <c r="AG136" s="662"/>
      <c r="AH136" s="662"/>
      <c r="AI136" s="662"/>
      <c r="AJ136" s="662"/>
      <c r="AK136" s="662"/>
      <c r="AL136" s="662"/>
      <c r="AM136" s="662"/>
      <c r="AN136" s="662"/>
      <c r="AO136" s="662"/>
      <c r="AP136" s="662"/>
      <c r="AQ136" s="662"/>
      <c r="AR136" s="662"/>
      <c r="AS136" s="662"/>
    </row>
    <row r="137" spans="1:45" s="663" customFormat="1" x14ac:dyDescent="0.25">
      <c r="A137" s="724"/>
      <c r="B137" s="725"/>
      <c r="C137" s="725"/>
      <c r="D137" s="725"/>
      <c r="E137" s="725"/>
      <c r="F137" s="661"/>
      <c r="G137" s="661"/>
      <c r="H137" s="661"/>
      <c r="I137" s="661"/>
      <c r="J137" s="661"/>
      <c r="K137" s="661"/>
      <c r="L137" s="661"/>
      <c r="M137" s="661"/>
      <c r="N137" s="661"/>
      <c r="O137" s="661"/>
      <c r="P137" s="661"/>
      <c r="Q137" s="661"/>
      <c r="R137" s="661"/>
      <c r="S137" s="661"/>
      <c r="T137" s="661"/>
      <c r="U137" s="661"/>
      <c r="V137" s="661"/>
      <c r="W137" s="661"/>
      <c r="X137" s="661"/>
      <c r="Y137" s="662"/>
      <c r="Z137" s="662"/>
      <c r="AA137" s="662"/>
      <c r="AB137" s="662"/>
      <c r="AC137" s="662"/>
      <c r="AD137" s="662"/>
      <c r="AE137" s="662"/>
      <c r="AF137" s="662"/>
      <c r="AG137" s="662"/>
      <c r="AH137" s="662"/>
      <c r="AI137" s="662"/>
      <c r="AJ137" s="662"/>
      <c r="AK137" s="662"/>
      <c r="AL137" s="662"/>
      <c r="AM137" s="662"/>
      <c r="AN137" s="662"/>
      <c r="AO137" s="662"/>
      <c r="AP137" s="662"/>
      <c r="AQ137" s="662"/>
      <c r="AR137" s="662"/>
      <c r="AS137" s="662"/>
    </row>
    <row r="138" spans="1:45" s="663" customFormat="1" x14ac:dyDescent="0.25">
      <c r="A138" s="724"/>
      <c r="B138" s="725"/>
      <c r="C138" s="725"/>
      <c r="D138" s="725"/>
      <c r="E138" s="725"/>
      <c r="F138" s="661"/>
      <c r="G138" s="661"/>
      <c r="H138" s="661"/>
      <c r="I138" s="661"/>
      <c r="J138" s="661"/>
      <c r="K138" s="661"/>
      <c r="L138" s="661"/>
      <c r="M138" s="661"/>
      <c r="N138" s="661"/>
      <c r="O138" s="661"/>
      <c r="P138" s="661"/>
      <c r="Q138" s="661"/>
      <c r="R138" s="661"/>
      <c r="S138" s="661"/>
      <c r="T138" s="661"/>
      <c r="U138" s="661"/>
      <c r="V138" s="661"/>
      <c r="W138" s="661"/>
      <c r="X138" s="661"/>
      <c r="Y138" s="662"/>
      <c r="Z138" s="662"/>
      <c r="AA138" s="662"/>
      <c r="AB138" s="662"/>
      <c r="AC138" s="662"/>
      <c r="AD138" s="662"/>
      <c r="AE138" s="662"/>
      <c r="AF138" s="662"/>
      <c r="AG138" s="662"/>
      <c r="AH138" s="662"/>
      <c r="AI138" s="662"/>
      <c r="AJ138" s="662"/>
      <c r="AK138" s="662"/>
      <c r="AL138" s="662"/>
      <c r="AM138" s="662"/>
      <c r="AN138" s="662"/>
      <c r="AO138" s="662"/>
      <c r="AP138" s="662"/>
      <c r="AQ138" s="662"/>
      <c r="AR138" s="662"/>
      <c r="AS138" s="662"/>
    </row>
    <row r="139" spans="1:45" s="663" customFormat="1" x14ac:dyDescent="0.25">
      <c r="A139" s="724"/>
      <c r="B139" s="725"/>
      <c r="C139" s="725"/>
      <c r="D139" s="725"/>
      <c r="E139" s="725"/>
      <c r="F139" s="661"/>
      <c r="G139" s="661"/>
      <c r="H139" s="661"/>
      <c r="I139" s="661"/>
      <c r="J139" s="661"/>
      <c r="K139" s="661"/>
      <c r="L139" s="661"/>
      <c r="M139" s="661"/>
      <c r="N139" s="661"/>
      <c r="O139" s="661"/>
      <c r="P139" s="661"/>
      <c r="Q139" s="661"/>
      <c r="R139" s="661"/>
      <c r="S139" s="661"/>
      <c r="T139" s="661"/>
      <c r="U139" s="661"/>
      <c r="V139" s="661"/>
      <c r="W139" s="661"/>
      <c r="X139" s="661"/>
      <c r="Y139" s="662"/>
      <c r="Z139" s="662"/>
      <c r="AA139" s="662"/>
      <c r="AB139" s="662"/>
      <c r="AC139" s="662"/>
      <c r="AD139" s="662"/>
      <c r="AE139" s="662"/>
      <c r="AF139" s="662"/>
      <c r="AG139" s="662"/>
      <c r="AH139" s="662"/>
      <c r="AI139" s="662"/>
      <c r="AJ139" s="662"/>
      <c r="AK139" s="662"/>
      <c r="AL139" s="662"/>
      <c r="AM139" s="662"/>
      <c r="AN139" s="662"/>
      <c r="AO139" s="662"/>
      <c r="AP139" s="662"/>
      <c r="AQ139" s="662"/>
      <c r="AR139" s="662"/>
      <c r="AS139" s="662"/>
    </row>
    <row r="140" spans="1:45" s="663" customFormat="1" x14ac:dyDescent="0.25">
      <c r="A140" s="724"/>
      <c r="B140" s="725"/>
      <c r="C140" s="725"/>
      <c r="D140" s="725"/>
      <c r="E140" s="725"/>
      <c r="F140" s="661"/>
      <c r="G140" s="661"/>
      <c r="H140" s="661"/>
      <c r="I140" s="661"/>
      <c r="J140" s="661"/>
      <c r="K140" s="661"/>
      <c r="L140" s="661"/>
      <c r="M140" s="661"/>
      <c r="N140" s="661"/>
      <c r="O140" s="661"/>
      <c r="P140" s="661"/>
      <c r="Q140" s="661"/>
      <c r="R140" s="661"/>
      <c r="S140" s="661"/>
      <c r="T140" s="661"/>
      <c r="U140" s="661"/>
      <c r="V140" s="661"/>
      <c r="W140" s="661"/>
      <c r="X140" s="661"/>
      <c r="Y140" s="662"/>
      <c r="Z140" s="662"/>
      <c r="AA140" s="662"/>
      <c r="AB140" s="662"/>
      <c r="AC140" s="662"/>
      <c r="AD140" s="662"/>
      <c r="AE140" s="662"/>
      <c r="AF140" s="662"/>
      <c r="AG140" s="662"/>
      <c r="AH140" s="662"/>
      <c r="AI140" s="662"/>
      <c r="AJ140" s="662"/>
      <c r="AK140" s="662"/>
      <c r="AL140" s="662"/>
      <c r="AM140" s="662"/>
      <c r="AN140" s="662"/>
      <c r="AO140" s="662"/>
      <c r="AP140" s="662"/>
      <c r="AQ140" s="662"/>
      <c r="AR140" s="662"/>
      <c r="AS140" s="662"/>
    </row>
    <row r="141" spans="1:45" s="663" customFormat="1" x14ac:dyDescent="0.25">
      <c r="A141" s="724"/>
      <c r="B141" s="725"/>
      <c r="C141" s="725"/>
      <c r="D141" s="725"/>
      <c r="E141" s="725"/>
      <c r="F141" s="661"/>
      <c r="G141" s="661"/>
      <c r="H141" s="661"/>
      <c r="I141" s="661"/>
      <c r="J141" s="661"/>
      <c r="K141" s="661"/>
      <c r="L141" s="661"/>
      <c r="M141" s="661"/>
      <c r="N141" s="661"/>
      <c r="O141" s="661"/>
      <c r="P141" s="661"/>
      <c r="Q141" s="661"/>
      <c r="R141" s="661"/>
      <c r="S141" s="661"/>
      <c r="T141" s="661"/>
      <c r="U141" s="661"/>
      <c r="V141" s="661"/>
      <c r="W141" s="661"/>
      <c r="X141" s="661"/>
      <c r="Y141" s="662"/>
      <c r="Z141" s="662"/>
      <c r="AA141" s="662"/>
      <c r="AB141" s="662"/>
      <c r="AC141" s="662"/>
      <c r="AD141" s="662"/>
      <c r="AE141" s="662"/>
      <c r="AF141" s="662"/>
      <c r="AG141" s="662"/>
      <c r="AH141" s="662"/>
      <c r="AI141" s="662"/>
      <c r="AJ141" s="662"/>
      <c r="AK141" s="662"/>
      <c r="AL141" s="662"/>
      <c r="AM141" s="662"/>
      <c r="AN141" s="662"/>
      <c r="AO141" s="662"/>
      <c r="AP141" s="662"/>
      <c r="AQ141" s="662"/>
      <c r="AR141" s="662"/>
      <c r="AS141" s="662"/>
    </row>
    <row r="142" spans="1:45" s="663" customFormat="1" x14ac:dyDescent="0.25">
      <c r="A142" s="724"/>
      <c r="B142" s="725"/>
      <c r="C142" s="725"/>
      <c r="D142" s="725"/>
      <c r="E142" s="725"/>
      <c r="F142" s="661"/>
      <c r="G142" s="661"/>
      <c r="H142" s="661"/>
      <c r="I142" s="661"/>
      <c r="J142" s="661"/>
      <c r="K142" s="661"/>
      <c r="L142" s="661"/>
      <c r="M142" s="661"/>
      <c r="N142" s="661"/>
      <c r="O142" s="661"/>
      <c r="P142" s="661"/>
      <c r="Q142" s="661"/>
      <c r="R142" s="661"/>
      <c r="S142" s="661"/>
      <c r="T142" s="661"/>
      <c r="U142" s="661"/>
      <c r="V142" s="661"/>
      <c r="W142" s="661"/>
      <c r="X142" s="661"/>
      <c r="Y142" s="662"/>
      <c r="Z142" s="662"/>
      <c r="AA142" s="662"/>
      <c r="AB142" s="662"/>
      <c r="AC142" s="662"/>
      <c r="AD142" s="662"/>
      <c r="AE142" s="662"/>
      <c r="AF142" s="662"/>
      <c r="AG142" s="662"/>
      <c r="AH142" s="662"/>
      <c r="AI142" s="662"/>
      <c r="AJ142" s="662"/>
      <c r="AK142" s="662"/>
      <c r="AL142" s="662"/>
      <c r="AM142" s="662"/>
      <c r="AN142" s="662"/>
      <c r="AO142" s="662"/>
      <c r="AP142" s="662"/>
      <c r="AQ142" s="662"/>
      <c r="AR142" s="662"/>
      <c r="AS142" s="662"/>
    </row>
    <row r="143" spans="1:45" s="663" customFormat="1" x14ac:dyDescent="0.25">
      <c r="A143" s="724"/>
      <c r="B143" s="725"/>
      <c r="C143" s="725"/>
      <c r="D143" s="725"/>
      <c r="E143" s="725"/>
      <c r="F143" s="661"/>
      <c r="G143" s="661"/>
      <c r="H143" s="661"/>
      <c r="I143" s="661"/>
      <c r="J143" s="661"/>
      <c r="K143" s="661"/>
      <c r="L143" s="661"/>
      <c r="M143" s="661"/>
      <c r="N143" s="661"/>
      <c r="O143" s="661"/>
      <c r="P143" s="661"/>
      <c r="Q143" s="661"/>
      <c r="R143" s="661"/>
      <c r="S143" s="661"/>
      <c r="T143" s="661"/>
      <c r="U143" s="661"/>
      <c r="V143" s="661"/>
      <c r="W143" s="661"/>
      <c r="X143" s="661"/>
      <c r="Y143" s="662"/>
      <c r="Z143" s="662"/>
      <c r="AA143" s="662"/>
      <c r="AB143" s="662"/>
      <c r="AC143" s="662"/>
      <c r="AD143" s="662"/>
      <c r="AE143" s="662"/>
      <c r="AF143" s="662"/>
      <c r="AG143" s="662"/>
      <c r="AH143" s="662"/>
      <c r="AI143" s="662"/>
      <c r="AJ143" s="662"/>
      <c r="AK143" s="662"/>
      <c r="AL143" s="662"/>
      <c r="AM143" s="662"/>
      <c r="AN143" s="662"/>
      <c r="AO143" s="662"/>
      <c r="AP143" s="662"/>
      <c r="AQ143" s="662"/>
      <c r="AR143" s="662"/>
      <c r="AS143" s="662"/>
    </row>
    <row r="144" spans="1:45" s="663" customFormat="1" x14ac:dyDescent="0.25">
      <c r="A144" s="724"/>
      <c r="B144" s="725"/>
      <c r="C144" s="725"/>
      <c r="D144" s="725"/>
      <c r="E144" s="725"/>
      <c r="F144" s="661"/>
      <c r="G144" s="661"/>
      <c r="H144" s="661"/>
      <c r="I144" s="661"/>
      <c r="J144" s="661"/>
      <c r="K144" s="661"/>
      <c r="L144" s="661"/>
      <c r="M144" s="661"/>
      <c r="N144" s="661"/>
      <c r="O144" s="661"/>
      <c r="P144" s="661"/>
      <c r="Q144" s="661"/>
      <c r="R144" s="661"/>
      <c r="S144" s="661"/>
      <c r="T144" s="661"/>
      <c r="U144" s="661"/>
      <c r="V144" s="661"/>
      <c r="W144" s="661"/>
      <c r="X144" s="661"/>
      <c r="Y144" s="662"/>
      <c r="Z144" s="662"/>
      <c r="AA144" s="662"/>
      <c r="AB144" s="662"/>
      <c r="AC144" s="662"/>
      <c r="AD144" s="662"/>
      <c r="AE144" s="662"/>
      <c r="AF144" s="662"/>
      <c r="AG144" s="662"/>
      <c r="AH144" s="662"/>
      <c r="AI144" s="662"/>
      <c r="AJ144" s="662"/>
      <c r="AK144" s="662"/>
      <c r="AL144" s="662"/>
      <c r="AM144" s="662"/>
      <c r="AN144" s="662"/>
      <c r="AO144" s="662"/>
      <c r="AP144" s="662"/>
      <c r="AQ144" s="662"/>
      <c r="AR144" s="662"/>
      <c r="AS144" s="662"/>
    </row>
    <row r="145" spans="1:45" s="663" customFormat="1" x14ac:dyDescent="0.25">
      <c r="A145" s="724"/>
      <c r="B145" s="725"/>
      <c r="C145" s="725"/>
      <c r="D145" s="725"/>
      <c r="E145" s="725"/>
      <c r="F145" s="661"/>
      <c r="G145" s="661"/>
      <c r="H145" s="661"/>
      <c r="I145" s="661"/>
      <c r="J145" s="661"/>
      <c r="K145" s="661"/>
      <c r="L145" s="661"/>
      <c r="M145" s="661"/>
      <c r="N145" s="661"/>
      <c r="O145" s="661"/>
      <c r="P145" s="661"/>
      <c r="Q145" s="661"/>
      <c r="R145" s="661"/>
      <c r="S145" s="661"/>
      <c r="T145" s="661"/>
      <c r="U145" s="661"/>
      <c r="V145" s="661"/>
      <c r="W145" s="661"/>
      <c r="X145" s="661"/>
      <c r="Y145" s="662"/>
      <c r="Z145" s="662"/>
      <c r="AA145" s="662"/>
      <c r="AB145" s="662"/>
      <c r="AC145" s="662"/>
      <c r="AD145" s="662"/>
      <c r="AE145" s="662"/>
      <c r="AF145" s="662"/>
      <c r="AG145" s="662"/>
      <c r="AH145" s="662"/>
      <c r="AI145" s="662"/>
      <c r="AJ145" s="662"/>
      <c r="AK145" s="662"/>
      <c r="AL145" s="662"/>
      <c r="AM145" s="662"/>
      <c r="AN145" s="662"/>
      <c r="AO145" s="662"/>
      <c r="AP145" s="662"/>
      <c r="AQ145" s="662"/>
      <c r="AR145" s="662"/>
      <c r="AS145" s="662"/>
    </row>
    <row r="146" spans="1:45" s="663" customFormat="1" x14ac:dyDescent="0.25">
      <c r="A146" s="724"/>
      <c r="B146" s="725"/>
      <c r="C146" s="725"/>
      <c r="D146" s="725"/>
      <c r="E146" s="725"/>
      <c r="F146" s="661"/>
      <c r="G146" s="661"/>
      <c r="H146" s="661"/>
      <c r="I146" s="661"/>
      <c r="J146" s="661"/>
      <c r="K146" s="661"/>
      <c r="L146" s="661"/>
      <c r="M146" s="661"/>
      <c r="N146" s="661"/>
      <c r="O146" s="661"/>
      <c r="P146" s="661"/>
      <c r="Q146" s="661"/>
      <c r="R146" s="661"/>
      <c r="S146" s="661"/>
      <c r="T146" s="661"/>
      <c r="U146" s="661"/>
      <c r="V146" s="661"/>
      <c r="W146" s="661"/>
      <c r="X146" s="661"/>
      <c r="Y146" s="662"/>
      <c r="Z146" s="662"/>
      <c r="AA146" s="662"/>
      <c r="AB146" s="662"/>
      <c r="AC146" s="662"/>
      <c r="AD146" s="662"/>
      <c r="AE146" s="662"/>
      <c r="AF146" s="662"/>
      <c r="AG146" s="662"/>
      <c r="AH146" s="662"/>
      <c r="AI146" s="662"/>
      <c r="AJ146" s="662"/>
      <c r="AK146" s="662"/>
      <c r="AL146" s="662"/>
      <c r="AM146" s="662"/>
      <c r="AN146" s="662"/>
      <c r="AO146" s="662"/>
      <c r="AP146" s="662"/>
      <c r="AQ146" s="662"/>
      <c r="AR146" s="662"/>
      <c r="AS146" s="662"/>
    </row>
    <row r="147" spans="1:45" s="663" customFormat="1" x14ac:dyDescent="0.25">
      <c r="A147" s="724"/>
      <c r="B147" s="725"/>
      <c r="C147" s="725"/>
      <c r="D147" s="725"/>
      <c r="E147" s="725"/>
      <c r="F147" s="661"/>
      <c r="G147" s="661"/>
      <c r="H147" s="661"/>
      <c r="I147" s="661"/>
      <c r="J147" s="661"/>
      <c r="K147" s="661"/>
      <c r="L147" s="661"/>
      <c r="M147" s="661"/>
      <c r="N147" s="661"/>
      <c r="O147" s="661"/>
      <c r="P147" s="661"/>
      <c r="Q147" s="661"/>
      <c r="R147" s="661"/>
      <c r="S147" s="661"/>
      <c r="T147" s="661"/>
      <c r="U147" s="661"/>
      <c r="V147" s="661"/>
      <c r="W147" s="661"/>
      <c r="X147" s="661"/>
      <c r="Y147" s="662"/>
      <c r="Z147" s="662"/>
      <c r="AA147" s="662"/>
      <c r="AB147" s="662"/>
      <c r="AC147" s="662"/>
      <c r="AD147" s="662"/>
      <c r="AE147" s="662"/>
      <c r="AF147" s="662"/>
      <c r="AG147" s="662"/>
      <c r="AH147" s="662"/>
      <c r="AI147" s="662"/>
      <c r="AJ147" s="662"/>
      <c r="AK147" s="662"/>
      <c r="AL147" s="662"/>
      <c r="AM147" s="662"/>
      <c r="AN147" s="662"/>
      <c r="AO147" s="662"/>
      <c r="AP147" s="662"/>
      <c r="AQ147" s="662"/>
      <c r="AR147" s="662"/>
      <c r="AS147" s="662"/>
    </row>
    <row r="148" spans="1:45" s="663" customFormat="1" x14ac:dyDescent="0.25">
      <c r="A148" s="724"/>
      <c r="B148" s="725"/>
      <c r="C148" s="725"/>
      <c r="D148" s="725"/>
      <c r="E148" s="725"/>
      <c r="F148" s="661"/>
      <c r="G148" s="661"/>
      <c r="H148" s="661"/>
      <c r="I148" s="661"/>
      <c r="J148" s="661"/>
      <c r="K148" s="661"/>
      <c r="L148" s="661"/>
      <c r="M148" s="661"/>
      <c r="N148" s="661"/>
      <c r="O148" s="661"/>
      <c r="P148" s="661"/>
      <c r="Q148" s="661"/>
      <c r="R148" s="661"/>
      <c r="S148" s="661"/>
      <c r="T148" s="661"/>
      <c r="U148" s="661"/>
      <c r="V148" s="661"/>
      <c r="W148" s="661"/>
      <c r="X148" s="661"/>
      <c r="Y148" s="662"/>
      <c r="Z148" s="662"/>
      <c r="AA148" s="662"/>
      <c r="AB148" s="662"/>
      <c r="AC148" s="662"/>
      <c r="AD148" s="662"/>
      <c r="AE148" s="662"/>
      <c r="AF148" s="662"/>
      <c r="AG148" s="662"/>
      <c r="AH148" s="662"/>
      <c r="AI148" s="662"/>
      <c r="AJ148" s="662"/>
      <c r="AK148" s="662"/>
      <c r="AL148" s="662"/>
      <c r="AM148" s="662"/>
      <c r="AN148" s="662"/>
      <c r="AO148" s="662"/>
      <c r="AP148" s="662"/>
      <c r="AQ148" s="662"/>
      <c r="AR148" s="662"/>
      <c r="AS148" s="662"/>
    </row>
    <row r="149" spans="1:45" s="663" customFormat="1" x14ac:dyDescent="0.25">
      <c r="A149" s="724"/>
      <c r="B149" s="725"/>
      <c r="C149" s="725"/>
      <c r="D149" s="725"/>
      <c r="E149" s="725"/>
      <c r="F149" s="661"/>
      <c r="G149" s="661"/>
      <c r="H149" s="661"/>
      <c r="I149" s="661"/>
      <c r="J149" s="661"/>
      <c r="K149" s="661"/>
      <c r="L149" s="661"/>
      <c r="M149" s="661"/>
      <c r="N149" s="661"/>
      <c r="O149" s="661"/>
      <c r="P149" s="661"/>
      <c r="Q149" s="661"/>
      <c r="R149" s="661"/>
      <c r="S149" s="661"/>
      <c r="T149" s="661"/>
      <c r="U149" s="661"/>
      <c r="V149" s="661"/>
      <c r="W149" s="661"/>
      <c r="X149" s="661"/>
      <c r="Y149" s="662"/>
      <c r="Z149" s="662"/>
      <c r="AA149" s="662"/>
      <c r="AB149" s="662"/>
      <c r="AC149" s="662"/>
      <c r="AD149" s="662"/>
      <c r="AE149" s="662"/>
      <c r="AF149" s="662"/>
      <c r="AG149" s="662"/>
      <c r="AH149" s="662"/>
      <c r="AI149" s="662"/>
      <c r="AJ149" s="662"/>
      <c r="AK149" s="662"/>
      <c r="AL149" s="662"/>
      <c r="AM149" s="662"/>
      <c r="AN149" s="662"/>
      <c r="AO149" s="662"/>
      <c r="AP149" s="662"/>
      <c r="AQ149" s="662"/>
      <c r="AR149" s="662"/>
      <c r="AS149" s="662"/>
    </row>
    <row r="150" spans="1:45" s="663" customFormat="1" x14ac:dyDescent="0.25">
      <c r="A150" s="724"/>
      <c r="B150" s="725"/>
      <c r="C150" s="725"/>
      <c r="D150" s="725"/>
      <c r="E150" s="725"/>
      <c r="F150" s="661"/>
      <c r="G150" s="661"/>
      <c r="H150" s="661"/>
      <c r="I150" s="661"/>
      <c r="J150" s="661"/>
      <c r="K150" s="661"/>
      <c r="L150" s="661"/>
      <c r="M150" s="661"/>
      <c r="N150" s="661"/>
      <c r="O150" s="661"/>
      <c r="P150" s="661"/>
      <c r="Q150" s="661"/>
      <c r="R150" s="661"/>
      <c r="S150" s="661"/>
      <c r="T150" s="661"/>
      <c r="U150" s="661"/>
      <c r="V150" s="661"/>
      <c r="W150" s="661"/>
      <c r="X150" s="661"/>
      <c r="Y150" s="662"/>
      <c r="Z150" s="662"/>
      <c r="AA150" s="662"/>
      <c r="AB150" s="662"/>
      <c r="AC150" s="662"/>
      <c r="AD150" s="662"/>
      <c r="AE150" s="662"/>
      <c r="AF150" s="662"/>
      <c r="AG150" s="662"/>
      <c r="AH150" s="662"/>
      <c r="AI150" s="662"/>
      <c r="AJ150" s="662"/>
      <c r="AK150" s="662"/>
      <c r="AL150" s="662"/>
      <c r="AM150" s="662"/>
      <c r="AN150" s="662"/>
      <c r="AO150" s="662"/>
      <c r="AP150" s="662"/>
      <c r="AQ150" s="662"/>
      <c r="AR150" s="662"/>
      <c r="AS150" s="662"/>
    </row>
    <row r="151" spans="1:45" s="663" customFormat="1" x14ac:dyDescent="0.25">
      <c r="A151" s="724"/>
      <c r="B151" s="725"/>
      <c r="C151" s="725"/>
      <c r="D151" s="725"/>
      <c r="E151" s="725"/>
      <c r="F151" s="661"/>
      <c r="G151" s="661"/>
      <c r="H151" s="661"/>
      <c r="I151" s="661"/>
      <c r="J151" s="661"/>
      <c r="K151" s="661"/>
      <c r="L151" s="661"/>
      <c r="M151" s="661"/>
      <c r="N151" s="661"/>
      <c r="O151" s="661"/>
      <c r="P151" s="661"/>
      <c r="Q151" s="661"/>
      <c r="R151" s="661"/>
      <c r="S151" s="661"/>
      <c r="T151" s="661"/>
      <c r="U151" s="661"/>
      <c r="V151" s="661"/>
      <c r="W151" s="661"/>
      <c r="X151" s="661"/>
      <c r="Y151" s="662"/>
      <c r="Z151" s="662"/>
      <c r="AA151" s="662"/>
      <c r="AB151" s="662"/>
      <c r="AC151" s="662"/>
      <c r="AD151" s="662"/>
      <c r="AE151" s="662"/>
      <c r="AF151" s="662"/>
      <c r="AG151" s="662"/>
      <c r="AH151" s="662"/>
      <c r="AI151" s="662"/>
      <c r="AJ151" s="662"/>
      <c r="AK151" s="662"/>
      <c r="AL151" s="662"/>
      <c r="AM151" s="662"/>
      <c r="AN151" s="662"/>
      <c r="AO151" s="662"/>
      <c r="AP151" s="662"/>
      <c r="AQ151" s="662"/>
      <c r="AR151" s="662"/>
      <c r="AS151" s="662"/>
    </row>
    <row r="152" spans="1:45" s="663" customFormat="1" x14ac:dyDescent="0.25">
      <c r="A152" s="724"/>
      <c r="B152" s="725"/>
      <c r="C152" s="725"/>
      <c r="D152" s="725"/>
      <c r="E152" s="725"/>
      <c r="F152" s="661"/>
      <c r="G152" s="661"/>
      <c r="H152" s="661"/>
      <c r="I152" s="661"/>
      <c r="J152" s="661"/>
      <c r="K152" s="661"/>
      <c r="L152" s="661"/>
      <c r="M152" s="661"/>
      <c r="N152" s="661"/>
      <c r="O152" s="661"/>
      <c r="P152" s="661"/>
      <c r="Q152" s="661"/>
      <c r="R152" s="661"/>
      <c r="S152" s="661"/>
      <c r="T152" s="661"/>
      <c r="U152" s="661"/>
      <c r="V152" s="661"/>
      <c r="W152" s="661"/>
      <c r="X152" s="661"/>
      <c r="Y152" s="662"/>
      <c r="Z152" s="662"/>
      <c r="AA152" s="662"/>
      <c r="AB152" s="662"/>
      <c r="AC152" s="662"/>
      <c r="AD152" s="662"/>
      <c r="AE152" s="662"/>
      <c r="AF152" s="662"/>
      <c r="AG152" s="662"/>
      <c r="AH152" s="662"/>
      <c r="AI152" s="662"/>
      <c r="AJ152" s="662"/>
      <c r="AK152" s="662"/>
      <c r="AL152" s="662"/>
      <c r="AM152" s="662"/>
      <c r="AN152" s="662"/>
      <c r="AO152" s="662"/>
      <c r="AP152" s="662"/>
      <c r="AQ152" s="662"/>
      <c r="AR152" s="662"/>
      <c r="AS152" s="662"/>
    </row>
    <row r="153" spans="1:45" s="663" customFormat="1" x14ac:dyDescent="0.25">
      <c r="A153" s="724"/>
      <c r="B153" s="725"/>
      <c r="C153" s="725"/>
      <c r="D153" s="725"/>
      <c r="E153" s="725"/>
      <c r="F153" s="661"/>
      <c r="G153" s="661"/>
      <c r="H153" s="661"/>
      <c r="I153" s="661"/>
      <c r="J153" s="661"/>
      <c r="K153" s="661"/>
      <c r="L153" s="661"/>
      <c r="M153" s="661"/>
      <c r="N153" s="661"/>
      <c r="O153" s="661"/>
      <c r="P153" s="661"/>
      <c r="Q153" s="661"/>
      <c r="R153" s="661"/>
      <c r="S153" s="661"/>
      <c r="T153" s="661"/>
      <c r="U153" s="661"/>
      <c r="V153" s="661"/>
      <c r="W153" s="661"/>
      <c r="X153" s="661"/>
      <c r="Y153" s="662"/>
      <c r="Z153" s="662"/>
      <c r="AA153" s="662"/>
      <c r="AB153" s="662"/>
      <c r="AC153" s="662"/>
      <c r="AD153" s="662"/>
      <c r="AE153" s="662"/>
      <c r="AF153" s="662"/>
      <c r="AG153" s="662"/>
      <c r="AH153" s="662"/>
      <c r="AI153" s="662"/>
      <c r="AJ153" s="662"/>
      <c r="AK153" s="662"/>
      <c r="AL153" s="662"/>
      <c r="AM153" s="662"/>
      <c r="AN153" s="662"/>
      <c r="AO153" s="662"/>
      <c r="AP153" s="662"/>
      <c r="AQ153" s="662"/>
      <c r="AR153" s="662"/>
      <c r="AS153" s="662"/>
    </row>
    <row r="154" spans="1:45" s="663" customFormat="1" x14ac:dyDescent="0.25">
      <c r="A154" s="724"/>
      <c r="B154" s="725"/>
      <c r="C154" s="725"/>
      <c r="D154" s="725"/>
      <c r="E154" s="725"/>
      <c r="F154" s="661"/>
      <c r="G154" s="661"/>
      <c r="H154" s="661"/>
      <c r="I154" s="661"/>
      <c r="J154" s="661"/>
      <c r="K154" s="661"/>
      <c r="L154" s="661"/>
      <c r="M154" s="661"/>
      <c r="N154" s="661"/>
      <c r="O154" s="661"/>
      <c r="P154" s="661"/>
      <c r="Q154" s="661"/>
      <c r="R154" s="661"/>
      <c r="S154" s="661"/>
      <c r="T154" s="661"/>
      <c r="U154" s="661"/>
      <c r="V154" s="661"/>
      <c r="W154" s="661"/>
      <c r="X154" s="661"/>
      <c r="Y154" s="662"/>
      <c r="Z154" s="662"/>
      <c r="AA154" s="662"/>
      <c r="AB154" s="662"/>
      <c r="AC154" s="662"/>
      <c r="AD154" s="662"/>
      <c r="AE154" s="662"/>
      <c r="AF154" s="662"/>
      <c r="AG154" s="662"/>
      <c r="AH154" s="662"/>
      <c r="AI154" s="662"/>
      <c r="AJ154" s="662"/>
      <c r="AK154" s="662"/>
      <c r="AL154" s="662"/>
      <c r="AM154" s="662"/>
      <c r="AN154" s="662"/>
      <c r="AO154" s="662"/>
      <c r="AP154" s="662"/>
      <c r="AQ154" s="662"/>
      <c r="AR154" s="662"/>
      <c r="AS154" s="662"/>
    </row>
    <row r="155" spans="1:45" s="663" customFormat="1" x14ac:dyDescent="0.25">
      <c r="A155" s="724"/>
      <c r="B155" s="725"/>
      <c r="C155" s="725"/>
      <c r="D155" s="725"/>
      <c r="E155" s="725"/>
      <c r="F155" s="661"/>
      <c r="G155" s="661"/>
      <c r="H155" s="661"/>
      <c r="I155" s="661"/>
      <c r="J155" s="661"/>
      <c r="K155" s="661"/>
      <c r="L155" s="661"/>
      <c r="M155" s="661"/>
      <c r="N155" s="661"/>
      <c r="O155" s="661"/>
      <c r="P155" s="661"/>
      <c r="Q155" s="661"/>
      <c r="R155" s="661"/>
      <c r="S155" s="661"/>
      <c r="T155" s="661"/>
      <c r="U155" s="661"/>
      <c r="V155" s="661"/>
      <c r="W155" s="661"/>
      <c r="X155" s="661"/>
      <c r="Y155" s="662"/>
      <c r="Z155" s="662"/>
      <c r="AA155" s="662"/>
      <c r="AB155" s="662"/>
      <c r="AC155" s="662"/>
      <c r="AD155" s="662"/>
      <c r="AE155" s="662"/>
      <c r="AF155" s="662"/>
      <c r="AG155" s="662"/>
      <c r="AH155" s="662"/>
      <c r="AI155" s="662"/>
      <c r="AJ155" s="662"/>
      <c r="AK155" s="662"/>
      <c r="AL155" s="662"/>
      <c r="AM155" s="662"/>
      <c r="AN155" s="662"/>
      <c r="AO155" s="662"/>
      <c r="AP155" s="662"/>
      <c r="AQ155" s="662"/>
      <c r="AR155" s="662"/>
      <c r="AS155" s="662"/>
    </row>
    <row r="156" spans="1:45" s="663" customFormat="1" x14ac:dyDescent="0.25">
      <c r="A156" s="1025" t="s">
        <v>337</v>
      </c>
      <c r="B156" s="725"/>
      <c r="C156" s="725"/>
      <c r="D156" s="725"/>
      <c r="E156" s="725"/>
      <c r="F156" s="661"/>
      <c r="G156" s="661"/>
      <c r="H156" s="661"/>
      <c r="I156" s="661"/>
      <c r="J156" s="661"/>
      <c r="K156" s="661"/>
      <c r="L156" s="661"/>
      <c r="M156" s="661"/>
      <c r="N156" s="661"/>
      <c r="O156" s="661"/>
      <c r="P156" s="661"/>
      <c r="Q156" s="661"/>
      <c r="R156" s="661"/>
      <c r="S156" s="661"/>
      <c r="T156" s="661"/>
      <c r="U156" s="661"/>
      <c r="V156" s="661"/>
      <c r="W156" s="661"/>
      <c r="X156" s="661"/>
      <c r="Y156" s="662"/>
      <c r="Z156" s="662"/>
      <c r="AA156" s="662"/>
      <c r="AB156" s="662"/>
      <c r="AC156" s="662"/>
      <c r="AD156" s="662"/>
      <c r="AE156" s="662"/>
      <c r="AF156" s="662"/>
      <c r="AG156" s="662"/>
      <c r="AH156" s="662"/>
      <c r="AI156" s="662"/>
      <c r="AJ156" s="662"/>
      <c r="AK156" s="662"/>
      <c r="AL156" s="662"/>
      <c r="AM156" s="662"/>
      <c r="AN156" s="662"/>
      <c r="AO156" s="662"/>
      <c r="AP156" s="662"/>
      <c r="AQ156" s="662"/>
      <c r="AR156" s="662"/>
      <c r="AS156" s="662"/>
    </row>
    <row r="157" spans="1:45" s="663" customFormat="1" x14ac:dyDescent="0.25">
      <c r="A157" s="1025" t="s">
        <v>344</v>
      </c>
      <c r="B157" s="725"/>
      <c r="C157" s="725"/>
      <c r="D157" s="725"/>
      <c r="E157" s="725"/>
      <c r="F157" s="661"/>
      <c r="G157" s="661"/>
      <c r="H157" s="661"/>
      <c r="I157" s="661"/>
      <c r="J157" s="661"/>
      <c r="K157" s="661"/>
      <c r="L157" s="661"/>
      <c r="M157" s="661"/>
      <c r="N157" s="661"/>
      <c r="O157" s="661"/>
      <c r="P157" s="661"/>
      <c r="Q157" s="661"/>
      <c r="R157" s="661"/>
      <c r="S157" s="661"/>
      <c r="T157" s="661"/>
      <c r="U157" s="661"/>
      <c r="V157" s="661"/>
      <c r="W157" s="661"/>
      <c r="X157" s="661"/>
      <c r="Y157" s="662"/>
      <c r="Z157" s="662"/>
      <c r="AA157" s="662"/>
      <c r="AB157" s="662"/>
      <c r="AC157" s="662"/>
      <c r="AD157" s="662"/>
      <c r="AE157" s="662"/>
      <c r="AF157" s="662"/>
      <c r="AG157" s="662"/>
      <c r="AH157" s="662"/>
      <c r="AI157" s="662"/>
      <c r="AJ157" s="662"/>
      <c r="AK157" s="662"/>
      <c r="AL157" s="662"/>
      <c r="AM157" s="662"/>
      <c r="AN157" s="662"/>
      <c r="AO157" s="662"/>
      <c r="AP157" s="662"/>
      <c r="AQ157" s="662"/>
      <c r="AR157" s="662"/>
      <c r="AS157" s="662"/>
    </row>
    <row r="158" spans="1:45" s="663" customFormat="1" x14ac:dyDescent="0.25">
      <c r="A158" s="1026" t="s">
        <v>343</v>
      </c>
      <c r="B158" s="725"/>
      <c r="C158" s="725"/>
      <c r="D158" s="725"/>
      <c r="E158" s="725"/>
      <c r="F158" s="661"/>
      <c r="G158" s="661"/>
      <c r="H158" s="661"/>
      <c r="I158" s="661"/>
      <c r="J158" s="661"/>
      <c r="K158" s="661"/>
      <c r="L158" s="661"/>
      <c r="M158" s="661"/>
      <c r="N158" s="661"/>
      <c r="O158" s="661"/>
      <c r="P158" s="661"/>
      <c r="Q158" s="661"/>
      <c r="R158" s="661"/>
      <c r="S158" s="661"/>
      <c r="T158" s="661"/>
      <c r="U158" s="661"/>
      <c r="V158" s="661"/>
      <c r="W158" s="661"/>
      <c r="X158" s="661"/>
      <c r="Y158" s="662"/>
      <c r="Z158" s="662"/>
      <c r="AA158" s="662"/>
      <c r="AB158" s="662"/>
      <c r="AC158" s="662"/>
      <c r="AD158" s="662"/>
      <c r="AE158" s="662"/>
      <c r="AF158" s="662"/>
      <c r="AG158" s="662"/>
      <c r="AH158" s="662"/>
      <c r="AI158" s="662"/>
      <c r="AJ158" s="662"/>
      <c r="AK158" s="662"/>
      <c r="AL158" s="662"/>
      <c r="AM158" s="662"/>
      <c r="AN158" s="662"/>
      <c r="AO158" s="662"/>
      <c r="AP158" s="662"/>
      <c r="AQ158" s="662"/>
      <c r="AR158" s="662"/>
      <c r="AS158" s="662"/>
    </row>
    <row r="159" spans="1:45" s="663" customFormat="1" ht="15.6" x14ac:dyDescent="0.25">
      <c r="A159" s="1026" t="s">
        <v>349</v>
      </c>
      <c r="B159" s="725"/>
      <c r="C159" s="725"/>
      <c r="D159" s="725"/>
      <c r="E159" s="725"/>
      <c r="F159" s="661"/>
      <c r="G159" s="661"/>
      <c r="H159" s="661"/>
      <c r="I159" s="661"/>
      <c r="J159" s="661"/>
      <c r="K159" s="661"/>
      <c r="L159" s="661"/>
      <c r="M159" s="661"/>
      <c r="N159" s="661"/>
      <c r="O159" s="661"/>
      <c r="P159" s="661"/>
      <c r="Q159" s="661"/>
      <c r="R159" s="661"/>
      <c r="S159" s="661"/>
      <c r="T159" s="661"/>
      <c r="U159" s="661"/>
      <c r="V159" s="661"/>
      <c r="W159" s="661"/>
      <c r="X159" s="661"/>
      <c r="Y159" s="662"/>
      <c r="Z159" s="662"/>
      <c r="AA159" s="662"/>
      <c r="AB159" s="662"/>
      <c r="AC159" s="662"/>
      <c r="AD159" s="662"/>
      <c r="AE159" s="662"/>
      <c r="AF159" s="662"/>
      <c r="AG159" s="662"/>
      <c r="AH159" s="662"/>
      <c r="AI159" s="662"/>
      <c r="AJ159" s="662"/>
      <c r="AK159" s="662"/>
      <c r="AL159" s="662"/>
      <c r="AM159" s="662"/>
      <c r="AN159" s="662"/>
      <c r="AO159" s="662"/>
      <c r="AP159" s="662"/>
      <c r="AQ159" s="662"/>
      <c r="AR159" s="662"/>
      <c r="AS159" s="662"/>
    </row>
    <row r="160" spans="1:45" s="663" customFormat="1" x14ac:dyDescent="0.25">
      <c r="A160" s="1026" t="s">
        <v>350</v>
      </c>
      <c r="B160" s="725"/>
      <c r="C160" s="725"/>
      <c r="D160" s="725"/>
      <c r="E160" s="725"/>
      <c r="F160" s="661"/>
      <c r="G160" s="661"/>
      <c r="H160" s="661"/>
      <c r="I160" s="661"/>
      <c r="J160" s="661"/>
      <c r="K160" s="661"/>
      <c r="L160" s="661"/>
      <c r="M160" s="661"/>
      <c r="N160" s="661"/>
      <c r="O160" s="661"/>
      <c r="P160" s="661"/>
      <c r="Q160" s="661"/>
      <c r="R160" s="661"/>
      <c r="S160" s="661"/>
      <c r="T160" s="661"/>
      <c r="U160" s="661"/>
      <c r="V160" s="661"/>
      <c r="W160" s="661"/>
      <c r="X160" s="661"/>
      <c r="Y160" s="662"/>
      <c r="Z160" s="662"/>
      <c r="AA160" s="662"/>
      <c r="AB160" s="662"/>
      <c r="AC160" s="662"/>
      <c r="AD160" s="662"/>
      <c r="AE160" s="662"/>
      <c r="AF160" s="662"/>
      <c r="AG160" s="662"/>
      <c r="AH160" s="662"/>
      <c r="AI160" s="662"/>
      <c r="AJ160" s="662"/>
      <c r="AK160" s="662"/>
      <c r="AL160" s="662"/>
      <c r="AM160" s="662"/>
      <c r="AN160" s="662"/>
      <c r="AO160" s="662"/>
      <c r="AP160" s="662"/>
      <c r="AQ160" s="662"/>
      <c r="AR160" s="662"/>
      <c r="AS160" s="662"/>
    </row>
    <row r="161" spans="1:45" s="663" customFormat="1" x14ac:dyDescent="0.25">
      <c r="A161" s="1027" t="s">
        <v>358</v>
      </c>
      <c r="B161" s="725"/>
      <c r="C161" s="725"/>
      <c r="D161" s="725"/>
      <c r="E161" s="725"/>
      <c r="F161" s="661"/>
      <c r="G161" s="661"/>
      <c r="H161" s="661"/>
      <c r="I161" s="661"/>
      <c r="J161" s="661"/>
      <c r="K161" s="661"/>
      <c r="L161" s="661"/>
      <c r="M161" s="661"/>
      <c r="N161" s="661"/>
      <c r="O161" s="661"/>
      <c r="P161" s="661"/>
      <c r="Q161" s="661"/>
      <c r="R161" s="661"/>
      <c r="S161" s="661"/>
      <c r="T161" s="661"/>
      <c r="U161" s="661"/>
      <c r="V161" s="661"/>
      <c r="W161" s="661"/>
      <c r="X161" s="661"/>
      <c r="Y161" s="662"/>
      <c r="Z161" s="662"/>
      <c r="AA161" s="662"/>
      <c r="AB161" s="662"/>
      <c r="AC161" s="662"/>
      <c r="AD161" s="662"/>
      <c r="AE161" s="662"/>
      <c r="AF161" s="662"/>
      <c r="AG161" s="662"/>
      <c r="AH161" s="662"/>
      <c r="AI161" s="662"/>
      <c r="AJ161" s="662"/>
      <c r="AK161" s="662"/>
      <c r="AL161" s="662"/>
      <c r="AM161" s="662"/>
      <c r="AN161" s="662"/>
      <c r="AO161" s="662"/>
      <c r="AP161" s="662"/>
      <c r="AQ161" s="662"/>
      <c r="AR161" s="662"/>
      <c r="AS161" s="662"/>
    </row>
    <row r="162" spans="1:45" s="663" customFormat="1" x14ac:dyDescent="0.25">
      <c r="A162" s="1025" t="s">
        <v>359</v>
      </c>
      <c r="B162" s="725"/>
      <c r="C162" s="725"/>
      <c r="D162" s="725"/>
      <c r="E162" s="725"/>
      <c r="F162" s="661"/>
      <c r="G162" s="661"/>
      <c r="H162" s="661"/>
      <c r="I162" s="661"/>
      <c r="J162" s="661"/>
      <c r="K162" s="661"/>
      <c r="L162" s="661"/>
      <c r="M162" s="661"/>
      <c r="N162" s="661"/>
      <c r="O162" s="661"/>
      <c r="P162" s="661"/>
      <c r="Q162" s="661"/>
      <c r="R162" s="661"/>
      <c r="S162" s="661"/>
      <c r="T162" s="661"/>
      <c r="U162" s="661"/>
      <c r="V162" s="661"/>
      <c r="W162" s="661"/>
      <c r="X162" s="661"/>
      <c r="Y162" s="662"/>
      <c r="Z162" s="662"/>
      <c r="AA162" s="662"/>
      <c r="AB162" s="662"/>
      <c r="AC162" s="662"/>
      <c r="AD162" s="662"/>
      <c r="AE162" s="662"/>
      <c r="AF162" s="662"/>
      <c r="AG162" s="662"/>
      <c r="AH162" s="662"/>
      <c r="AI162" s="662"/>
      <c r="AJ162" s="662"/>
      <c r="AK162" s="662"/>
      <c r="AL162" s="662"/>
      <c r="AM162" s="662"/>
      <c r="AN162" s="662"/>
      <c r="AO162" s="662"/>
      <c r="AP162" s="662"/>
      <c r="AQ162" s="662"/>
      <c r="AR162" s="662"/>
      <c r="AS162" s="662"/>
    </row>
    <row r="163" spans="1:45" s="663" customFormat="1" x14ac:dyDescent="0.25">
      <c r="A163" s="1025" t="s">
        <v>360</v>
      </c>
      <c r="B163" s="725"/>
      <c r="C163" s="725"/>
      <c r="D163" s="725"/>
      <c r="E163" s="725"/>
      <c r="F163" s="661"/>
      <c r="G163" s="661"/>
      <c r="H163" s="661"/>
      <c r="I163" s="661"/>
      <c r="J163" s="661"/>
      <c r="K163" s="661"/>
      <c r="L163" s="661"/>
      <c r="M163" s="661"/>
      <c r="N163" s="661"/>
      <c r="O163" s="661"/>
      <c r="P163" s="661"/>
      <c r="Q163" s="661"/>
      <c r="R163" s="661"/>
      <c r="S163" s="661"/>
      <c r="T163" s="661"/>
      <c r="U163" s="661"/>
      <c r="V163" s="661"/>
      <c r="W163" s="661"/>
      <c r="X163" s="661"/>
      <c r="Y163" s="662"/>
      <c r="Z163" s="662"/>
      <c r="AA163" s="662"/>
      <c r="AB163" s="662"/>
      <c r="AC163" s="662"/>
      <c r="AD163" s="662"/>
      <c r="AE163" s="662"/>
      <c r="AF163" s="662"/>
      <c r="AG163" s="662"/>
      <c r="AH163" s="662"/>
      <c r="AI163" s="662"/>
      <c r="AJ163" s="662"/>
      <c r="AK163" s="662"/>
      <c r="AL163" s="662"/>
      <c r="AM163" s="662"/>
      <c r="AN163" s="662"/>
      <c r="AO163" s="662"/>
      <c r="AP163" s="662"/>
      <c r="AQ163" s="662"/>
      <c r="AR163" s="662"/>
      <c r="AS163" s="662"/>
    </row>
    <row r="164" spans="1:45" s="663" customFormat="1" x14ac:dyDescent="0.25">
      <c r="A164" s="1025" t="s">
        <v>361</v>
      </c>
      <c r="B164" s="725"/>
      <c r="C164" s="725"/>
      <c r="D164" s="725"/>
      <c r="E164" s="725"/>
      <c r="F164" s="661"/>
      <c r="G164" s="661"/>
      <c r="H164" s="661"/>
      <c r="I164" s="661"/>
      <c r="J164" s="661"/>
      <c r="K164" s="661"/>
      <c r="L164" s="661"/>
      <c r="M164" s="661"/>
      <c r="N164" s="661"/>
      <c r="O164" s="661"/>
      <c r="P164" s="661"/>
      <c r="Q164" s="661"/>
      <c r="R164" s="661"/>
      <c r="S164" s="661"/>
      <c r="T164" s="661"/>
      <c r="U164" s="661"/>
      <c r="V164" s="661"/>
      <c r="W164" s="661"/>
      <c r="X164" s="661"/>
      <c r="Y164" s="662"/>
      <c r="Z164" s="662"/>
      <c r="AA164" s="662"/>
      <c r="AB164" s="662"/>
      <c r="AC164" s="662"/>
      <c r="AD164" s="662"/>
      <c r="AE164" s="662"/>
      <c r="AF164" s="662"/>
      <c r="AG164" s="662"/>
      <c r="AH164" s="662"/>
      <c r="AI164" s="662"/>
      <c r="AJ164" s="662"/>
      <c r="AK164" s="662"/>
      <c r="AL164" s="662"/>
      <c r="AM164" s="662"/>
      <c r="AN164" s="662"/>
      <c r="AO164" s="662"/>
      <c r="AP164" s="662"/>
      <c r="AQ164" s="662"/>
      <c r="AR164" s="662"/>
      <c r="AS164" s="662"/>
    </row>
    <row r="165" spans="1:45" s="663" customFormat="1" x14ac:dyDescent="0.25">
      <c r="A165" s="1025" t="s">
        <v>362</v>
      </c>
      <c r="B165" s="725"/>
      <c r="C165" s="725"/>
      <c r="D165" s="725"/>
      <c r="E165" s="725"/>
      <c r="F165" s="661"/>
      <c r="G165" s="661"/>
      <c r="H165" s="661"/>
      <c r="I165" s="661"/>
      <c r="J165" s="661"/>
      <c r="K165" s="661"/>
      <c r="L165" s="661"/>
      <c r="M165" s="661"/>
      <c r="N165" s="661"/>
      <c r="O165" s="661"/>
      <c r="P165" s="661"/>
      <c r="Q165" s="661"/>
      <c r="R165" s="661"/>
      <c r="S165" s="661"/>
      <c r="T165" s="661"/>
      <c r="U165" s="661"/>
      <c r="V165" s="661"/>
      <c r="W165" s="661"/>
      <c r="X165" s="661"/>
      <c r="Y165" s="662"/>
      <c r="Z165" s="662"/>
      <c r="AA165" s="662"/>
      <c r="AB165" s="662"/>
      <c r="AC165" s="662"/>
      <c r="AD165" s="662"/>
      <c r="AE165" s="662"/>
      <c r="AF165" s="662"/>
      <c r="AG165" s="662"/>
      <c r="AH165" s="662"/>
      <c r="AI165" s="662"/>
      <c r="AJ165" s="662"/>
      <c r="AK165" s="662"/>
      <c r="AL165" s="662"/>
      <c r="AM165" s="662"/>
      <c r="AN165" s="662"/>
      <c r="AO165" s="662"/>
      <c r="AP165" s="662"/>
      <c r="AQ165" s="662"/>
      <c r="AR165" s="662"/>
      <c r="AS165" s="662"/>
    </row>
    <row r="166" spans="1:45" s="663" customFormat="1" x14ac:dyDescent="0.25">
      <c r="A166" s="1025" t="s">
        <v>363</v>
      </c>
      <c r="B166" s="725"/>
      <c r="C166" s="725"/>
      <c r="D166" s="725"/>
      <c r="E166" s="725"/>
      <c r="F166" s="661"/>
      <c r="G166" s="661"/>
      <c r="H166" s="661"/>
      <c r="I166" s="661"/>
      <c r="J166" s="661"/>
      <c r="K166" s="661"/>
      <c r="L166" s="661"/>
      <c r="M166" s="661"/>
      <c r="N166" s="661"/>
      <c r="O166" s="661"/>
      <c r="P166" s="661"/>
      <c r="Q166" s="661"/>
      <c r="R166" s="661"/>
      <c r="S166" s="661"/>
      <c r="T166" s="661"/>
      <c r="U166" s="661"/>
      <c r="V166" s="661"/>
      <c r="W166" s="661"/>
      <c r="X166" s="661"/>
      <c r="Y166" s="662"/>
      <c r="Z166" s="662"/>
      <c r="AA166" s="662"/>
      <c r="AB166" s="662"/>
      <c r="AC166" s="662"/>
      <c r="AD166" s="662"/>
      <c r="AE166" s="662"/>
      <c r="AF166" s="662"/>
      <c r="AG166" s="662"/>
      <c r="AH166" s="662"/>
      <c r="AI166" s="662"/>
      <c r="AJ166" s="662"/>
      <c r="AK166" s="662"/>
      <c r="AL166" s="662"/>
      <c r="AM166" s="662"/>
      <c r="AN166" s="662"/>
      <c r="AO166" s="662"/>
      <c r="AP166" s="662"/>
      <c r="AQ166" s="662"/>
      <c r="AR166" s="662"/>
      <c r="AS166" s="662"/>
    </row>
    <row r="167" spans="1:45" s="663" customFormat="1" x14ac:dyDescent="0.25">
      <c r="A167" s="1025" t="s">
        <v>366</v>
      </c>
      <c r="B167" s="725"/>
      <c r="C167" s="725"/>
      <c r="D167" s="725"/>
      <c r="E167" s="725"/>
      <c r="F167" s="661"/>
      <c r="G167" s="661"/>
      <c r="H167" s="661"/>
      <c r="I167" s="661"/>
      <c r="J167" s="661"/>
      <c r="K167" s="661"/>
      <c r="L167" s="661"/>
      <c r="M167" s="661"/>
      <c r="N167" s="661"/>
      <c r="O167" s="661"/>
      <c r="P167" s="661"/>
      <c r="Q167" s="661"/>
      <c r="R167" s="661"/>
      <c r="S167" s="661"/>
      <c r="T167" s="661"/>
      <c r="U167" s="661"/>
      <c r="V167" s="661"/>
      <c r="W167" s="661"/>
      <c r="X167" s="661"/>
      <c r="Y167" s="662"/>
      <c r="Z167" s="662"/>
      <c r="AA167" s="662"/>
      <c r="AB167" s="662"/>
      <c r="AC167" s="662"/>
      <c r="AD167" s="662"/>
      <c r="AE167" s="662"/>
      <c r="AF167" s="662"/>
      <c r="AG167" s="662"/>
      <c r="AH167" s="662"/>
      <c r="AI167" s="662"/>
      <c r="AJ167" s="662"/>
      <c r="AK167" s="662"/>
      <c r="AL167" s="662"/>
      <c r="AM167" s="662"/>
      <c r="AN167" s="662"/>
      <c r="AO167" s="662"/>
      <c r="AP167" s="662"/>
      <c r="AQ167" s="662"/>
      <c r="AR167" s="662"/>
      <c r="AS167" s="662"/>
    </row>
    <row r="168" spans="1:45" s="663" customFormat="1" x14ac:dyDescent="0.25">
      <c r="A168" s="1025" t="s">
        <v>368</v>
      </c>
      <c r="B168" s="725"/>
      <c r="C168" s="725"/>
      <c r="D168" s="725"/>
      <c r="E168" s="725"/>
      <c r="F168" s="661"/>
      <c r="G168" s="661"/>
      <c r="H168" s="661"/>
      <c r="I168" s="661"/>
      <c r="J168" s="661"/>
      <c r="K168" s="661"/>
      <c r="L168" s="661"/>
      <c r="M168" s="661"/>
      <c r="N168" s="661"/>
      <c r="O168" s="661"/>
      <c r="P168" s="661"/>
      <c r="Q168" s="661"/>
      <c r="R168" s="661"/>
      <c r="S168" s="661"/>
      <c r="T168" s="661"/>
      <c r="U168" s="661"/>
      <c r="V168" s="661"/>
      <c r="W168" s="661"/>
      <c r="X168" s="661"/>
      <c r="Y168" s="662"/>
      <c r="Z168" s="662"/>
      <c r="AA168" s="662"/>
      <c r="AB168" s="662"/>
      <c r="AC168" s="662"/>
      <c r="AD168" s="662"/>
      <c r="AE168" s="662"/>
      <c r="AF168" s="662"/>
      <c r="AG168" s="662"/>
      <c r="AH168" s="662"/>
      <c r="AI168" s="662"/>
      <c r="AJ168" s="662"/>
      <c r="AK168" s="662"/>
      <c r="AL168" s="662"/>
      <c r="AM168" s="662"/>
      <c r="AN168" s="662"/>
      <c r="AO168" s="662"/>
      <c r="AP168" s="662"/>
      <c r="AQ168" s="662"/>
      <c r="AR168" s="662"/>
      <c r="AS168" s="662"/>
    </row>
    <row r="169" spans="1:45" s="663" customFormat="1" x14ac:dyDescent="0.25">
      <c r="A169" s="1025" t="s">
        <v>370</v>
      </c>
      <c r="B169" s="725"/>
      <c r="C169" s="725"/>
      <c r="D169" s="725"/>
      <c r="E169" s="725"/>
      <c r="F169" s="661"/>
      <c r="G169" s="661"/>
      <c r="H169" s="661"/>
      <c r="I169" s="661"/>
      <c r="J169" s="661"/>
      <c r="K169" s="661"/>
      <c r="L169" s="661"/>
      <c r="M169" s="661"/>
      <c r="N169" s="661"/>
      <c r="O169" s="661"/>
      <c r="P169" s="661"/>
      <c r="Q169" s="661"/>
      <c r="R169" s="661"/>
      <c r="S169" s="661"/>
      <c r="T169" s="661"/>
      <c r="U169" s="661"/>
      <c r="V169" s="661"/>
      <c r="W169" s="661"/>
      <c r="X169" s="661"/>
      <c r="Y169" s="662"/>
      <c r="Z169" s="662"/>
      <c r="AA169" s="662"/>
      <c r="AB169" s="662"/>
      <c r="AC169" s="662"/>
      <c r="AD169" s="662"/>
      <c r="AE169" s="662"/>
      <c r="AF169" s="662"/>
      <c r="AG169" s="662"/>
      <c r="AH169" s="662"/>
      <c r="AI169" s="662"/>
      <c r="AJ169" s="662"/>
      <c r="AK169" s="662"/>
      <c r="AL169" s="662"/>
      <c r="AM169" s="662"/>
      <c r="AN169" s="662"/>
      <c r="AO169" s="662"/>
      <c r="AP169" s="662"/>
      <c r="AQ169" s="662"/>
      <c r="AR169" s="662"/>
      <c r="AS169" s="662"/>
    </row>
    <row r="170" spans="1:45" s="663" customFormat="1" x14ac:dyDescent="0.25">
      <c r="A170" s="1025" t="s">
        <v>371</v>
      </c>
      <c r="B170" s="725"/>
      <c r="C170" s="725"/>
      <c r="D170" s="725"/>
      <c r="E170" s="725"/>
      <c r="F170" s="661"/>
      <c r="G170" s="661"/>
      <c r="H170" s="661"/>
      <c r="I170" s="661"/>
      <c r="J170" s="661"/>
      <c r="K170" s="661"/>
      <c r="L170" s="661"/>
      <c r="M170" s="661"/>
      <c r="N170" s="661"/>
      <c r="O170" s="661"/>
      <c r="P170" s="661"/>
      <c r="Q170" s="661"/>
      <c r="R170" s="661"/>
      <c r="S170" s="661"/>
      <c r="T170" s="661"/>
      <c r="U170" s="661"/>
      <c r="V170" s="661"/>
      <c r="W170" s="661"/>
      <c r="X170" s="661"/>
      <c r="Y170" s="662"/>
      <c r="Z170" s="662"/>
      <c r="AA170" s="662"/>
      <c r="AB170" s="662"/>
      <c r="AC170" s="662"/>
      <c r="AD170" s="662"/>
      <c r="AE170" s="662"/>
      <c r="AF170" s="662"/>
      <c r="AG170" s="662"/>
      <c r="AH170" s="662"/>
      <c r="AI170" s="662"/>
      <c r="AJ170" s="662"/>
      <c r="AK170" s="662"/>
      <c r="AL170" s="662"/>
      <c r="AM170" s="662"/>
      <c r="AN170" s="662"/>
      <c r="AO170" s="662"/>
      <c r="AP170" s="662"/>
      <c r="AQ170" s="662"/>
      <c r="AR170" s="662"/>
      <c r="AS170" s="662"/>
    </row>
    <row r="171" spans="1:45" x14ac:dyDescent="0.25">
      <c r="A171" s="1025" t="s">
        <v>374</v>
      </c>
    </row>
    <row r="172" spans="1:45" x14ac:dyDescent="0.25">
      <c r="A172" s="1025" t="s">
        <v>376</v>
      </c>
    </row>
    <row r="173" spans="1:45" x14ac:dyDescent="0.25">
      <c r="A173" s="1025" t="s">
        <v>377</v>
      </c>
    </row>
    <row r="174" spans="1:45" x14ac:dyDescent="0.25">
      <c r="A174" s="1025" t="s">
        <v>380</v>
      </c>
    </row>
    <row r="175" spans="1:45" x14ac:dyDescent="0.25">
      <c r="A175" s="1025" t="s">
        <v>381</v>
      </c>
    </row>
    <row r="176" spans="1:45" x14ac:dyDescent="0.25">
      <c r="A176" s="1024" t="s">
        <v>382</v>
      </c>
    </row>
    <row r="177" spans="1:1" x14ac:dyDescent="0.25">
      <c r="A177" s="1024" t="s">
        <v>383</v>
      </c>
    </row>
    <row r="178" spans="1:1" x14ac:dyDescent="0.25">
      <c r="A178" s="1024" t="s">
        <v>384</v>
      </c>
    </row>
    <row r="179" spans="1:1" x14ac:dyDescent="0.25">
      <c r="A179" s="1028" t="s">
        <v>385</v>
      </c>
    </row>
    <row r="180" spans="1:1" x14ac:dyDescent="0.25">
      <c r="A180" s="1028" t="s">
        <v>509</v>
      </c>
    </row>
    <row r="181" spans="1:1" x14ac:dyDescent="0.25">
      <c r="A181" s="1024" t="s">
        <v>510</v>
      </c>
    </row>
    <row r="182" spans="1:1" x14ac:dyDescent="0.25">
      <c r="A182" s="1024" t="s">
        <v>516</v>
      </c>
    </row>
    <row r="183" spans="1:1" x14ac:dyDescent="0.25">
      <c r="A183" s="1024" t="s">
        <v>519</v>
      </c>
    </row>
    <row r="184" spans="1:1" x14ac:dyDescent="0.25">
      <c r="A184" s="1024" t="s">
        <v>518</v>
      </c>
    </row>
    <row r="185" spans="1:1" x14ac:dyDescent="0.25">
      <c r="A185" s="1024" t="s">
        <v>528</v>
      </c>
    </row>
  </sheetData>
  <sheetProtection password="CC7C" sheet="1" objects="1" scenarios="1"/>
  <phoneticPr fontId="4" type="noConversion"/>
  <pageMargins left="0.75" right="0.75" top="1" bottom="1" header="0" footer="0"/>
  <pageSetup paperSize="9" orientation="portrait" r:id="rId1"/>
  <headerFooter alignWithMargins="0"/>
  <ignoredErrors>
    <ignoredError sqref="D13"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15"/>
  </sheetPr>
  <dimension ref="A1:E24"/>
  <sheetViews>
    <sheetView workbookViewId="0">
      <selection activeCell="E4" sqref="E4"/>
    </sheetView>
  </sheetViews>
  <sheetFormatPr defaultRowHeight="13.2" x14ac:dyDescent="0.25"/>
  <cols>
    <col min="1" max="1" width="48.44140625" customWidth="1"/>
    <col min="2" max="2" width="9.77734375" style="1" customWidth="1"/>
    <col min="3" max="5" width="11.77734375" style="1" customWidth="1"/>
  </cols>
  <sheetData>
    <row r="1" spans="1:5" ht="17.399999999999999" x14ac:dyDescent="0.3">
      <c r="A1" s="358" t="s">
        <v>367</v>
      </c>
    </row>
    <row r="2" spans="1:5" ht="18" thickBot="1" x14ac:dyDescent="0.35">
      <c r="A2" s="358"/>
      <c r="C2" s="1" t="s">
        <v>137</v>
      </c>
      <c r="D2" s="1" t="s">
        <v>136</v>
      </c>
      <c r="E2" s="1" t="s">
        <v>135</v>
      </c>
    </row>
    <row r="3" spans="1:5" s="167" customFormat="1" ht="15.45" customHeight="1" x14ac:dyDescent="0.25">
      <c r="A3" s="652" t="s">
        <v>364</v>
      </c>
      <c r="B3" s="329" t="s">
        <v>146</v>
      </c>
      <c r="C3" s="653">
        <f>'SHIP DATA'!C2</f>
        <v>2500</v>
      </c>
      <c r="D3" s="653">
        <f>'SHIP DATA'!D2</f>
        <v>2500</v>
      </c>
      <c r="E3" s="653">
        <f>'SHIP DATA'!E2</f>
        <v>2500</v>
      </c>
    </row>
    <row r="4" spans="1:5" s="167" customFormat="1" ht="15.45" customHeight="1" x14ac:dyDescent="0.25">
      <c r="A4" s="332" t="s">
        <v>303</v>
      </c>
      <c r="B4" s="350" t="s">
        <v>158</v>
      </c>
      <c r="C4" s="351">
        <f>'SHIP DATA'!C107</f>
        <v>100</v>
      </c>
      <c r="D4" s="351">
        <f>'SHIP DATA'!D107</f>
        <v>100</v>
      </c>
      <c r="E4" s="351">
        <f>'SHIP DATA'!E107</f>
        <v>100</v>
      </c>
    </row>
    <row r="5" spans="1:5" s="167" customFormat="1" ht="15.45" customHeight="1" x14ac:dyDescent="0.25">
      <c r="A5" s="349" t="s">
        <v>312</v>
      </c>
      <c r="B5" s="350" t="s">
        <v>146</v>
      </c>
      <c r="C5" s="351">
        <f>'SHIP DATA'!C108</f>
        <v>2500</v>
      </c>
      <c r="D5" s="351">
        <f>'SHIP DATA'!D108</f>
        <v>2500</v>
      </c>
      <c r="E5" s="351">
        <f>'SHIP DATA'!E108</f>
        <v>2500</v>
      </c>
    </row>
    <row r="6" spans="1:5" s="167" customFormat="1" ht="15.45" customHeight="1" x14ac:dyDescent="0.25">
      <c r="A6" s="349" t="s">
        <v>302</v>
      </c>
      <c r="B6" s="350" t="s">
        <v>149</v>
      </c>
      <c r="C6" s="351">
        <f>'SHIP DATA'!C110</f>
        <v>32831.906203430844</v>
      </c>
      <c r="D6" s="351">
        <f>'SHIP DATA'!D110</f>
        <v>32831.906203430844</v>
      </c>
      <c r="E6" s="351">
        <f>'SHIP DATA'!E110</f>
        <v>32831.906203430844</v>
      </c>
    </row>
    <row r="7" spans="1:5" s="167" customFormat="1" ht="15.45" customHeight="1" x14ac:dyDescent="0.25">
      <c r="A7" s="332" t="s">
        <v>313</v>
      </c>
      <c r="B7" s="333" t="s">
        <v>319</v>
      </c>
      <c r="C7" s="334">
        <f>C6/C5</f>
        <v>13.132762481372337</v>
      </c>
      <c r="D7" s="334">
        <f>D6/D5</f>
        <v>13.132762481372337</v>
      </c>
      <c r="E7" s="334">
        <f>E6/E5</f>
        <v>13.132762481372337</v>
      </c>
    </row>
    <row r="8" spans="1:5" s="167" customFormat="1" ht="15.45" customHeight="1" thickBot="1" x14ac:dyDescent="0.3">
      <c r="A8" s="336" t="s">
        <v>278</v>
      </c>
      <c r="B8" s="337" t="s">
        <v>148</v>
      </c>
      <c r="C8" s="651">
        <f>'SHIP DATA'!C114</f>
        <v>11.315505492390072</v>
      </c>
      <c r="D8" s="651">
        <f>'SHIP DATA'!D114</f>
        <v>11.315505492390072</v>
      </c>
      <c r="E8" s="651">
        <f>'SHIP DATA'!E114</f>
        <v>11.315505492390072</v>
      </c>
    </row>
    <row r="9" spans="1:5" ht="15.45" customHeight="1" thickBot="1" x14ac:dyDescent="0.3">
      <c r="A9" s="167"/>
      <c r="B9" s="166"/>
      <c r="C9" s="166"/>
      <c r="D9" s="166"/>
      <c r="E9" s="166"/>
    </row>
    <row r="10" spans="1:5" ht="15.45" customHeight="1" x14ac:dyDescent="0.25">
      <c r="A10" s="328" t="s">
        <v>365</v>
      </c>
      <c r="B10" s="329" t="s">
        <v>151</v>
      </c>
      <c r="C10" s="498">
        <f>'SHIP DATA'!$C$63</f>
        <v>1053.4827551623766</v>
      </c>
      <c r="D10" s="498">
        <f>'SHIP DATA'!$D$63</f>
        <v>1053.4827551623766</v>
      </c>
      <c r="E10" s="498">
        <f>'SHIP DATA'!$E$63</f>
        <v>1053.4827551623766</v>
      </c>
    </row>
    <row r="11" spans="1:5" ht="15.45" customHeight="1" x14ac:dyDescent="0.25">
      <c r="A11" s="332" t="s">
        <v>281</v>
      </c>
      <c r="B11" s="333" t="s">
        <v>300</v>
      </c>
      <c r="C11" s="340">
        <f>'SHIP DATA'!C130*'Emission factors'!C33</f>
        <v>8.8033127604113339</v>
      </c>
      <c r="D11" s="340">
        <f>'SHIP DATA'!D130*'Emission factors'!E33</f>
        <v>8.8033127604113339</v>
      </c>
      <c r="E11" s="340">
        <f>'SHIP DATA'!E129*'Emission factors'!G33</f>
        <v>6.3305339460537207</v>
      </c>
    </row>
    <row r="12" spans="1:5" ht="15.45" customHeight="1" x14ac:dyDescent="0.25">
      <c r="A12" s="332" t="s">
        <v>284</v>
      </c>
      <c r="B12" s="333" t="s">
        <v>276</v>
      </c>
      <c r="C12" s="352">
        <f>'SHIP DATA'!C130</f>
        <v>0.20616657518527715</v>
      </c>
      <c r="D12" s="352">
        <f>'SHIP DATA'!D130</f>
        <v>0.20616657518527715</v>
      </c>
      <c r="E12" s="352">
        <f>'SHIP DATA'!E130</f>
        <v>0.20616657518527715</v>
      </c>
    </row>
    <row r="13" spans="1:5" ht="15.45" customHeight="1" x14ac:dyDescent="0.25">
      <c r="A13" s="332" t="s">
        <v>42</v>
      </c>
      <c r="B13" s="333" t="s">
        <v>276</v>
      </c>
      <c r="C13" s="352">
        <f>'SHIP DATA'!C130*'Emission factors'!D21/1000</f>
        <v>0.66097004004399851</v>
      </c>
      <c r="D13" s="352">
        <f>'SHIP DATA'!D130*'Emission factors'!E21/1000</f>
        <v>0.66097004004399851</v>
      </c>
      <c r="E13" s="352">
        <f>'SHIP DATA'!E130*'Emission factors'!G21/1000</f>
        <v>0.66097004004399851</v>
      </c>
    </row>
    <row r="14" spans="1:5" ht="15.45" customHeight="1" x14ac:dyDescent="0.25">
      <c r="A14" s="332" t="s">
        <v>40</v>
      </c>
      <c r="B14" s="333" t="s">
        <v>285</v>
      </c>
      <c r="C14" s="340">
        <f>'SHIP DATA'!C130*'Emission factors'!C22</f>
        <v>2.5283586123897033</v>
      </c>
      <c r="D14" s="340">
        <f>'SHIP DATA'!D130*'Emission factors'!E22</f>
        <v>2.5283586123897033</v>
      </c>
      <c r="E14" s="340">
        <f>'SHIP DATA'!E130*'Emission factors'!G22</f>
        <v>2.5283586123897033</v>
      </c>
    </row>
    <row r="15" spans="1:5" ht="15.45" customHeight="1" x14ac:dyDescent="0.25">
      <c r="A15" s="332" t="s">
        <v>288</v>
      </c>
      <c r="B15" s="333" t="s">
        <v>285</v>
      </c>
      <c r="C15" s="340">
        <f>'SHIP DATA'!C130*'Emission factors'!C26</f>
        <v>2.1647490394454101</v>
      </c>
      <c r="D15" s="340">
        <f>'SHIP DATA'!D130*'Emission factors'!E26</f>
        <v>2.1647490394454101</v>
      </c>
      <c r="E15" s="340">
        <f>'SHIP DATA'!E130*'Emission factors'!G26</f>
        <v>2.1647490394454101</v>
      </c>
    </row>
    <row r="16" spans="1:5" ht="15.45" customHeight="1" x14ac:dyDescent="0.25">
      <c r="A16" s="332" t="s">
        <v>292</v>
      </c>
      <c r="B16" s="333" t="s">
        <v>285</v>
      </c>
      <c r="C16" s="352">
        <f>'SHIP DATA'!C130*'Emission factors'!C23</f>
        <v>0.52674137758118833</v>
      </c>
      <c r="D16" s="352">
        <f>'SHIP DATA'!D130*'Emission factors'!E23</f>
        <v>0.52674137758118833</v>
      </c>
      <c r="E16" s="352">
        <f>'SHIP DATA'!E130*'Emission factors'!G23</f>
        <v>0.52674137758118833</v>
      </c>
    </row>
    <row r="17" spans="1:5" ht="15.45" customHeight="1" x14ac:dyDescent="0.25">
      <c r="A17" s="332" t="s">
        <v>315</v>
      </c>
      <c r="B17" s="333" t="s">
        <v>285</v>
      </c>
      <c r="C17" s="352">
        <f>'SHIP DATA'!C130*'Emission factors'!C24</f>
        <v>0.52674137758118833</v>
      </c>
      <c r="D17" s="352">
        <f>'SHIP DATA'!D130*'Emission factors'!E24</f>
        <v>0.52674137758118833</v>
      </c>
      <c r="E17" s="352">
        <f>'SHIP DATA'!E130*'Emission factors'!G24</f>
        <v>0.52674137758118833</v>
      </c>
    </row>
    <row r="18" spans="1:5" ht="15" customHeight="1" thickBot="1" x14ac:dyDescent="0.3">
      <c r="A18" s="336" t="s">
        <v>296</v>
      </c>
      <c r="B18" s="337" t="s">
        <v>285</v>
      </c>
      <c r="C18" s="342">
        <f>'SHIP DATA'!C130*'Emission factors'!$C25</f>
        <v>0.34369874887172536</v>
      </c>
      <c r="D18" s="342">
        <f>'SHIP DATA'!D130*'Emission factors'!$E25</f>
        <v>0.34369874887172536</v>
      </c>
      <c r="E18" s="342">
        <f>'SHIP DATA'!E130*'Emission factors'!$G25</f>
        <v>0.34369874887172536</v>
      </c>
    </row>
    <row r="19" spans="1:5" ht="15.45" customHeight="1" x14ac:dyDescent="0.25"/>
    <row r="20" spans="1:5" ht="15.45" customHeight="1" x14ac:dyDescent="0.25"/>
    <row r="21" spans="1:5" ht="15.45" customHeight="1" x14ac:dyDescent="0.25"/>
    <row r="22" spans="1:5" ht="15.45" customHeight="1" x14ac:dyDescent="0.25"/>
    <row r="23" spans="1:5" ht="15.45" customHeight="1" x14ac:dyDescent="0.25"/>
    <row r="24" spans="1:5" ht="15.45" customHeight="1" x14ac:dyDescent="0.25"/>
  </sheetData>
  <sheetProtection password="CC7C" sheet="1"/>
  <phoneticPr fontId="4" type="noConversion"/>
  <pageMargins left="0.75" right="0.75" top="1" bottom="1" header="0" footer="0"/>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17">
    <tabColor indexed="15"/>
  </sheetPr>
  <dimension ref="A1:F57"/>
  <sheetViews>
    <sheetView topLeftCell="A7" workbookViewId="0">
      <selection activeCell="E20" sqref="E20"/>
    </sheetView>
  </sheetViews>
  <sheetFormatPr defaultRowHeight="13.2" x14ac:dyDescent="0.25"/>
  <cols>
    <col min="1" max="1" width="43" customWidth="1"/>
    <col min="2" max="2" width="13" style="1" customWidth="1"/>
    <col min="3" max="5" width="10.5546875" style="1" customWidth="1"/>
  </cols>
  <sheetData>
    <row r="1" spans="1:5" s="754" customFormat="1" ht="22.5" customHeight="1" x14ac:dyDescent="0.25">
      <c r="A1" s="733" t="s">
        <v>47</v>
      </c>
      <c r="B1" s="753"/>
      <c r="C1" s="753"/>
      <c r="D1" s="753"/>
      <c r="E1" s="753"/>
    </row>
    <row r="2" spans="1:5" s="663" customFormat="1" ht="28.95" customHeight="1" thickBot="1" x14ac:dyDescent="0.3">
      <c r="A2" s="733"/>
      <c r="B2" s="673"/>
      <c r="C2" s="673" t="s">
        <v>137</v>
      </c>
      <c r="D2" s="668" t="s">
        <v>136</v>
      </c>
      <c r="E2" s="668" t="s">
        <v>135</v>
      </c>
    </row>
    <row r="3" spans="1:5" s="663" customFormat="1" ht="16.5" customHeight="1" x14ac:dyDescent="0.25">
      <c r="A3" s="734" t="s">
        <v>303</v>
      </c>
      <c r="B3" s="735" t="s">
        <v>158</v>
      </c>
      <c r="C3" s="720">
        <f>'SHIP DATA'!$C$107</f>
        <v>100</v>
      </c>
      <c r="D3" s="720">
        <f>'SHIP DATA'!$D$107</f>
        <v>100</v>
      </c>
      <c r="E3" s="720">
        <f>'SHIP DATA'!$E$107</f>
        <v>100</v>
      </c>
    </row>
    <row r="4" spans="1:5" s="663" customFormat="1" ht="16.5" customHeight="1" x14ac:dyDescent="0.25">
      <c r="A4" s="654" t="s">
        <v>312</v>
      </c>
      <c r="B4" s="655" t="s">
        <v>146</v>
      </c>
      <c r="C4" s="682">
        <f>'SHIP DATA'!C108</f>
        <v>2500</v>
      </c>
      <c r="D4" s="682">
        <f>'SHIP DATA'!D108</f>
        <v>2500</v>
      </c>
      <c r="E4" s="682">
        <f>'SHIP DATA'!E108</f>
        <v>2500</v>
      </c>
    </row>
    <row r="5" spans="1:5" s="663" customFormat="1" ht="16.5" customHeight="1" x14ac:dyDescent="0.25">
      <c r="A5" s="654" t="s">
        <v>372</v>
      </c>
      <c r="B5" s="655" t="s">
        <v>149</v>
      </c>
      <c r="C5" s="682">
        <f>'SHIP DATA'!C110</f>
        <v>32831.906203430844</v>
      </c>
      <c r="D5" s="682">
        <f>'SHIP DATA'!D110</f>
        <v>32831.906203430844</v>
      </c>
      <c r="E5" s="682">
        <f>'SHIP DATA'!E110</f>
        <v>32831.906203430844</v>
      </c>
    </row>
    <row r="6" spans="1:5" s="663" customFormat="1" ht="16.5" customHeight="1" x14ac:dyDescent="0.25">
      <c r="A6" s="736" t="s">
        <v>313</v>
      </c>
      <c r="B6" s="737" t="s">
        <v>319</v>
      </c>
      <c r="C6" s="738">
        <f>C5/C4</f>
        <v>13.132762481372337</v>
      </c>
      <c r="D6" s="738">
        <f>D5/D4</f>
        <v>13.132762481372337</v>
      </c>
      <c r="E6" s="738">
        <f>E5/E4</f>
        <v>13.132762481372337</v>
      </c>
    </row>
    <row r="7" spans="1:5" s="663" customFormat="1" ht="16.5" customHeight="1" x14ac:dyDescent="0.25">
      <c r="A7" s="736" t="s">
        <v>278</v>
      </c>
      <c r="B7" s="737" t="s">
        <v>148</v>
      </c>
      <c r="C7" s="739">
        <f>'SHIP DATA'!C114</f>
        <v>11.315505492390072</v>
      </c>
      <c r="D7" s="739">
        <f>'SHIP DATA'!D114</f>
        <v>11.315505492390072</v>
      </c>
      <c r="E7" s="739">
        <f>'SHIP DATA'!E114</f>
        <v>11.315505492390072</v>
      </c>
    </row>
    <row r="8" spans="1:5" s="663" customFormat="1" ht="16.5" customHeight="1" thickBot="1" x14ac:dyDescent="0.3">
      <c r="A8" s="740" t="s">
        <v>279</v>
      </c>
      <c r="B8" s="741" t="s">
        <v>155</v>
      </c>
      <c r="C8" s="742">
        <f>'SHIP DATA'!C118</f>
        <v>20.033953439908139</v>
      </c>
      <c r="D8" s="742">
        <f>'SHIP DATA'!D118</f>
        <v>20.033953439908139</v>
      </c>
      <c r="E8" s="742">
        <f>'SHIP DATA'!E118</f>
        <v>20.033953439908139</v>
      </c>
    </row>
    <row r="9" spans="1:5" s="663" customFormat="1" ht="16.5" customHeight="1" thickBot="1" x14ac:dyDescent="0.3">
      <c r="A9" s="743" t="s">
        <v>280</v>
      </c>
      <c r="B9" s="673"/>
      <c r="C9" s="673"/>
      <c r="D9" s="673"/>
      <c r="E9" s="673"/>
    </row>
    <row r="10" spans="1:5" s="663" customFormat="1" ht="16.5" customHeight="1" x14ac:dyDescent="0.25">
      <c r="A10" s="734" t="s">
        <v>281</v>
      </c>
      <c r="B10" s="744" t="s">
        <v>300</v>
      </c>
      <c r="C10" s="745">
        <f>'SHIP DATA'!C129*'Emission factors'!C33+'SHIP DATA'!C131*'Emission factors'!B33</f>
        <v>127.86205259569923</v>
      </c>
      <c r="D10" s="745">
        <f>'SHIP DATA'!D129*'Emission factors'!E33+'SHIP DATA'!D131*'Emission factors'!D33</f>
        <v>134.43280212459348</v>
      </c>
      <c r="E10" s="745">
        <f>'SHIP DATA'!E129*'Emission factors'!G33+'SHIP DATA'!E131*'Emission factors'!F33</f>
        <v>160.44903529051285</v>
      </c>
    </row>
    <row r="11" spans="1:5" s="663" customFormat="1" ht="16.5" customHeight="1" x14ac:dyDescent="0.25">
      <c r="A11" s="736" t="s">
        <v>140</v>
      </c>
      <c r="B11" s="737" t="s">
        <v>301</v>
      </c>
      <c r="C11" s="738">
        <f>C10/C8</f>
        <v>6.3822676327576362</v>
      </c>
      <c r="D11" s="738">
        <f>D10/D8</f>
        <v>6.7102483055990314</v>
      </c>
      <c r="E11" s="738">
        <f>E10/E8</f>
        <v>8.0088553550740684</v>
      </c>
    </row>
    <row r="12" spans="1:5" s="663" customFormat="1" ht="16.5" customHeight="1" thickBot="1" x14ac:dyDescent="0.3">
      <c r="A12" s="740" t="s">
        <v>138</v>
      </c>
      <c r="B12" s="741" t="s">
        <v>304</v>
      </c>
      <c r="C12" s="746">
        <f>C11*1000/C4</f>
        <v>2.5529070531030547</v>
      </c>
      <c r="D12" s="746">
        <f>D11*1000/D4</f>
        <v>2.6840993222396126</v>
      </c>
      <c r="E12" s="746">
        <f>E11*1000/E4</f>
        <v>3.2035421420296273</v>
      </c>
    </row>
    <row r="13" spans="1:5" s="663" customFormat="1" ht="16.5" customHeight="1" thickBot="1" x14ac:dyDescent="0.3">
      <c r="A13" s="743" t="s">
        <v>283</v>
      </c>
      <c r="B13" s="673"/>
      <c r="C13" s="673"/>
      <c r="D13" s="673"/>
      <c r="E13" s="673"/>
    </row>
    <row r="14" spans="1:5" s="663" customFormat="1" ht="16.5" customHeight="1" x14ac:dyDescent="0.25">
      <c r="A14" s="734" t="s">
        <v>284</v>
      </c>
      <c r="B14" s="744" t="s">
        <v>276</v>
      </c>
      <c r="C14" s="747">
        <f>'SHIP DATA'!C132</f>
        <v>2.994427461257593</v>
      </c>
      <c r="D14" s="747">
        <f>'SHIP DATA'!D132</f>
        <v>3.1483091832457486</v>
      </c>
      <c r="E14" s="747">
        <f>'SHIP DATA'!E132</f>
        <v>3.7575886484897625</v>
      </c>
    </row>
    <row r="15" spans="1:5" s="663" customFormat="1" ht="16.5" customHeight="1" x14ac:dyDescent="0.25">
      <c r="A15" s="736" t="s">
        <v>139</v>
      </c>
      <c r="B15" s="737" t="s">
        <v>286</v>
      </c>
      <c r="C15" s="748">
        <f>C14*1000/C8</f>
        <v>149.46762605989778</v>
      </c>
      <c r="D15" s="748">
        <f>D14*1000/D8</f>
        <v>157.14867226227238</v>
      </c>
      <c r="E15" s="748">
        <f>E14*1000/E8</f>
        <v>187.56101534131309</v>
      </c>
    </row>
    <row r="16" spans="1:5" s="663" customFormat="1" ht="16.5" customHeight="1" thickBot="1" x14ac:dyDescent="0.3">
      <c r="A16" s="740" t="s">
        <v>307</v>
      </c>
      <c r="B16" s="741" t="s">
        <v>305</v>
      </c>
      <c r="C16" s="742">
        <f>C15*1000/C4</f>
        <v>59.787050423959109</v>
      </c>
      <c r="D16" s="742">
        <f>D15*1000/D4</f>
        <v>62.859468904908958</v>
      </c>
      <c r="E16" s="742">
        <f>E15*1000/E4</f>
        <v>75.024406136525229</v>
      </c>
    </row>
    <row r="17" spans="1:5" s="663" customFormat="1" ht="16.5" customHeight="1" thickBot="1" x14ac:dyDescent="0.3">
      <c r="A17" s="743" t="s">
        <v>49</v>
      </c>
      <c r="B17" s="673"/>
      <c r="C17" s="673"/>
      <c r="D17" s="673"/>
      <c r="E17" s="673"/>
    </row>
    <row r="18" spans="1:5" s="663" customFormat="1" ht="16.5" customHeight="1" x14ac:dyDescent="0.25">
      <c r="A18" s="734" t="s">
        <v>42</v>
      </c>
      <c r="B18" s="744" t="s">
        <v>276</v>
      </c>
      <c r="C18" s="749">
        <f>('SHIP DATA'!C129*'Emission factors'!C21+'SHIP DATA'!C131*'Emission factors'!B21)/1000</f>
        <v>9.6001344407918427</v>
      </c>
      <c r="D18" s="749">
        <f>('SHIP DATA'!D129*'Emission factors'!E21+'SHIP DATA'!D131*'Emission factors'!D21)/1000</f>
        <v>10.09347924148587</v>
      </c>
      <c r="E18" s="749">
        <f>('SHIP DATA'!E129*'Emission factors'!G21+'SHIP DATA'!E131*'Emission factors'!F21)/1000</f>
        <v>12.046829207058179</v>
      </c>
    </row>
    <row r="19" spans="1:5" s="663" customFormat="1" ht="16.5" customHeight="1" x14ac:dyDescent="0.25">
      <c r="A19" s="736" t="s">
        <v>43</v>
      </c>
      <c r="B19" s="737" t="s">
        <v>286</v>
      </c>
      <c r="C19" s="748">
        <f>C18*1000/C8</f>
        <v>479.19320914803234</v>
      </c>
      <c r="D19" s="748">
        <f>D18*1000/D8</f>
        <v>503.81864327284524</v>
      </c>
      <c r="E19" s="748">
        <f>E18*1000/E8</f>
        <v>601.32061518424985</v>
      </c>
    </row>
    <row r="20" spans="1:5" s="663" customFormat="1" ht="16.5" customHeight="1" thickBot="1" x14ac:dyDescent="0.3">
      <c r="A20" s="740" t="s">
        <v>44</v>
      </c>
      <c r="B20" s="741" t="s">
        <v>305</v>
      </c>
      <c r="C20" s="750">
        <f>C19*1000/C4</f>
        <v>191.67728365921295</v>
      </c>
      <c r="D20" s="750">
        <f>D19*1000/D4</f>
        <v>201.5274573091381</v>
      </c>
      <c r="E20" s="750">
        <f>E19*1000/E4</f>
        <v>240.52824607369993</v>
      </c>
    </row>
    <row r="21" spans="1:5" s="663" customFormat="1" ht="16.5" customHeight="1" thickBot="1" x14ac:dyDescent="0.3">
      <c r="A21" s="743" t="s">
        <v>37</v>
      </c>
      <c r="B21" s="673"/>
      <c r="C21" s="673"/>
      <c r="D21" s="673"/>
      <c r="E21" s="673"/>
    </row>
    <row r="22" spans="1:5" s="663" customFormat="1" ht="16.5" customHeight="1" x14ac:dyDescent="0.25">
      <c r="A22" s="734" t="s">
        <v>40</v>
      </c>
      <c r="B22" s="744" t="s">
        <v>285</v>
      </c>
      <c r="C22" s="745">
        <f>'SHIP DATA'!C129*'Emission factors'!C22+'SHIP DATA'!C131*'Emission factors'!B22</f>
        <v>59.316573424975083</v>
      </c>
      <c r="D22" s="745">
        <f>'SHIP DATA'!D129*'Emission factors'!E22+'SHIP DATA'!D131*'Emission factors'!D22</f>
        <v>62.425296998159808</v>
      </c>
      <c r="E22" s="745">
        <f>'SHIP DATA'!E129*'Emission factors'!G22+'SHIP DATA'!E131*'Emission factors'!F22</f>
        <v>74.73397306369543</v>
      </c>
    </row>
    <row r="23" spans="1:5" s="663" customFormat="1" ht="16.5" customHeight="1" x14ac:dyDescent="0.25">
      <c r="A23" s="736" t="s">
        <v>41</v>
      </c>
      <c r="B23" s="737" t="s">
        <v>286</v>
      </c>
      <c r="C23" s="738">
        <f>C22/C8</f>
        <v>2.9608022002694176</v>
      </c>
      <c r="D23" s="738">
        <f>D22/D8</f>
        <v>3.1159749465029227</v>
      </c>
      <c r="E23" s="738">
        <f>E22/E8</f>
        <v>3.7303657157764718</v>
      </c>
    </row>
    <row r="24" spans="1:5" s="663" customFormat="1" ht="16.5" customHeight="1" thickBot="1" x14ac:dyDescent="0.3">
      <c r="A24" s="740" t="s">
        <v>318</v>
      </c>
      <c r="B24" s="741" t="s">
        <v>305</v>
      </c>
      <c r="C24" s="746">
        <f>C23*1000/C4</f>
        <v>1.1843208801077669</v>
      </c>
      <c r="D24" s="746">
        <f>D23*1000/D4</f>
        <v>1.246389978601169</v>
      </c>
      <c r="E24" s="746">
        <f>E23*1000/E4</f>
        <v>1.4921462863105888</v>
      </c>
    </row>
    <row r="25" spans="1:5" s="663" customFormat="1" ht="16.5" customHeight="1" thickBot="1" x14ac:dyDescent="0.3">
      <c r="A25" s="743" t="s">
        <v>287</v>
      </c>
      <c r="B25" s="673"/>
      <c r="C25" s="673"/>
      <c r="D25" s="673"/>
      <c r="E25" s="673"/>
    </row>
    <row r="26" spans="1:5" s="663" customFormat="1" ht="16.5" customHeight="1" x14ac:dyDescent="0.25">
      <c r="A26" s="734" t="s">
        <v>288</v>
      </c>
      <c r="B26" s="744" t="s">
        <v>285</v>
      </c>
      <c r="C26" s="745">
        <f>'SHIP DATA'!C129*'Emission factors'!C26+'SHIP DATA'!C131*'Emission factors'!B26</f>
        <v>31.441488343204725</v>
      </c>
      <c r="D26" s="745">
        <f>'SHIP DATA'!D129*'Emission factors'!E26+'SHIP DATA'!D131*'Emission factors'!D26</f>
        <v>33.057246424080361</v>
      </c>
      <c r="E26" s="745">
        <f>'SHIP DATA'!E129*'Emission factors'!G26+'SHIP DATA'!E131*'Emission factors'!F26</f>
        <v>39.454680809142502</v>
      </c>
    </row>
    <row r="27" spans="1:5" s="663" customFormat="1" ht="16.5" customHeight="1" x14ac:dyDescent="0.25">
      <c r="A27" s="736" t="s">
        <v>289</v>
      </c>
      <c r="B27" s="737" t="s">
        <v>286</v>
      </c>
      <c r="C27" s="739">
        <f>C26/C8</f>
        <v>1.5694100736289269</v>
      </c>
      <c r="D27" s="739">
        <f>D26/D8</f>
        <v>1.6500610587538602</v>
      </c>
      <c r="E27" s="739">
        <f>E26/E8</f>
        <v>1.9693906610837872</v>
      </c>
    </row>
    <row r="28" spans="1:5" s="663" customFormat="1" ht="16.5" customHeight="1" thickBot="1" x14ac:dyDescent="0.3">
      <c r="A28" s="740" t="s">
        <v>308</v>
      </c>
      <c r="B28" s="741" t="s">
        <v>305</v>
      </c>
      <c r="C28" s="746">
        <f>C27*1000/C4</f>
        <v>0.62776402945157084</v>
      </c>
      <c r="D28" s="746">
        <f>D27*1000/D4</f>
        <v>0.66002442350154411</v>
      </c>
      <c r="E28" s="746">
        <f>E27*1000/E4</f>
        <v>0.78775626443351499</v>
      </c>
    </row>
    <row r="29" spans="1:5" s="663" customFormat="1" ht="16.5" customHeight="1" thickBot="1" x14ac:dyDescent="0.3">
      <c r="A29" s="743" t="s">
        <v>291</v>
      </c>
      <c r="B29" s="673"/>
      <c r="C29" s="673"/>
      <c r="D29" s="673"/>
      <c r="E29" s="673"/>
    </row>
    <row r="30" spans="1:5" s="663" customFormat="1" ht="16.5" customHeight="1" x14ac:dyDescent="0.25">
      <c r="A30" s="734" t="s">
        <v>292</v>
      </c>
      <c r="B30" s="744" t="s">
        <v>285</v>
      </c>
      <c r="C30" s="749">
        <f>'SHIP DATA'!C129*'Emission factors'!C23+'SHIP DATA'!C131*'Emission factors'!B23</f>
        <v>6.2977383145167307</v>
      </c>
      <c r="D30" s="749">
        <f>'SHIP DATA'!D129*'Emission factors'!E23+'SHIP DATA'!D131*'Emission factors'!D23</f>
        <v>6.6177536643660657</v>
      </c>
      <c r="E30" s="749">
        <f>'SHIP DATA'!E129*'Emission factors'!G23+'SHIP DATA'!E131*'Emission factors'!F23</f>
        <v>7.8848232593476748</v>
      </c>
    </row>
    <row r="31" spans="1:5" s="663" customFormat="1" ht="16.5" customHeight="1" x14ac:dyDescent="0.25">
      <c r="A31" s="736" t="s">
        <v>293</v>
      </c>
      <c r="B31" s="737" t="s">
        <v>286</v>
      </c>
      <c r="C31" s="739">
        <f>C30/C8</f>
        <v>0.31435324702170253</v>
      </c>
      <c r="D31" s="739">
        <f>D30/D8</f>
        <v>0.33032689649679098</v>
      </c>
      <c r="E31" s="739">
        <f>E30/E8</f>
        <v>0.39357300509847992</v>
      </c>
    </row>
    <row r="32" spans="1:5" s="663" customFormat="1" ht="16.5" customHeight="1" thickBot="1" x14ac:dyDescent="0.3">
      <c r="A32" s="740" t="s">
        <v>309</v>
      </c>
      <c r="B32" s="741" t="s">
        <v>305</v>
      </c>
      <c r="C32" s="746">
        <f>C31*1000/C4</f>
        <v>0.12574129880868101</v>
      </c>
      <c r="D32" s="746">
        <f>D31*1000/D4</f>
        <v>0.1321307585987164</v>
      </c>
      <c r="E32" s="746">
        <f>E31*1000/E4</f>
        <v>0.15742920203939198</v>
      </c>
    </row>
    <row r="33" spans="1:5" s="663" customFormat="1" ht="16.5" customHeight="1" thickBot="1" x14ac:dyDescent="0.3">
      <c r="A33" s="743" t="s">
        <v>314</v>
      </c>
      <c r="B33" s="673"/>
      <c r="C33" s="673"/>
      <c r="D33" s="673"/>
      <c r="E33" s="673"/>
    </row>
    <row r="34" spans="1:5" s="663" customFormat="1" ht="16.5" customHeight="1" x14ac:dyDescent="0.25">
      <c r="A34" s="734" t="s">
        <v>315</v>
      </c>
      <c r="B34" s="744" t="s">
        <v>285</v>
      </c>
      <c r="C34" s="749">
        <f>'SHIP DATA'!C129*'Emission factors'!C24+'SHIP DATA'!C131*'Emission factors'!B24</f>
        <v>8.834432748990114</v>
      </c>
      <c r="D34" s="749">
        <f>'SHIP DATA'!D129*'Emission factors'!E24+'SHIP DATA'!D131*'Emission factors'!D24</f>
        <v>9.2915977988895584</v>
      </c>
      <c r="E34" s="749">
        <f>'SHIP DATA'!E129*'Emission factors'!G24+'SHIP DATA'!E131*'Emission factors'!F24</f>
        <v>11.101697220291857</v>
      </c>
    </row>
    <row r="35" spans="1:5" s="663" customFormat="1" ht="16.5" customHeight="1" x14ac:dyDescent="0.25">
      <c r="A35" s="736" t="s">
        <v>316</v>
      </c>
      <c r="B35" s="737" t="s">
        <v>286</v>
      </c>
      <c r="C35" s="739">
        <f>C34/C8</f>
        <v>0.44097300991983451</v>
      </c>
      <c r="D35" s="739">
        <f>D34/D8</f>
        <v>0.46379252236757534</v>
      </c>
      <c r="E35" s="739">
        <f>E34/E8</f>
        <v>0.55414410608427378</v>
      </c>
    </row>
    <row r="36" spans="1:5" s="663" customFormat="1" ht="16.5" customHeight="1" thickBot="1" x14ac:dyDescent="0.3">
      <c r="A36" s="740" t="s">
        <v>310</v>
      </c>
      <c r="B36" s="741" t="s">
        <v>305</v>
      </c>
      <c r="C36" s="746">
        <f>C35*1000/C4</f>
        <v>0.17638920396793381</v>
      </c>
      <c r="D36" s="746">
        <f>D35*1000/D4</f>
        <v>0.18551700894703013</v>
      </c>
      <c r="E36" s="746">
        <f>E35*1000/E4</f>
        <v>0.2216576424337095</v>
      </c>
    </row>
    <row r="37" spans="1:5" s="663" customFormat="1" ht="16.5" customHeight="1" thickBot="1" x14ac:dyDescent="0.3">
      <c r="A37" s="743" t="s">
        <v>295</v>
      </c>
      <c r="B37" s="673"/>
      <c r="C37" s="673"/>
      <c r="D37" s="673"/>
      <c r="E37" s="673"/>
    </row>
    <row r="38" spans="1:5" s="663" customFormat="1" ht="16.5" customHeight="1" x14ac:dyDescent="0.25">
      <c r="A38" s="734" t="s">
        <v>296</v>
      </c>
      <c r="B38" s="744" t="s">
        <v>285</v>
      </c>
      <c r="C38" s="749">
        <f>'SHIP DATA'!C129*'Emission factors'!$C25+'SHIP DATA'!C131*'Emission factors'!B25</f>
        <v>5.7644673687160486</v>
      </c>
      <c r="D38" s="749">
        <f>'SHIP DATA'!D129*'Emission factors'!$E25+'SHIP DATA'!D131*'Emission factors'!D25</f>
        <v>6.0627675637754352</v>
      </c>
      <c r="E38" s="749">
        <f>'SHIP DATA'!E129*'Emission factors'!$G25+'SHIP DATA'!E131*'Emission factors'!F25</f>
        <v>7.2438574362404351</v>
      </c>
    </row>
    <row r="39" spans="1:5" s="663" customFormat="1" ht="16.5" customHeight="1" x14ac:dyDescent="0.25">
      <c r="A39" s="736" t="s">
        <v>297</v>
      </c>
      <c r="B39" s="737" t="s">
        <v>286</v>
      </c>
      <c r="C39" s="739">
        <f>C38/C8</f>
        <v>0.28773488897269195</v>
      </c>
      <c r="D39" s="739">
        <f>D38/D8</f>
        <v>0.30262462084484282</v>
      </c>
      <c r="E39" s="739">
        <f>E38/E8</f>
        <v>0.36157902921998858</v>
      </c>
    </row>
    <row r="40" spans="1:5" s="663" customFormat="1" ht="16.5" customHeight="1" thickBot="1" x14ac:dyDescent="0.3">
      <c r="A40" s="740" t="s">
        <v>311</v>
      </c>
      <c r="B40" s="741" t="s">
        <v>305</v>
      </c>
      <c r="C40" s="746">
        <f>C39*1000/C4</f>
        <v>0.11509395558907679</v>
      </c>
      <c r="D40" s="746">
        <f>D39*1000/D4</f>
        <v>0.12104984833793712</v>
      </c>
      <c r="E40" s="746">
        <f>E39*1000/E4</f>
        <v>0.14463161168799543</v>
      </c>
    </row>
    <row r="41" spans="1:5" s="663" customFormat="1" ht="16.5" customHeight="1" x14ac:dyDescent="0.25">
      <c r="B41" s="673"/>
      <c r="C41" s="673"/>
      <c r="D41" s="673"/>
      <c r="E41" s="673"/>
    </row>
    <row r="42" spans="1:5" s="663" customFormat="1" ht="16.5" customHeight="1" x14ac:dyDescent="0.25">
      <c r="B42" s="673"/>
      <c r="C42" s="673"/>
      <c r="D42" s="673"/>
      <c r="E42" s="673"/>
    </row>
    <row r="43" spans="1:5" s="663" customFormat="1" ht="16.5" customHeight="1" x14ac:dyDescent="0.25">
      <c r="B43" s="673"/>
      <c r="C43" s="673"/>
      <c r="D43" s="673"/>
      <c r="E43" s="673"/>
    </row>
    <row r="44" spans="1:5" s="663" customFormat="1" ht="16.5" customHeight="1" x14ac:dyDescent="0.25">
      <c r="B44" s="673"/>
      <c r="C44" s="673"/>
      <c r="D44" s="673"/>
      <c r="E44" s="673"/>
    </row>
    <row r="45" spans="1:5" s="663" customFormat="1" ht="16.5" customHeight="1" x14ac:dyDescent="0.25">
      <c r="B45" s="673"/>
      <c r="C45" s="673"/>
      <c r="D45" s="673"/>
      <c r="E45" s="673"/>
    </row>
    <row r="46" spans="1:5" s="663" customFormat="1" ht="16.5" customHeight="1" x14ac:dyDescent="0.25">
      <c r="B46" s="673"/>
      <c r="C46" s="673"/>
      <c r="D46" s="673"/>
      <c r="E46" s="673"/>
    </row>
    <row r="47" spans="1:5" s="663" customFormat="1" ht="16.5" customHeight="1" x14ac:dyDescent="0.25">
      <c r="B47" s="673"/>
      <c r="C47" s="673"/>
      <c r="D47" s="673"/>
      <c r="E47" s="673"/>
    </row>
    <row r="48" spans="1:5" s="663" customFormat="1" ht="16.5" customHeight="1" x14ac:dyDescent="0.25">
      <c r="B48" s="673"/>
      <c r="C48" s="673"/>
      <c r="D48" s="673"/>
      <c r="E48" s="673"/>
    </row>
    <row r="49" spans="2:6" s="663" customFormat="1" ht="16.5" customHeight="1" x14ac:dyDescent="0.25">
      <c r="B49" s="673"/>
      <c r="C49" s="673"/>
      <c r="D49" s="673"/>
      <c r="E49" s="673"/>
    </row>
    <row r="50" spans="2:6" s="663" customFormat="1" ht="16.5" customHeight="1" x14ac:dyDescent="0.25">
      <c r="B50" s="673"/>
      <c r="C50" s="673"/>
      <c r="D50" s="673"/>
      <c r="E50" s="673"/>
    </row>
    <row r="51" spans="2:6" s="663" customFormat="1" ht="16.5" customHeight="1" x14ac:dyDescent="0.25">
      <c r="B51" s="673"/>
      <c r="C51" s="673"/>
      <c r="D51" s="673"/>
      <c r="E51" s="673"/>
    </row>
    <row r="52" spans="2:6" s="663" customFormat="1" ht="16.5" customHeight="1" x14ac:dyDescent="0.25">
      <c r="B52" s="673"/>
      <c r="C52" s="673"/>
      <c r="D52" s="673"/>
      <c r="E52" s="673"/>
    </row>
    <row r="53" spans="2:6" s="663" customFormat="1" ht="16.5" customHeight="1" x14ac:dyDescent="0.25">
      <c r="B53" s="673"/>
      <c r="C53" s="673"/>
      <c r="D53" s="673"/>
      <c r="E53" s="673"/>
    </row>
    <row r="54" spans="2:6" s="663" customFormat="1" ht="16.5" customHeight="1" x14ac:dyDescent="0.25">
      <c r="B54" s="673"/>
      <c r="C54" s="673"/>
      <c r="D54" s="673"/>
      <c r="E54" s="673"/>
      <c r="F54"/>
    </row>
    <row r="55" spans="2:6" s="663" customFormat="1" ht="16.5" customHeight="1" x14ac:dyDescent="0.25">
      <c r="B55" s="673"/>
      <c r="C55" s="673"/>
      <c r="D55" s="673"/>
      <c r="E55" s="673"/>
      <c r="F55"/>
    </row>
    <row r="56" spans="2:6" s="663" customFormat="1" ht="16.5" customHeight="1" x14ac:dyDescent="0.25">
      <c r="B56" s="673"/>
      <c r="C56" s="673"/>
      <c r="D56" s="673"/>
      <c r="E56" s="673"/>
      <c r="F56"/>
    </row>
    <row r="57" spans="2:6" s="663" customFormat="1" ht="16.5" customHeight="1" x14ac:dyDescent="0.25">
      <c r="B57" s="673"/>
      <c r="C57" s="673"/>
      <c r="D57" s="673"/>
      <c r="E57" s="673"/>
      <c r="F57"/>
    </row>
  </sheetData>
  <sheetProtection password="CC7C" sheet="1" objects="1" scenarios="1"/>
  <phoneticPr fontId="4" type="noConversion"/>
  <pageMargins left="0.75" right="0.75" top="1" bottom="1" header="0" footer="0"/>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16">
    <tabColor indexed="15"/>
  </sheetPr>
  <dimension ref="A1:J54"/>
  <sheetViews>
    <sheetView workbookViewId="0">
      <selection activeCell="C4" sqref="C4"/>
    </sheetView>
  </sheetViews>
  <sheetFormatPr defaultRowHeight="13.2" x14ac:dyDescent="0.25"/>
  <cols>
    <col min="1" max="1" width="44.5546875" customWidth="1"/>
    <col min="2" max="2" width="10.88671875" style="1" customWidth="1"/>
    <col min="3" max="5" width="10.5546875" style="1" customWidth="1"/>
  </cols>
  <sheetData>
    <row r="1" spans="1:6" s="663" customFormat="1" ht="33" customHeight="1" thickBot="1" x14ac:dyDescent="0.3">
      <c r="A1" s="751" t="s">
        <v>277</v>
      </c>
      <c r="B1" s="673"/>
      <c r="C1" s="668" t="s">
        <v>137</v>
      </c>
      <c r="D1" s="668" t="s">
        <v>136</v>
      </c>
      <c r="E1" s="668" t="s">
        <v>135</v>
      </c>
    </row>
    <row r="2" spans="1:6" ht="15" customHeight="1" x14ac:dyDescent="0.25">
      <c r="A2" s="346" t="s">
        <v>303</v>
      </c>
      <c r="B2" s="514" t="s">
        <v>158</v>
      </c>
      <c r="C2" s="347">
        <f>'SHIP DATA'!C107</f>
        <v>100</v>
      </c>
      <c r="D2" s="347">
        <f>'SHIP DATA'!D107</f>
        <v>100</v>
      </c>
      <c r="E2" s="348">
        <f>'SHIP DATA'!E107</f>
        <v>100</v>
      </c>
    </row>
    <row r="3" spans="1:6" ht="15" customHeight="1" x14ac:dyDescent="0.25">
      <c r="A3" s="332" t="s">
        <v>372</v>
      </c>
      <c r="B3" s="513" t="s">
        <v>149</v>
      </c>
      <c r="C3" s="344">
        <f>'SHIP DATA'!C110</f>
        <v>32831.906203430844</v>
      </c>
      <c r="D3" s="344">
        <f>'SHIP DATA'!D110</f>
        <v>32831.906203430844</v>
      </c>
      <c r="E3" s="345">
        <f>'SHIP DATA'!E110</f>
        <v>32831.906203430844</v>
      </c>
    </row>
    <row r="4" spans="1:6" ht="15" customHeight="1" x14ac:dyDescent="0.25">
      <c r="A4" s="497" t="s">
        <v>323</v>
      </c>
      <c r="B4" s="515" t="s">
        <v>149</v>
      </c>
      <c r="C4" s="506">
        <f>'SHIP DATA'!$C$111</f>
        <v>22407.775983841548</v>
      </c>
      <c r="D4" s="506">
        <f>'SHIP DATA'!D111</f>
        <v>22407.775983841548</v>
      </c>
      <c r="E4" s="507">
        <f>'SHIP DATA'!E111</f>
        <v>22407.775983841548</v>
      </c>
    </row>
    <row r="5" spans="1:6" ht="15" customHeight="1" x14ac:dyDescent="0.25">
      <c r="A5" s="332" t="s">
        <v>320</v>
      </c>
      <c r="B5" s="513" t="s">
        <v>319</v>
      </c>
      <c r="C5" s="334">
        <f>C3/'Emissions-TEU'!C4</f>
        <v>13.132762481372337</v>
      </c>
      <c r="D5" s="334">
        <f>D3/'Emissions-TEU'!D4</f>
        <v>13.132762481372337</v>
      </c>
      <c r="E5" s="335">
        <f>E3/'Emissions-TEU'!E4</f>
        <v>13.132762481372337</v>
      </c>
    </row>
    <row r="6" spans="1:6" ht="15" customHeight="1" x14ac:dyDescent="0.25">
      <c r="A6" s="332" t="s">
        <v>324</v>
      </c>
      <c r="B6" s="513" t="s">
        <v>306</v>
      </c>
      <c r="C6" s="334">
        <f>C4/'Emissions-TEU'!C4</f>
        <v>8.9631103935366188</v>
      </c>
      <c r="D6" s="334">
        <f>D4/'Emissions-TEU'!D4</f>
        <v>8.9631103935366188</v>
      </c>
      <c r="E6" s="335">
        <f>E4/'Emissions-TEU'!E4</f>
        <v>8.9631103935366188</v>
      </c>
    </row>
    <row r="7" spans="1:6" ht="15" customHeight="1" x14ac:dyDescent="0.25">
      <c r="A7" s="332" t="s">
        <v>278</v>
      </c>
      <c r="B7" s="513" t="s">
        <v>148</v>
      </c>
      <c r="C7" s="340">
        <f>'SHIP DATA'!C114</f>
        <v>11.315505492390072</v>
      </c>
      <c r="D7" s="340">
        <f>'SHIP DATA'!D114</f>
        <v>11.315505492390072</v>
      </c>
      <c r="E7" s="341">
        <f>'SHIP DATA'!E114</f>
        <v>11.315505492390072</v>
      </c>
    </row>
    <row r="8" spans="1:6" ht="15" customHeight="1" x14ac:dyDescent="0.25">
      <c r="A8" s="332" t="s">
        <v>279</v>
      </c>
      <c r="B8" s="513" t="s">
        <v>155</v>
      </c>
      <c r="C8" s="334">
        <f>'SHIP DATA'!C118</f>
        <v>20.033953439908139</v>
      </c>
      <c r="D8" s="334">
        <f>'SHIP DATA'!D118</f>
        <v>20.033953439908139</v>
      </c>
      <c r="E8" s="335">
        <f>'SHIP DATA'!E118</f>
        <v>20.033953439908139</v>
      </c>
    </row>
    <row r="9" spans="1:6" ht="15" customHeight="1" thickBot="1" x14ac:dyDescent="0.3">
      <c r="A9" s="500" t="s">
        <v>330</v>
      </c>
      <c r="B9" s="510"/>
      <c r="C9" s="511">
        <f>'SHIP DATA'!C125</f>
        <v>4.505191500978067</v>
      </c>
      <c r="D9" s="511">
        <f>'SHIP DATA'!D125</f>
        <v>4.3903249180740875</v>
      </c>
      <c r="E9" s="512">
        <f>'SHIP DATA'!E125</f>
        <v>4.0116086556430055</v>
      </c>
    </row>
    <row r="10" spans="1:6" ht="15" customHeight="1" thickBot="1" x14ac:dyDescent="0.3">
      <c r="A10" s="326" t="s">
        <v>280</v>
      </c>
      <c r="B10" s="166"/>
      <c r="C10" s="166"/>
      <c r="D10" s="166"/>
      <c r="E10" s="166"/>
    </row>
    <row r="11" spans="1:6" ht="15" customHeight="1" x14ac:dyDescent="0.25">
      <c r="A11" s="328" t="s">
        <v>281</v>
      </c>
      <c r="B11" s="329" t="s">
        <v>300</v>
      </c>
      <c r="C11" s="498">
        <f>'SHIP DATA'!C129*'Emission factors'!C33+'SHIP DATA'!C131*'Emission factors'!B33</f>
        <v>127.86205259569923</v>
      </c>
      <c r="D11" s="498">
        <f>'SHIP DATA'!D129*'Emission factors'!E33+'SHIP DATA'!D131*'Emission factors'!D33</f>
        <v>134.43280212459348</v>
      </c>
      <c r="E11" s="499">
        <f>'SHIP DATA'!E129*'Emission factors'!G33+'SHIP DATA'!E131*'Emission factors'!F33</f>
        <v>160.44903529051285</v>
      </c>
    </row>
    <row r="12" spans="1:6" ht="15" customHeight="1" x14ac:dyDescent="0.25">
      <c r="A12" s="332" t="s">
        <v>282</v>
      </c>
      <c r="B12" s="333" t="s">
        <v>301</v>
      </c>
      <c r="C12" s="334">
        <f>C11/C8</f>
        <v>6.3822676327576362</v>
      </c>
      <c r="D12" s="334">
        <f>D11/D8</f>
        <v>6.7102483055990314</v>
      </c>
      <c r="E12" s="335">
        <f>E11/E8</f>
        <v>8.0088553550740684</v>
      </c>
    </row>
    <row r="13" spans="1:6" ht="15" customHeight="1" x14ac:dyDescent="0.25">
      <c r="A13" s="332" t="s">
        <v>141</v>
      </c>
      <c r="B13" s="333" t="s">
        <v>325</v>
      </c>
      <c r="C13" s="352">
        <f>C14*C3/C4</f>
        <v>0.28482378783864798</v>
      </c>
      <c r="D13" s="352">
        <f>D14*D3/D4</f>
        <v>0.29946070107260325</v>
      </c>
      <c r="E13" s="353">
        <f>E14*E3/E4</f>
        <v>0.35741411199618056</v>
      </c>
    </row>
    <row r="14" spans="1:6" ht="15" customHeight="1" x14ac:dyDescent="0.25">
      <c r="A14" s="332" t="s">
        <v>142</v>
      </c>
      <c r="B14" s="333" t="s">
        <v>299</v>
      </c>
      <c r="C14" s="352">
        <f>C12*1000/C3</f>
        <v>0.19439223519987722</v>
      </c>
      <c r="D14" s="352">
        <f>D12*1000/D3</f>
        <v>0.20438192848205167</v>
      </c>
      <c r="E14" s="353">
        <f>E12*1000/E3</f>
        <v>0.2439351314373932</v>
      </c>
    </row>
    <row r="15" spans="1:6" ht="15" customHeight="1" thickBot="1" x14ac:dyDescent="0.3">
      <c r="A15" s="500" t="s">
        <v>48</v>
      </c>
      <c r="B15" s="501" t="s">
        <v>339</v>
      </c>
      <c r="C15" s="508">
        <f>C13/1.852</f>
        <v>0.15379254202950754</v>
      </c>
      <c r="D15" s="508">
        <f>D13/1.852</f>
        <v>0.1616958429117728</v>
      </c>
      <c r="E15" s="509">
        <f>E13/1.852</f>
        <v>0.19298818142342361</v>
      </c>
      <c r="F15" s="589"/>
    </row>
    <row r="16" spans="1:6" ht="15" customHeight="1" thickBot="1" x14ac:dyDescent="0.3">
      <c r="A16" s="326" t="s">
        <v>283</v>
      </c>
      <c r="B16" s="166"/>
      <c r="C16" s="166"/>
      <c r="D16" s="166"/>
      <c r="E16" s="166"/>
    </row>
    <row r="17" spans="1:10" ht="15" customHeight="1" x14ac:dyDescent="0.25">
      <c r="A17" s="328" t="s">
        <v>284</v>
      </c>
      <c r="B17" s="329" t="s">
        <v>276</v>
      </c>
      <c r="C17" s="338">
        <f>'SHIP DATA'!C132</f>
        <v>2.994427461257593</v>
      </c>
      <c r="D17" s="338">
        <f>'SHIP DATA'!D132</f>
        <v>3.1483091832457486</v>
      </c>
      <c r="E17" s="339">
        <f>'SHIP DATA'!E132</f>
        <v>3.7575886484897625</v>
      </c>
    </row>
    <row r="18" spans="1:10" ht="15" customHeight="1" x14ac:dyDescent="0.25">
      <c r="A18" s="332" t="s">
        <v>139</v>
      </c>
      <c r="B18" s="333" t="s">
        <v>286</v>
      </c>
      <c r="C18" s="344">
        <f>C17*1000/C8</f>
        <v>149.46762605989778</v>
      </c>
      <c r="D18" s="344">
        <f>D17*1000/D8</f>
        <v>157.14867226227238</v>
      </c>
      <c r="E18" s="345">
        <f>E17*1000/E8</f>
        <v>187.56101534131309</v>
      </c>
    </row>
    <row r="19" spans="1:10" ht="15" customHeight="1" x14ac:dyDescent="0.25">
      <c r="A19" s="332" t="s">
        <v>144</v>
      </c>
      <c r="B19" s="333" t="s">
        <v>326</v>
      </c>
      <c r="C19" s="340">
        <f>C20*C3/C4</f>
        <v>6.6703463194062742</v>
      </c>
      <c r="D19" s="340">
        <f>D20*D3/D4</f>
        <v>7.013131172660497</v>
      </c>
      <c r="E19" s="341">
        <f>E20*E3/E4</f>
        <v>8.3703539109175793</v>
      </c>
    </row>
    <row r="20" spans="1:10" ht="15" customHeight="1" thickBot="1" x14ac:dyDescent="0.3">
      <c r="A20" s="502" t="s">
        <v>143</v>
      </c>
      <c r="B20" s="503" t="s">
        <v>268</v>
      </c>
      <c r="C20" s="504">
        <f>C18*1000/C3</f>
        <v>4.5525113629947809</v>
      </c>
      <c r="D20" s="504">
        <f>D18*1000/D3</f>
        <v>4.7864620253407884</v>
      </c>
      <c r="E20" s="505">
        <f>E18*1000/E3</f>
        <v>5.7127665442012461</v>
      </c>
    </row>
    <row r="21" spans="1:10" ht="17.399999999999999" customHeight="1" thickBot="1" x14ac:dyDescent="0.3">
      <c r="A21" s="326" t="s">
        <v>38</v>
      </c>
      <c r="B21" s="166"/>
      <c r="C21" s="166"/>
      <c r="D21" s="166"/>
      <c r="E21" s="166"/>
    </row>
    <row r="22" spans="1:10" ht="15" customHeight="1" x14ac:dyDescent="0.25">
      <c r="A22" s="328" t="s">
        <v>42</v>
      </c>
      <c r="B22" s="329" t="s">
        <v>276</v>
      </c>
      <c r="C22" s="330">
        <f>('SHIP DATA'!C129*'Emission factors'!C21+'SHIP DATA'!C131*'Emission factors'!B21)/1000</f>
        <v>9.6001344407918427</v>
      </c>
      <c r="D22" s="330">
        <f>('SHIP DATA'!D129*'Emission factors'!E21+'SHIP DATA'!D131*'Emission factors'!D21)/1000</f>
        <v>10.09347924148587</v>
      </c>
      <c r="E22" s="331">
        <f>('SHIP DATA'!E129*'Emission factors'!G21+'SHIP DATA'!E131*'Emission factors'!F21)/1000</f>
        <v>12.046829207058179</v>
      </c>
    </row>
    <row r="23" spans="1:10" ht="15" customHeight="1" x14ac:dyDescent="0.25">
      <c r="A23" s="332" t="s">
        <v>43</v>
      </c>
      <c r="B23" s="333" t="s">
        <v>286</v>
      </c>
      <c r="C23" s="344">
        <f>C22*1000/C8</f>
        <v>479.19320914803234</v>
      </c>
      <c r="D23" s="344">
        <f>D22*1000/D8</f>
        <v>503.81864327284524</v>
      </c>
      <c r="E23" s="345">
        <f>E22*1000/E8</f>
        <v>601.32061518424985</v>
      </c>
    </row>
    <row r="24" spans="1:10" ht="15" customHeight="1" x14ac:dyDescent="0.25">
      <c r="A24" s="1033" t="s">
        <v>515</v>
      </c>
      <c r="B24" s="1034" t="s">
        <v>326</v>
      </c>
      <c r="C24" s="1035">
        <f>C25*C3/C4</f>
        <v>21.38513030001652</v>
      </c>
      <c r="D24" s="1035">
        <f>D25*D3/D4</f>
        <v>22.484098539549549</v>
      </c>
      <c r="E24" s="1036">
        <f>E25*E3/E4</f>
        <v>26.83535463840176</v>
      </c>
      <c r="H24" s="1038"/>
      <c r="I24" s="1038"/>
      <c r="J24" s="1038"/>
    </row>
    <row r="25" spans="1:10" ht="15" customHeight="1" x14ac:dyDescent="0.25">
      <c r="A25" s="332" t="s">
        <v>45</v>
      </c>
      <c r="B25" s="333" t="s">
        <v>268</v>
      </c>
      <c r="C25" s="334">
        <f>C23*1000/C3</f>
        <v>14.595351429761273</v>
      </c>
      <c r="D25" s="334">
        <f>D23*1000/D3</f>
        <v>15.345397253242567</v>
      </c>
      <c r="E25" s="335">
        <f>E23*1000/E3</f>
        <v>18.315129540709197</v>
      </c>
      <c r="G25" s="1037"/>
      <c r="H25" s="1038"/>
      <c r="I25" s="1038"/>
      <c r="J25" s="1038"/>
    </row>
    <row r="26" spans="1:10" ht="15" customHeight="1" x14ac:dyDescent="0.25">
      <c r="A26" s="332" t="s">
        <v>338</v>
      </c>
      <c r="B26" s="333" t="s">
        <v>339</v>
      </c>
      <c r="C26" s="334">
        <f>C24/1.852</f>
        <v>11.547046598281058</v>
      </c>
      <c r="D26" s="334">
        <f>D24/1.852</f>
        <v>12.140441975998677</v>
      </c>
      <c r="E26" s="335">
        <f>E24/1.852</f>
        <v>14.489932310152138</v>
      </c>
      <c r="F26" s="589"/>
      <c r="H26" s="1038"/>
      <c r="I26" s="1038"/>
      <c r="J26" s="1038"/>
    </row>
    <row r="27" spans="1:10" ht="15" customHeight="1" thickBot="1" x14ac:dyDescent="0.3">
      <c r="A27" s="1029" t="s">
        <v>514</v>
      </c>
      <c r="B27" s="1030" t="s">
        <v>268</v>
      </c>
      <c r="C27" s="1031">
        <f>C23/'SHIP DATA'!C16*1000</f>
        <v>14.595351429761271</v>
      </c>
      <c r="D27" s="1031">
        <f>D23/'SHIP DATA'!D16*1000</f>
        <v>15.345397253242567</v>
      </c>
      <c r="E27" s="1032">
        <f>E23/'SHIP DATA'!E16*1000</f>
        <v>18.315129540709201</v>
      </c>
      <c r="F27" s="589"/>
    </row>
    <row r="28" spans="1:10" ht="15" customHeight="1" thickBot="1" x14ac:dyDescent="0.3">
      <c r="A28" s="326" t="s">
        <v>37</v>
      </c>
      <c r="B28" s="166"/>
      <c r="C28" s="166"/>
      <c r="D28" s="166"/>
      <c r="E28" s="166"/>
    </row>
    <row r="29" spans="1:10" ht="15" customHeight="1" x14ac:dyDescent="0.25">
      <c r="A29" s="328" t="s">
        <v>40</v>
      </c>
      <c r="B29" s="329" t="s">
        <v>285</v>
      </c>
      <c r="C29" s="498">
        <f>'SHIP DATA'!C129*'Emission factors'!C22+'SHIP DATA'!C131*'Emission factors'!B22</f>
        <v>59.316573424975083</v>
      </c>
      <c r="D29" s="498">
        <f>'SHIP DATA'!D129*'Emission factors'!E22+'SHIP DATA'!D131*'Emission factors'!D22</f>
        <v>62.425296998159808</v>
      </c>
      <c r="E29" s="499">
        <f>'SHIP DATA'!E129*'Emission factors'!G22+'SHIP DATA'!E131*'Emission factors'!F22</f>
        <v>74.73397306369543</v>
      </c>
    </row>
    <row r="30" spans="1:10" ht="15" customHeight="1" x14ac:dyDescent="0.25">
      <c r="A30" s="332" t="s">
        <v>41</v>
      </c>
      <c r="B30" s="333" t="s">
        <v>286</v>
      </c>
      <c r="C30" s="340">
        <f>C29/C8</f>
        <v>2.9608022002694176</v>
      </c>
      <c r="D30" s="340">
        <f>D29/D8</f>
        <v>3.1159749465029227</v>
      </c>
      <c r="E30" s="341">
        <f>E29/E8</f>
        <v>3.7303657157764718</v>
      </c>
    </row>
    <row r="31" spans="1:10" ht="15" customHeight="1" x14ac:dyDescent="0.25">
      <c r="A31" s="332" t="s">
        <v>327</v>
      </c>
      <c r="B31" s="333" t="s">
        <v>326</v>
      </c>
      <c r="C31" s="352">
        <f>C32*C3/C4</f>
        <v>0.13213280079221065</v>
      </c>
      <c r="D31" s="352">
        <f>D32*D3/D4</f>
        <v>0.13905775159256684</v>
      </c>
      <c r="E31" s="353">
        <f>E32*E3/E4</f>
        <v>0.16647639276947757</v>
      </c>
    </row>
    <row r="32" spans="1:10" ht="15" customHeight="1" thickBot="1" x14ac:dyDescent="0.3">
      <c r="A32" s="336" t="s">
        <v>46</v>
      </c>
      <c r="B32" s="337" t="s">
        <v>268</v>
      </c>
      <c r="C32" s="342">
        <f>C30*1000/C3</f>
        <v>9.0180636540683756E-2</v>
      </c>
      <c r="D32" s="342">
        <f>D30*1000/D3</f>
        <v>9.4906915461926838E-2</v>
      </c>
      <c r="E32" s="343">
        <f>E30*1000/E3</f>
        <v>0.11362013806516842</v>
      </c>
    </row>
    <row r="33" spans="1:5" ht="15" customHeight="1" thickBot="1" x14ac:dyDescent="0.3">
      <c r="A33" s="326" t="s">
        <v>287</v>
      </c>
      <c r="B33" s="166"/>
      <c r="C33" s="166"/>
      <c r="D33" s="166"/>
      <c r="E33" s="166"/>
    </row>
    <row r="34" spans="1:5" ht="15" customHeight="1" x14ac:dyDescent="0.25">
      <c r="A34" s="328" t="s">
        <v>288</v>
      </c>
      <c r="B34" s="329" t="s">
        <v>285</v>
      </c>
      <c r="C34" s="498">
        <f>'SHIP DATA'!C129*'Emission factors'!C26+'SHIP DATA'!C131*'Emission factors'!B26</f>
        <v>31.441488343204725</v>
      </c>
      <c r="D34" s="498">
        <f>'SHIP DATA'!D129*'Emission factors'!E26+'SHIP DATA'!D131*'Emission factors'!D26</f>
        <v>33.057246424080361</v>
      </c>
      <c r="E34" s="499">
        <f>'SHIP DATA'!E129*'Emission factors'!G26+'SHIP DATA'!E131*'Emission factors'!F26</f>
        <v>39.454680809142502</v>
      </c>
    </row>
    <row r="35" spans="1:5" ht="15" customHeight="1" x14ac:dyDescent="0.25">
      <c r="A35" s="332" t="s">
        <v>289</v>
      </c>
      <c r="B35" s="333" t="s">
        <v>286</v>
      </c>
      <c r="C35" s="334">
        <f>C34/C8</f>
        <v>1.5694100736289269</v>
      </c>
      <c r="D35" s="334">
        <f>D34/D8</f>
        <v>1.6500610587538602</v>
      </c>
      <c r="E35" s="335">
        <f>E34/E8</f>
        <v>1.9693906610837872</v>
      </c>
    </row>
    <row r="36" spans="1:5" ht="15" customHeight="1" x14ac:dyDescent="0.25">
      <c r="A36" s="332" t="s">
        <v>328</v>
      </c>
      <c r="B36" s="333" t="s">
        <v>326</v>
      </c>
      <c r="C36" s="352">
        <f>C37*C3/C4</f>
        <v>7.0038636353765893E-2</v>
      </c>
      <c r="D36" s="352">
        <f>D37*D3/D4</f>
        <v>7.3637877312935224E-2</v>
      </c>
      <c r="E36" s="353">
        <f>E37*E3/E4</f>
        <v>8.7888716064634567E-2</v>
      </c>
    </row>
    <row r="37" spans="1:5" ht="15" customHeight="1" thickBot="1" x14ac:dyDescent="0.3">
      <c r="A37" s="336" t="s">
        <v>290</v>
      </c>
      <c r="B37" s="337" t="s">
        <v>268</v>
      </c>
      <c r="C37" s="342">
        <f>C35*1000/C3</f>
        <v>4.7801369311445213E-2</v>
      </c>
      <c r="D37" s="342">
        <f>D35*1000/D3</f>
        <v>5.0257851266078277E-2</v>
      </c>
      <c r="E37" s="343">
        <f>E35*1000/E3</f>
        <v>5.9984048714113086E-2</v>
      </c>
    </row>
    <row r="38" spans="1:5" ht="15" customHeight="1" thickBot="1" x14ac:dyDescent="0.3">
      <c r="A38" s="326" t="s">
        <v>291</v>
      </c>
      <c r="B38" s="166"/>
      <c r="C38" s="166"/>
      <c r="D38" s="166"/>
      <c r="E38" s="166"/>
    </row>
    <row r="39" spans="1:5" ht="15" customHeight="1" x14ac:dyDescent="0.25">
      <c r="A39" s="328" t="s">
        <v>292</v>
      </c>
      <c r="B39" s="329" t="s">
        <v>285</v>
      </c>
      <c r="C39" s="330">
        <f>'SHIP DATA'!C129*'Emission factors'!C23+'SHIP DATA'!C131*'Emission factors'!B23</f>
        <v>6.2977383145167307</v>
      </c>
      <c r="D39" s="330">
        <f>'SHIP DATA'!D129*'Emission factors'!E23+'SHIP DATA'!D131*'Emission factors'!D23</f>
        <v>6.6177536643660657</v>
      </c>
      <c r="E39" s="331">
        <f>'SHIP DATA'!E129*'Emission factors'!G23+'SHIP DATA'!E131*'Emission factors'!F23</f>
        <v>7.8848232593476748</v>
      </c>
    </row>
    <row r="40" spans="1:5" ht="15" customHeight="1" x14ac:dyDescent="0.25">
      <c r="A40" s="332" t="s">
        <v>293</v>
      </c>
      <c r="B40" s="333" t="s">
        <v>286</v>
      </c>
      <c r="C40" s="340">
        <f>C39/C8</f>
        <v>0.31435324702170253</v>
      </c>
      <c r="D40" s="340">
        <f>D39/D8</f>
        <v>0.33032689649679098</v>
      </c>
      <c r="E40" s="341">
        <f>E39/E8</f>
        <v>0.39357300509847992</v>
      </c>
    </row>
    <row r="41" spans="1:5" ht="15" customHeight="1" x14ac:dyDescent="0.25">
      <c r="A41" s="332" t="s">
        <v>36</v>
      </c>
      <c r="B41" s="333" t="s">
        <v>326</v>
      </c>
      <c r="C41" s="354">
        <f>C42*C3/C4</f>
        <v>1.4028757126471879E-2</v>
      </c>
      <c r="D41" s="354">
        <f>D42*D3/D4</f>
        <v>1.4741619013640298E-2</v>
      </c>
      <c r="E41" s="355">
        <f>E42*E3/E4</f>
        <v>1.7564126193616404E-2</v>
      </c>
    </row>
    <row r="42" spans="1:5" ht="15" customHeight="1" thickBot="1" x14ac:dyDescent="0.3">
      <c r="A42" s="336" t="s">
        <v>294</v>
      </c>
      <c r="B42" s="337" t="s">
        <v>268</v>
      </c>
      <c r="C42" s="356">
        <f>C40*1000/C3</f>
        <v>9.5746267388170554E-3</v>
      </c>
      <c r="D42" s="356">
        <f>D40*1000/D3</f>
        <v>1.0061154976809502E-2</v>
      </c>
      <c r="E42" s="357">
        <f>E40*1000/E3</f>
        <v>1.1987516127143194E-2</v>
      </c>
    </row>
    <row r="43" spans="1:5" ht="15" customHeight="1" thickBot="1" x14ac:dyDescent="0.3">
      <c r="A43" s="326" t="s">
        <v>314</v>
      </c>
      <c r="B43" s="166"/>
      <c r="C43" s="166"/>
      <c r="D43" s="166"/>
      <c r="E43" s="166"/>
    </row>
    <row r="44" spans="1:5" ht="15" customHeight="1" x14ac:dyDescent="0.25">
      <c r="A44" s="328" t="s">
        <v>315</v>
      </c>
      <c r="B44" s="329" t="s">
        <v>285</v>
      </c>
      <c r="C44" s="338">
        <f>'SHIP DATA'!C129*'Emission factors'!C24+'SHIP DATA'!C131*'Emission factors'!B24</f>
        <v>8.834432748990114</v>
      </c>
      <c r="D44" s="338">
        <f>'SHIP DATA'!D129*'Emission factors'!E24+'SHIP DATA'!D131*'Emission factors'!D24</f>
        <v>9.2915977988895584</v>
      </c>
      <c r="E44" s="339">
        <f>'SHIP DATA'!E129*'Emission factors'!G24+'SHIP DATA'!E131*'Emission factors'!F24</f>
        <v>11.101697220291857</v>
      </c>
    </row>
    <row r="45" spans="1:5" ht="15" customHeight="1" x14ac:dyDescent="0.25">
      <c r="A45" s="332" t="s">
        <v>316</v>
      </c>
      <c r="B45" s="333" t="s">
        <v>286</v>
      </c>
      <c r="C45" s="340">
        <f>C44/C8</f>
        <v>0.44097300991983451</v>
      </c>
      <c r="D45" s="340">
        <f>D44/D8</f>
        <v>0.46379252236757534</v>
      </c>
      <c r="E45" s="341">
        <f>E44/E8</f>
        <v>0.55414410608427378</v>
      </c>
    </row>
    <row r="46" spans="1:5" ht="15" customHeight="1" x14ac:dyDescent="0.25">
      <c r="A46" s="332" t="s">
        <v>35</v>
      </c>
      <c r="B46" s="333" t="s">
        <v>326</v>
      </c>
      <c r="C46" s="352">
        <f>C47*C3/C4</f>
        <v>1.967946351471133E-2</v>
      </c>
      <c r="D46" s="352">
        <f>D47*D3/D4</f>
        <v>2.06978382282124E-2</v>
      </c>
      <c r="E46" s="353">
        <f>E47*E3/E4</f>
        <v>2.4729991342463981E-2</v>
      </c>
    </row>
    <row r="47" spans="1:5" ht="15" customHeight="1" thickBot="1" x14ac:dyDescent="0.3">
      <c r="A47" s="336" t="s">
        <v>317</v>
      </c>
      <c r="B47" s="337" t="s">
        <v>268</v>
      </c>
      <c r="C47" s="342">
        <f>C45*1000/C3</f>
        <v>1.343123384879048E-2</v>
      </c>
      <c r="D47" s="342">
        <f>D45*1000/D3</f>
        <v>1.4126274590754962E-2</v>
      </c>
      <c r="E47" s="343">
        <f>E45*1000/E3</f>
        <v>1.6878219091231664E-2</v>
      </c>
    </row>
    <row r="48" spans="1:5" ht="15" customHeight="1" thickBot="1" x14ac:dyDescent="0.3">
      <c r="A48" s="326" t="s">
        <v>295</v>
      </c>
      <c r="B48" s="166"/>
      <c r="C48" s="166"/>
      <c r="D48" s="166"/>
      <c r="E48" s="166"/>
    </row>
    <row r="49" spans="1:5" ht="15" customHeight="1" x14ac:dyDescent="0.25">
      <c r="A49" s="328" t="s">
        <v>296</v>
      </c>
      <c r="B49" s="329" t="s">
        <v>285</v>
      </c>
      <c r="C49" s="330">
        <f>'SHIP DATA'!C129*'Emission factors'!C25+'SHIP DATA'!C131*'Emission factors'!B25</f>
        <v>5.7644673687160486</v>
      </c>
      <c r="D49" s="330">
        <f>'SHIP DATA'!D129*'Emission factors'!E25+'SHIP DATA'!D131*'Emission factors'!D25</f>
        <v>6.0627675637754352</v>
      </c>
      <c r="E49" s="331">
        <f>'SHIP DATA'!E129*'Emission factors'!G25+'SHIP DATA'!E131*'Emission factors'!F25</f>
        <v>7.2438574362404351</v>
      </c>
    </row>
    <row r="50" spans="1:5" ht="15" customHeight="1" x14ac:dyDescent="0.25">
      <c r="A50" s="332" t="s">
        <v>297</v>
      </c>
      <c r="B50" s="333" t="s">
        <v>286</v>
      </c>
      <c r="C50" s="340">
        <f>C49/C8</f>
        <v>0.28773488897269195</v>
      </c>
      <c r="D50" s="340">
        <f>D49/D8</f>
        <v>0.30262462084484282</v>
      </c>
      <c r="E50" s="341">
        <f>E49/E8</f>
        <v>0.36157902921998858</v>
      </c>
    </row>
    <row r="51" spans="1:5" ht="15" customHeight="1" x14ac:dyDescent="0.25">
      <c r="A51" s="332" t="s">
        <v>34</v>
      </c>
      <c r="B51" s="333" t="s">
        <v>326</v>
      </c>
      <c r="C51" s="354">
        <f>C52*C3/C4</f>
        <v>1.2840849943349142E-2</v>
      </c>
      <c r="D51" s="354">
        <f>D52*D3/D4</f>
        <v>1.3505339443908587E-2</v>
      </c>
      <c r="E51" s="355">
        <f>E52*E3/E4</f>
        <v>1.6136319350957745E-2</v>
      </c>
    </row>
    <row r="52" spans="1:5" ht="15" customHeight="1" thickBot="1" x14ac:dyDescent="0.3">
      <c r="A52" s="336" t="s">
        <v>298</v>
      </c>
      <c r="B52" s="337" t="s">
        <v>268</v>
      </c>
      <c r="C52" s="356">
        <f>C50*1000/C3</f>
        <v>8.7638800863357874E-3</v>
      </c>
      <c r="D52" s="356">
        <f>D50*1000/D3</f>
        <v>9.2173941704676091E-3</v>
      </c>
      <c r="E52" s="357">
        <f>E50*1000/E3</f>
        <v>1.1013037957028659E-2</v>
      </c>
    </row>
    <row r="53" spans="1:5" ht="15" customHeight="1" x14ac:dyDescent="0.25"/>
    <row r="54" spans="1:5" x14ac:dyDescent="0.25">
      <c r="D54" s="752"/>
    </row>
  </sheetData>
  <phoneticPr fontId="4" type="noConversion"/>
  <pageMargins left="0.75" right="0.75" top="1" bottom="1" header="0" footer="0"/>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6">
    <tabColor indexed="12"/>
  </sheetPr>
  <dimension ref="A1:U210"/>
  <sheetViews>
    <sheetView topLeftCell="F25" workbookViewId="0">
      <selection activeCell="Q28" sqref="Q28"/>
    </sheetView>
  </sheetViews>
  <sheetFormatPr defaultRowHeight="13.2" x14ac:dyDescent="0.25"/>
  <cols>
    <col min="1" max="1" width="30.77734375" customWidth="1"/>
    <col min="3" max="3" width="12.77734375" customWidth="1"/>
    <col min="8" max="8" width="31" customWidth="1"/>
    <col min="10" max="10" width="10.44140625" customWidth="1"/>
    <col min="11" max="11" width="11" customWidth="1"/>
    <col min="12" max="12" width="10" customWidth="1"/>
    <col min="15" max="15" width="32" customWidth="1"/>
    <col min="17" max="17" width="11.109375" customWidth="1"/>
    <col min="18" max="18" width="10.21875" customWidth="1"/>
  </cols>
  <sheetData>
    <row r="1" spans="1:21" ht="21" customHeight="1" x14ac:dyDescent="0.4">
      <c r="A1" s="463" t="s">
        <v>87</v>
      </c>
      <c r="B1" s="464"/>
      <c r="C1" s="464"/>
      <c r="D1" s="464"/>
      <c r="E1" s="463" t="s">
        <v>137</v>
      </c>
      <c r="F1" s="466"/>
      <c r="G1" s="466"/>
      <c r="H1" s="470" t="s">
        <v>136</v>
      </c>
      <c r="I1" s="464"/>
      <c r="J1" s="464"/>
      <c r="K1" s="464"/>
      <c r="L1" s="464"/>
      <c r="M1" s="466"/>
      <c r="N1" s="466"/>
      <c r="O1" s="475" t="s">
        <v>135</v>
      </c>
      <c r="P1" s="464"/>
      <c r="Q1" s="464"/>
      <c r="R1" s="464"/>
      <c r="S1" s="466"/>
      <c r="T1" s="466"/>
      <c r="U1" s="468"/>
    </row>
    <row r="2" spans="1:21" s="390" customFormat="1" ht="15" customHeight="1" thickBot="1" x14ac:dyDescent="0.3">
      <c r="A2" s="388"/>
      <c r="B2" s="389"/>
      <c r="C2" s="389"/>
      <c r="D2" s="389"/>
      <c r="E2" s="17"/>
      <c r="F2" s="17"/>
      <c r="G2" s="17"/>
      <c r="H2" s="471"/>
      <c r="I2" s="389"/>
      <c r="J2" s="389"/>
      <c r="K2" s="389"/>
      <c r="L2" s="389"/>
      <c r="M2" s="17"/>
      <c r="N2" s="17"/>
      <c r="O2" s="476"/>
      <c r="P2" s="389"/>
      <c r="Q2" s="389"/>
      <c r="R2" s="389"/>
      <c r="S2" s="17"/>
      <c r="T2" s="17"/>
      <c r="U2" s="186"/>
    </row>
    <row r="3" spans="1:21" ht="15" customHeight="1" thickBot="1" x14ac:dyDescent="0.3">
      <c r="A3" s="391" t="s">
        <v>57</v>
      </c>
      <c r="B3" s="392"/>
      <c r="C3" s="392"/>
      <c r="D3" s="392"/>
      <c r="E3" s="392"/>
      <c r="F3" s="392"/>
      <c r="G3" s="392"/>
      <c r="H3" s="477" t="s">
        <v>57</v>
      </c>
      <c r="I3" s="392"/>
      <c r="J3" s="392"/>
      <c r="K3" s="392"/>
      <c r="L3" s="392"/>
      <c r="M3" s="392"/>
      <c r="N3" s="392"/>
      <c r="O3" s="477" t="s">
        <v>57</v>
      </c>
      <c r="P3" s="392"/>
      <c r="Q3" s="392"/>
      <c r="R3" s="392"/>
      <c r="S3" s="392"/>
      <c r="T3" s="392"/>
      <c r="U3" s="420"/>
    </row>
    <row r="4" spans="1:21" ht="15" customHeight="1" x14ac:dyDescent="0.25">
      <c r="A4" s="202" t="s">
        <v>58</v>
      </c>
      <c r="B4" s="393" t="s">
        <v>148</v>
      </c>
      <c r="C4" s="394">
        <f>'SHIP DATA'!C6</f>
        <v>190.61771291669066</v>
      </c>
      <c r="D4" s="202" t="s">
        <v>39</v>
      </c>
      <c r="E4" s="202"/>
      <c r="F4" s="202"/>
      <c r="G4" s="384">
        <f>C8/1.025/C4/C5/C7</f>
        <v>0.66575349827686015</v>
      </c>
      <c r="H4" s="478" t="s">
        <v>58</v>
      </c>
      <c r="I4" s="472" t="s">
        <v>148</v>
      </c>
      <c r="J4" s="394">
        <f>'SHIP DATA'!D6</f>
        <v>190.61771291669066</v>
      </c>
      <c r="K4" s="202" t="s">
        <v>39</v>
      </c>
      <c r="L4" s="202"/>
      <c r="M4" s="202"/>
      <c r="N4" s="381">
        <f>J8/1.025/J4/J5/J7</f>
        <v>0.66575349827686015</v>
      </c>
      <c r="O4" s="478" t="s">
        <v>58</v>
      </c>
      <c r="P4" s="472" t="s">
        <v>148</v>
      </c>
      <c r="Q4" s="394">
        <f>'SHIP DATA'!E6</f>
        <v>190.61771291669066</v>
      </c>
      <c r="R4" s="202" t="s">
        <v>39</v>
      </c>
      <c r="S4" s="202"/>
      <c r="T4" s="202"/>
      <c r="U4" s="203">
        <f>Q8/1.025/Q4/Q5/Q7</f>
        <v>0.66575349827686015</v>
      </c>
    </row>
    <row r="5" spans="1:21" ht="15" customHeight="1" x14ac:dyDescent="0.25">
      <c r="A5" s="17" t="s">
        <v>50</v>
      </c>
      <c r="B5" s="393" t="s">
        <v>148</v>
      </c>
      <c r="C5" s="394">
        <f>'SHIP DATA'!C9</f>
        <v>29.597238777319795</v>
      </c>
      <c r="D5" s="17" t="s">
        <v>59</v>
      </c>
      <c r="E5" s="17"/>
      <c r="F5" s="17"/>
      <c r="G5" s="381">
        <f>G4+(1-G4)*(C6-C7)/3/C7</f>
        <v>0.71750644023932009</v>
      </c>
      <c r="H5" s="478" t="s">
        <v>50</v>
      </c>
      <c r="I5" s="472" t="s">
        <v>148</v>
      </c>
      <c r="J5" s="394">
        <f>'SHIP DATA'!D9</f>
        <v>29.597238777319795</v>
      </c>
      <c r="K5" s="17" t="s">
        <v>59</v>
      </c>
      <c r="L5" s="17"/>
      <c r="M5" s="17"/>
      <c r="N5" s="381">
        <f>N4+(1-N4)*(J6-J7)/3/J7</f>
        <v>0.71750644023932009</v>
      </c>
      <c r="O5" s="478" t="s">
        <v>50</v>
      </c>
      <c r="P5" s="472" t="s">
        <v>148</v>
      </c>
      <c r="Q5" s="394">
        <f>'SHIP DATA'!E9</f>
        <v>29.597238777319795</v>
      </c>
      <c r="R5" s="17" t="s">
        <v>59</v>
      </c>
      <c r="S5" s="17"/>
      <c r="T5" s="17"/>
      <c r="U5" s="203">
        <f>U4+(1-U4)*(Q6-Q7)/3/Q7</f>
        <v>0.71750644023932009</v>
      </c>
    </row>
    <row r="6" spans="1:21" ht="15" customHeight="1" x14ac:dyDescent="0.25">
      <c r="A6" s="17" t="s">
        <v>60</v>
      </c>
      <c r="B6" s="393" t="s">
        <v>148</v>
      </c>
      <c r="C6" s="394">
        <f>'SHIP DATA'!C10</f>
        <v>16.571602678190644</v>
      </c>
      <c r="D6" s="17" t="s">
        <v>61</v>
      </c>
      <c r="E6" s="17"/>
      <c r="F6" s="17"/>
      <c r="G6" s="381">
        <f>G4+(1-G4)*(0.8*C6-C7)/3/C7</f>
        <v>0.68487275173195217</v>
      </c>
      <c r="H6" s="478" t="s">
        <v>60</v>
      </c>
      <c r="I6" s="472" t="s">
        <v>148</v>
      </c>
      <c r="J6" s="394">
        <f>'SHIP DATA'!D10</f>
        <v>16.571602678190644</v>
      </c>
      <c r="K6" s="17" t="s">
        <v>61</v>
      </c>
      <c r="L6" s="17"/>
      <c r="M6" s="17"/>
      <c r="N6" s="381">
        <f>N4+(1-N4)*(0.8*J6-J7)/3/J7</f>
        <v>0.68487275173195217</v>
      </c>
      <c r="O6" s="478" t="s">
        <v>60</v>
      </c>
      <c r="P6" s="472" t="s">
        <v>148</v>
      </c>
      <c r="Q6" s="394">
        <f>'SHIP DATA'!E10</f>
        <v>16.571602678190644</v>
      </c>
      <c r="R6" s="17" t="s">
        <v>61</v>
      </c>
      <c r="S6" s="17"/>
      <c r="T6" s="17"/>
      <c r="U6" s="203">
        <f>U4+(1-U4)*(0.8*Q6-Q7)/3/Q7</f>
        <v>0.68487275173195217</v>
      </c>
    </row>
    <row r="7" spans="1:21" ht="15" customHeight="1" x14ac:dyDescent="0.25">
      <c r="A7" s="17" t="s">
        <v>62</v>
      </c>
      <c r="B7" s="393" t="s">
        <v>148</v>
      </c>
      <c r="C7" s="394">
        <f>'SHIP DATA'!C12</f>
        <v>11.315505492390072</v>
      </c>
      <c r="D7" s="201"/>
      <c r="E7" s="202"/>
      <c r="F7" s="202"/>
      <c r="G7" s="202"/>
      <c r="H7" s="478" t="s">
        <v>62</v>
      </c>
      <c r="I7" s="472" t="s">
        <v>148</v>
      </c>
      <c r="J7" s="394">
        <f>'SHIP DATA'!D12</f>
        <v>11.315505492390072</v>
      </c>
      <c r="K7" s="201"/>
      <c r="L7" s="202"/>
      <c r="M7" s="186"/>
      <c r="N7" s="202"/>
      <c r="O7" s="478" t="s">
        <v>62</v>
      </c>
      <c r="P7" s="472" t="s">
        <v>148</v>
      </c>
      <c r="Q7" s="394">
        <f>'SHIP DATA'!E12</f>
        <v>11.315505492390072</v>
      </c>
      <c r="R7" s="201"/>
      <c r="S7" s="202"/>
      <c r="T7" s="186"/>
      <c r="U7" s="186"/>
    </row>
    <row r="8" spans="1:21" ht="15" customHeight="1" thickBot="1" x14ac:dyDescent="0.3">
      <c r="A8" s="17" t="s">
        <v>63</v>
      </c>
      <c r="B8" s="393" t="s">
        <v>149</v>
      </c>
      <c r="C8" s="411">
        <f>'SHIP DATA'!C16+'SHIP DATA'!C19*WEIGHT!C4*WEIGHT!C5*WEIGHT!C6</f>
        <v>43563.79773698801</v>
      </c>
      <c r="D8" s="414"/>
      <c r="E8" s="383"/>
      <c r="F8" s="415"/>
      <c r="G8" s="383"/>
      <c r="H8" s="478" t="s">
        <v>63</v>
      </c>
      <c r="I8" s="472" t="s">
        <v>149</v>
      </c>
      <c r="J8" s="411">
        <f>'SHIP DATA'!D16+'SHIP DATA'!D19*WEIGHT!J4*WEIGHT!J5*WEIGHT!J6</f>
        <v>43563.79773698801</v>
      </c>
      <c r="K8" s="414"/>
      <c r="L8" s="383"/>
      <c r="M8" s="421"/>
      <c r="N8" s="202"/>
      <c r="O8" s="478" t="s">
        <v>63</v>
      </c>
      <c r="P8" s="472" t="s">
        <v>149</v>
      </c>
      <c r="Q8" s="411">
        <f>'SHIP DATA'!E16+'SHIP DATA'!E19*WEIGHT!Q4*WEIGHT!Q5*WEIGHT!Q6</f>
        <v>43563.79773698801</v>
      </c>
      <c r="R8" s="414"/>
      <c r="S8" s="383"/>
      <c r="T8" s="421"/>
      <c r="U8" s="186"/>
    </row>
    <row r="9" spans="1:21" ht="15" customHeight="1" x14ac:dyDescent="0.25">
      <c r="A9" s="395" t="s">
        <v>64</v>
      </c>
      <c r="B9" s="396" t="s">
        <v>65</v>
      </c>
      <c r="C9" s="396" t="s">
        <v>50</v>
      </c>
      <c r="D9" s="396" t="s">
        <v>66</v>
      </c>
      <c r="E9" s="396" t="s">
        <v>67</v>
      </c>
      <c r="F9" s="396" t="s">
        <v>68</v>
      </c>
      <c r="G9" s="396" t="s">
        <v>69</v>
      </c>
      <c r="H9" s="479" t="s">
        <v>64</v>
      </c>
      <c r="I9" s="396" t="s">
        <v>65</v>
      </c>
      <c r="J9" s="396" t="s">
        <v>50</v>
      </c>
      <c r="K9" s="396" t="s">
        <v>66</v>
      </c>
      <c r="L9" s="396" t="s">
        <v>67</v>
      </c>
      <c r="M9" s="396" t="s">
        <v>68</v>
      </c>
      <c r="N9" s="396" t="s">
        <v>69</v>
      </c>
      <c r="O9" s="479" t="s">
        <v>64</v>
      </c>
      <c r="P9" s="396" t="s">
        <v>65</v>
      </c>
      <c r="Q9" s="396" t="s">
        <v>50</v>
      </c>
      <c r="R9" s="396" t="s">
        <v>66</v>
      </c>
      <c r="S9" s="396" t="s">
        <v>67</v>
      </c>
      <c r="T9" s="396" t="s">
        <v>68</v>
      </c>
      <c r="U9" s="416" t="s">
        <v>69</v>
      </c>
    </row>
    <row r="10" spans="1:21" ht="15" customHeight="1" thickBot="1" x14ac:dyDescent="0.3">
      <c r="A10" s="397"/>
      <c r="B10" s="398" t="s">
        <v>148</v>
      </c>
      <c r="C10" s="398" t="s">
        <v>148</v>
      </c>
      <c r="D10" s="398" t="s">
        <v>148</v>
      </c>
      <c r="E10" s="398" t="s">
        <v>70</v>
      </c>
      <c r="F10" s="398" t="s">
        <v>71</v>
      </c>
      <c r="G10" s="398" t="s">
        <v>70</v>
      </c>
      <c r="H10" s="480"/>
      <c r="I10" s="398" t="s">
        <v>148</v>
      </c>
      <c r="J10" s="398" t="s">
        <v>148</v>
      </c>
      <c r="K10" s="398" t="s">
        <v>148</v>
      </c>
      <c r="L10" s="398" t="s">
        <v>70</v>
      </c>
      <c r="M10" s="398" t="s">
        <v>71</v>
      </c>
      <c r="N10" s="398" t="s">
        <v>70</v>
      </c>
      <c r="O10" s="480"/>
      <c r="P10" s="398" t="s">
        <v>148</v>
      </c>
      <c r="Q10" s="398" t="s">
        <v>148</v>
      </c>
      <c r="R10" s="398" t="s">
        <v>148</v>
      </c>
      <c r="S10" s="398" t="s">
        <v>70</v>
      </c>
      <c r="T10" s="398" t="s">
        <v>71</v>
      </c>
      <c r="U10" s="417" t="s">
        <v>70</v>
      </c>
    </row>
    <row r="11" spans="1:21" ht="15" customHeight="1" x14ac:dyDescent="0.25">
      <c r="A11" s="17"/>
      <c r="B11" s="400"/>
      <c r="C11" s="231"/>
      <c r="D11" s="400"/>
      <c r="E11" s="275"/>
      <c r="F11" s="275"/>
      <c r="G11" s="217"/>
      <c r="H11" s="478"/>
      <c r="I11" s="400"/>
      <c r="J11" s="231"/>
      <c r="K11" s="400"/>
      <c r="L11" s="275"/>
      <c r="M11" s="275"/>
      <c r="N11" s="217"/>
      <c r="O11" s="478"/>
      <c r="P11" s="400"/>
      <c r="Q11" s="231"/>
      <c r="R11" s="400"/>
      <c r="S11" s="275"/>
      <c r="T11" s="275"/>
      <c r="U11" s="382"/>
    </row>
    <row r="12" spans="1:21" ht="15" customHeight="1" thickBot="1" x14ac:dyDescent="0.3">
      <c r="A12" s="386" t="s">
        <v>72</v>
      </c>
      <c r="B12" s="401"/>
      <c r="C12" s="401"/>
      <c r="D12" s="401"/>
      <c r="E12" s="402">
        <f>SUM(E11:E11)</f>
        <v>0</v>
      </c>
      <c r="F12" s="402">
        <f>SUM(F11:F11)</f>
        <v>0</v>
      </c>
      <c r="G12" s="469">
        <f>SUM(G11:G11)</f>
        <v>0</v>
      </c>
      <c r="H12" s="233" t="s">
        <v>72</v>
      </c>
      <c r="I12" s="401"/>
      <c r="J12" s="401"/>
      <c r="K12" s="401"/>
      <c r="L12" s="402">
        <f>SUM(L11:L11)</f>
        <v>0</v>
      </c>
      <c r="M12" s="402">
        <f>SUM(M11:M11)</f>
        <v>0</v>
      </c>
      <c r="N12" s="469">
        <f>SUM(N11:N11)</f>
        <v>0</v>
      </c>
      <c r="O12" s="233" t="s">
        <v>72</v>
      </c>
      <c r="P12" s="401"/>
      <c r="Q12" s="401"/>
      <c r="R12" s="401"/>
      <c r="S12" s="402">
        <f>SUM(S11:S11)</f>
        <v>0</v>
      </c>
      <c r="T12" s="402">
        <f>SUM(T11:T11)</f>
        <v>0</v>
      </c>
      <c r="U12" s="418">
        <f>SUM(U11:U11)</f>
        <v>0</v>
      </c>
    </row>
    <row r="13" spans="1:21" ht="15" customHeight="1" x14ac:dyDescent="0.25">
      <c r="A13" s="395" t="s">
        <v>73</v>
      </c>
      <c r="B13" s="396" t="s">
        <v>65</v>
      </c>
      <c r="C13" s="396" t="s">
        <v>50</v>
      </c>
      <c r="D13" s="396" t="s">
        <v>66</v>
      </c>
      <c r="E13" s="396" t="s">
        <v>67</v>
      </c>
      <c r="F13" s="396" t="s">
        <v>68</v>
      </c>
      <c r="G13" s="396" t="s">
        <v>69</v>
      </c>
      <c r="H13" s="479" t="s">
        <v>73</v>
      </c>
      <c r="I13" s="396" t="s">
        <v>65</v>
      </c>
      <c r="J13" s="396" t="s">
        <v>50</v>
      </c>
      <c r="K13" s="396" t="s">
        <v>66</v>
      </c>
      <c r="L13" s="396" t="s">
        <v>67</v>
      </c>
      <c r="M13" s="396" t="s">
        <v>68</v>
      </c>
      <c r="N13" s="396" t="s">
        <v>69</v>
      </c>
      <c r="O13" s="479" t="s">
        <v>73</v>
      </c>
      <c r="P13" s="396" t="s">
        <v>65</v>
      </c>
      <c r="Q13" s="396" t="s">
        <v>50</v>
      </c>
      <c r="R13" s="396" t="s">
        <v>66</v>
      </c>
      <c r="S13" s="396" t="s">
        <v>67</v>
      </c>
      <c r="T13" s="396" t="s">
        <v>68</v>
      </c>
      <c r="U13" s="416" t="s">
        <v>69</v>
      </c>
    </row>
    <row r="14" spans="1:21" ht="15" customHeight="1" thickBot="1" x14ac:dyDescent="0.3">
      <c r="A14" s="397"/>
      <c r="B14" s="398" t="s">
        <v>148</v>
      </c>
      <c r="C14" s="398" t="s">
        <v>148</v>
      </c>
      <c r="D14" s="398" t="s">
        <v>148</v>
      </c>
      <c r="E14" s="398" t="s">
        <v>70</v>
      </c>
      <c r="F14" s="398" t="s">
        <v>71</v>
      </c>
      <c r="G14" s="398" t="s">
        <v>70</v>
      </c>
      <c r="H14" s="480"/>
      <c r="I14" s="398" t="s">
        <v>148</v>
      </c>
      <c r="J14" s="398" t="s">
        <v>148</v>
      </c>
      <c r="K14" s="398" t="s">
        <v>148</v>
      </c>
      <c r="L14" s="398" t="s">
        <v>70</v>
      </c>
      <c r="M14" s="398" t="s">
        <v>71</v>
      </c>
      <c r="N14" s="398" t="s">
        <v>70</v>
      </c>
      <c r="O14" s="480"/>
      <c r="P14" s="398" t="s">
        <v>148</v>
      </c>
      <c r="Q14" s="398" t="s">
        <v>148</v>
      </c>
      <c r="R14" s="398" t="s">
        <v>148</v>
      </c>
      <c r="S14" s="398" t="s">
        <v>70</v>
      </c>
      <c r="T14" s="398" t="s">
        <v>71</v>
      </c>
      <c r="U14" s="417" t="s">
        <v>70</v>
      </c>
    </row>
    <row r="15" spans="1:21" ht="15" customHeight="1" x14ac:dyDescent="0.25">
      <c r="A15" s="202"/>
      <c r="B15" s="399">
        <f>C4*0.05</f>
        <v>9.5308856458345339</v>
      </c>
      <c r="C15" s="399">
        <f>0.9*C5</f>
        <v>26.637514899587817</v>
      </c>
      <c r="D15" s="399">
        <f>C6</f>
        <v>16.571602678190644</v>
      </c>
      <c r="E15" s="217">
        <f>B15*C15</f>
        <v>253.87910839718506</v>
      </c>
      <c r="F15" s="217">
        <f>D15*E15</f>
        <v>4207.1837126514447</v>
      </c>
      <c r="G15" s="217">
        <f>B15*D15</f>
        <v>157.94205009404033</v>
      </c>
      <c r="H15" s="478"/>
      <c r="I15" s="399">
        <f>J4*0.05</f>
        <v>9.5308856458345339</v>
      </c>
      <c r="J15" s="399">
        <f>0.9*J5</f>
        <v>26.637514899587817</v>
      </c>
      <c r="K15" s="399">
        <f>J6</f>
        <v>16.571602678190644</v>
      </c>
      <c r="L15" s="217">
        <f>I15*J15</f>
        <v>253.87910839718506</v>
      </c>
      <c r="M15" s="217">
        <f>K15*L15</f>
        <v>4207.1837126514447</v>
      </c>
      <c r="N15" s="217">
        <f>I15*K15</f>
        <v>157.94205009404033</v>
      </c>
      <c r="O15" s="478"/>
      <c r="P15" s="399">
        <f>Q4*0.05</f>
        <v>9.5308856458345339</v>
      </c>
      <c r="Q15" s="399">
        <f>0.9*Q5</f>
        <v>26.637514899587817</v>
      </c>
      <c r="R15" s="399">
        <f>Q6</f>
        <v>16.571602678190644</v>
      </c>
      <c r="S15" s="217">
        <f>P15*Q15</f>
        <v>253.87910839718506</v>
      </c>
      <c r="T15" s="217">
        <f>R15*S15</f>
        <v>4207.1837126514447</v>
      </c>
      <c r="U15" s="382">
        <f>P15*R15</f>
        <v>157.94205009404033</v>
      </c>
    </row>
    <row r="16" spans="1:21" ht="15" customHeight="1" x14ac:dyDescent="0.25">
      <c r="A16" s="386" t="s">
        <v>74</v>
      </c>
      <c r="B16" s="236"/>
      <c r="C16" s="236"/>
      <c r="D16" s="236"/>
      <c r="E16" s="402">
        <f>SUM(E15:E15)</f>
        <v>253.87910839718506</v>
      </c>
      <c r="F16" s="402">
        <f>SUM(F15:F15)</f>
        <v>4207.1837126514447</v>
      </c>
      <c r="G16" s="402">
        <f>SUM(G15:G15)</f>
        <v>157.94205009404033</v>
      </c>
      <c r="H16" s="233" t="s">
        <v>74</v>
      </c>
      <c r="I16" s="236"/>
      <c r="J16" s="236"/>
      <c r="K16" s="236"/>
      <c r="L16" s="402">
        <f>SUM(L15:L15)</f>
        <v>253.87910839718506</v>
      </c>
      <c r="M16" s="402">
        <f>SUM(M15:M15)</f>
        <v>4207.1837126514447</v>
      </c>
      <c r="N16" s="402">
        <f>SUM(N15:N15)</f>
        <v>157.94205009404033</v>
      </c>
      <c r="O16" s="233" t="s">
        <v>74</v>
      </c>
      <c r="P16" s="236"/>
      <c r="Q16" s="236"/>
      <c r="R16" s="236"/>
      <c r="S16" s="402">
        <f>SUM(S15:S15)</f>
        <v>253.87910839718506</v>
      </c>
      <c r="T16" s="402">
        <f>SUM(T15:T15)</f>
        <v>4207.1837126514447</v>
      </c>
      <c r="U16" s="419">
        <f>SUM(U15:U15)</f>
        <v>157.94205009404033</v>
      </c>
    </row>
    <row r="17" spans="1:21" ht="15" customHeight="1" x14ac:dyDescent="0.25">
      <c r="A17" s="17" t="s">
        <v>145</v>
      </c>
      <c r="B17" s="17"/>
      <c r="C17" s="303">
        <v>3.5999999999999997E-2</v>
      </c>
      <c r="D17" s="17"/>
      <c r="E17" s="17"/>
      <c r="F17" s="17"/>
      <c r="G17" s="202"/>
      <c r="H17" s="478" t="s">
        <v>145</v>
      </c>
      <c r="I17" s="17"/>
      <c r="J17" s="303">
        <f>C17</f>
        <v>3.5999999999999997E-2</v>
      </c>
      <c r="K17" s="17"/>
      <c r="L17" s="9"/>
      <c r="M17" s="17"/>
      <c r="N17" s="202"/>
      <c r="O17" s="478" t="s">
        <v>145</v>
      </c>
      <c r="P17" s="17"/>
      <c r="Q17" s="303">
        <f>C17</f>
        <v>3.5999999999999997E-2</v>
      </c>
      <c r="R17" s="17"/>
      <c r="S17" s="17"/>
      <c r="T17" s="17"/>
      <c r="U17" s="202"/>
    </row>
    <row r="18" spans="1:21" ht="15" customHeight="1" thickBot="1" x14ac:dyDescent="0.3">
      <c r="A18" s="17" t="s">
        <v>90</v>
      </c>
      <c r="B18" s="17"/>
      <c r="C18" s="303">
        <v>1.4999999999999999E-2</v>
      </c>
      <c r="D18" s="17"/>
      <c r="E18" s="17"/>
      <c r="F18" s="17"/>
      <c r="G18" s="202"/>
      <c r="H18" s="478" t="s">
        <v>90</v>
      </c>
      <c r="I18" s="17"/>
      <c r="J18" s="303">
        <v>1.4999999999999999E-2</v>
      </c>
      <c r="K18" s="17"/>
      <c r="L18" s="9"/>
      <c r="M18" s="17"/>
      <c r="N18" s="202"/>
      <c r="O18" s="478" t="s">
        <v>90</v>
      </c>
      <c r="P18" s="17"/>
      <c r="Q18" s="303">
        <v>1.4999999999999999E-2</v>
      </c>
      <c r="R18" s="17"/>
      <c r="S18" s="17"/>
      <c r="T18" s="17"/>
      <c r="U18" s="202"/>
    </row>
    <row r="19" spans="1:21" ht="15" customHeight="1" thickBot="1" x14ac:dyDescent="0.3">
      <c r="A19" s="391" t="s">
        <v>75</v>
      </c>
      <c r="B19" s="392"/>
      <c r="C19" s="392"/>
      <c r="D19" s="17"/>
      <c r="E19" s="17"/>
      <c r="F19" s="17"/>
      <c r="G19" s="202"/>
      <c r="H19" s="477" t="s">
        <v>75</v>
      </c>
      <c r="I19" s="392"/>
      <c r="J19" s="392"/>
      <c r="K19" s="17"/>
      <c r="L19" s="404"/>
      <c r="M19" s="17"/>
      <c r="N19" s="202"/>
      <c r="O19" s="477" t="s">
        <v>75</v>
      </c>
      <c r="P19" s="392"/>
      <c r="Q19" s="392"/>
      <c r="R19" s="17"/>
      <c r="S19" s="17"/>
      <c r="T19" s="17"/>
      <c r="U19" s="202"/>
    </row>
    <row r="20" spans="1:21" ht="15" customHeight="1" x14ac:dyDescent="0.25">
      <c r="A20" s="17" t="s">
        <v>76</v>
      </c>
      <c r="B20" s="303" t="s">
        <v>85</v>
      </c>
      <c r="C20" s="275">
        <f>G5*C4*C5*C6</f>
        <v>67081.809091052972</v>
      </c>
      <c r="D20" s="405" t="s">
        <v>77</v>
      </c>
      <c r="E20" s="17"/>
      <c r="F20" s="494"/>
      <c r="G20" s="202"/>
      <c r="H20" s="478" t="s">
        <v>76</v>
      </c>
      <c r="I20" s="303" t="s">
        <v>85</v>
      </c>
      <c r="J20" s="275">
        <f>N5*J4*J5*J6</f>
        <v>67081.809091052972</v>
      </c>
      <c r="K20" s="405" t="s">
        <v>77</v>
      </c>
      <c r="L20" s="406"/>
      <c r="M20" s="17"/>
      <c r="N20" s="202"/>
      <c r="O20" s="478" t="s">
        <v>76</v>
      </c>
      <c r="P20" s="303" t="s">
        <v>85</v>
      </c>
      <c r="Q20" s="275">
        <f>U5*Q4*Q5*Q6</f>
        <v>67081.809091052972</v>
      </c>
      <c r="R20" s="405" t="s">
        <v>77</v>
      </c>
      <c r="S20" s="17"/>
      <c r="T20" s="17"/>
      <c r="U20" s="202"/>
    </row>
    <row r="21" spans="1:21" ht="15" customHeight="1" x14ac:dyDescent="0.25">
      <c r="A21" s="17" t="s">
        <v>78</v>
      </c>
      <c r="B21" s="303" t="s">
        <v>85</v>
      </c>
      <c r="C21" s="275">
        <f>F12+F16</f>
        <v>4207.1837126514447</v>
      </c>
      <c r="D21" s="405" t="s">
        <v>79</v>
      </c>
      <c r="E21" s="17"/>
      <c r="F21" s="494"/>
      <c r="G21" s="202"/>
      <c r="H21" s="478" t="s">
        <v>78</v>
      </c>
      <c r="I21" s="303" t="s">
        <v>85</v>
      </c>
      <c r="J21" s="275">
        <f>M12+M16</f>
        <v>4207.1837126514447</v>
      </c>
      <c r="K21" s="405" t="s">
        <v>79</v>
      </c>
      <c r="L21" s="406"/>
      <c r="M21" s="17"/>
      <c r="N21" s="202"/>
      <c r="O21" s="478" t="s">
        <v>78</v>
      </c>
      <c r="P21" s="303" t="s">
        <v>85</v>
      </c>
      <c r="Q21" s="275">
        <f>T12+T16</f>
        <v>4207.1837126514447</v>
      </c>
      <c r="R21" s="405" t="s">
        <v>79</v>
      </c>
      <c r="S21" s="17"/>
      <c r="T21" s="17"/>
      <c r="U21" s="202"/>
    </row>
    <row r="22" spans="1:21" ht="15" customHeight="1" x14ac:dyDescent="0.25">
      <c r="A22" s="17" t="s">
        <v>80</v>
      </c>
      <c r="B22" s="303" t="s">
        <v>85</v>
      </c>
      <c r="C22" s="275">
        <f>C20+C21</f>
        <v>71288.992803704416</v>
      </c>
      <c r="D22" s="405" t="s">
        <v>81</v>
      </c>
      <c r="E22" s="17"/>
      <c r="F22" s="494"/>
      <c r="G22" s="202"/>
      <c r="H22" s="478" t="s">
        <v>80</v>
      </c>
      <c r="I22" s="303" t="s">
        <v>85</v>
      </c>
      <c r="J22" s="275">
        <f>J20+J21</f>
        <v>71288.992803704416</v>
      </c>
      <c r="K22" s="405" t="s">
        <v>81</v>
      </c>
      <c r="L22" s="406"/>
      <c r="M22" s="17"/>
      <c r="N22" s="202"/>
      <c r="O22" s="478" t="s">
        <v>80</v>
      </c>
      <c r="P22" s="303" t="s">
        <v>85</v>
      </c>
      <c r="Q22" s="275">
        <f>Q20+Q21</f>
        <v>71288.992803704416</v>
      </c>
      <c r="R22" s="405" t="s">
        <v>81</v>
      </c>
      <c r="S22" s="17"/>
      <c r="T22" s="17"/>
      <c r="U22" s="202"/>
    </row>
    <row r="23" spans="1:21" ht="15" customHeight="1" x14ac:dyDescent="0.25">
      <c r="A23" s="17" t="s">
        <v>82</v>
      </c>
      <c r="B23" s="303" t="s">
        <v>86</v>
      </c>
      <c r="C23" s="275">
        <f>C4*(C5+C7)+0.85*C4*(C6-C7)+0.85*G12+0.75*G16</f>
        <v>8768.7697201694518</v>
      </c>
      <c r="D23" s="17"/>
      <c r="E23" s="17"/>
      <c r="F23" s="494"/>
      <c r="G23" s="202"/>
      <c r="H23" s="478" t="s">
        <v>82</v>
      </c>
      <c r="I23" s="303" t="s">
        <v>86</v>
      </c>
      <c r="J23" s="275">
        <f>J4*(J5+J7)+0.85*J4*(J6-J7)+0.85*N12+0.75*N16</f>
        <v>8768.7697201694518</v>
      </c>
      <c r="K23" s="17"/>
      <c r="L23" s="406"/>
      <c r="M23" s="17"/>
      <c r="N23" s="202"/>
      <c r="O23" s="478" t="s">
        <v>82</v>
      </c>
      <c r="P23" s="303" t="s">
        <v>86</v>
      </c>
      <c r="Q23" s="275">
        <f>Q4*(Q5+Q7)+0.85*Q4*(Q6-Q7)+0.85*U12+0.75*U16</f>
        <v>8768.7697201694518</v>
      </c>
      <c r="R23" s="17"/>
      <c r="S23" s="17"/>
      <c r="T23" s="17"/>
      <c r="U23" s="202"/>
    </row>
    <row r="24" spans="1:21" ht="15" customHeight="1" x14ac:dyDescent="0.25">
      <c r="A24" s="193" t="s">
        <v>83</v>
      </c>
      <c r="B24" s="407" t="s">
        <v>149</v>
      </c>
      <c r="C24" s="408">
        <f>C17*C23^1.36*(1+0.5*(G6-0.7))</f>
        <v>8230.0364636202085</v>
      </c>
      <c r="D24" s="17"/>
      <c r="E24" s="492">
        <f>C24/C27*100</f>
        <v>78.749193581670255</v>
      </c>
      <c r="F24" s="494"/>
      <c r="G24" s="202"/>
      <c r="H24" s="481" t="s">
        <v>83</v>
      </c>
      <c r="I24" s="407" t="s">
        <v>149</v>
      </c>
      <c r="J24" s="408">
        <f>J17*J23^1.36*(1+0.5*(N6-0.7))</f>
        <v>8230.0364636202085</v>
      </c>
      <c r="K24" s="17"/>
      <c r="L24" s="406"/>
      <c r="M24" s="17"/>
      <c r="N24" s="202"/>
      <c r="O24" s="481" t="s">
        <v>83</v>
      </c>
      <c r="P24" s="407" t="s">
        <v>149</v>
      </c>
      <c r="Q24" s="408">
        <f>Q17*Q23^1.36*(1+0.5*(U6-0.7))</f>
        <v>8230.0364636202085</v>
      </c>
      <c r="R24" s="17"/>
      <c r="S24" s="17"/>
      <c r="T24" s="17"/>
      <c r="U24" s="202"/>
    </row>
    <row r="25" spans="1:21" ht="15" customHeight="1" x14ac:dyDescent="0.25">
      <c r="A25" s="409" t="s">
        <v>123</v>
      </c>
      <c r="B25" s="410" t="s">
        <v>149</v>
      </c>
      <c r="C25" s="412">
        <f>IF('SHIP DATA'!C92=1,1,0.7)*(0.08*'SHIP DATA'!C50-0.00000032*'SHIP DATA'!C50^2)</f>
        <v>1492.3168583717757</v>
      </c>
      <c r="E25" s="492">
        <f>C25/C27*100</f>
        <v>14.279250120529246</v>
      </c>
      <c r="F25" s="494"/>
      <c r="G25" s="462"/>
      <c r="H25" s="482" t="s">
        <v>123</v>
      </c>
      <c r="I25" s="410" t="s">
        <v>149</v>
      </c>
      <c r="J25" s="412">
        <f>IF('SHIP DATA'!D92=1,1,0.7)*(0.08*'SHIP DATA'!D50-0.00000032*'SHIP DATA'!D50^2)</f>
        <v>1492.3135512960851</v>
      </c>
      <c r="K25" s="412"/>
      <c r="N25" s="462"/>
      <c r="O25" s="482" t="s">
        <v>123</v>
      </c>
      <c r="P25" s="410" t="s">
        <v>149</v>
      </c>
      <c r="Q25" s="412">
        <f>IF('SHIP DATA'!E92=1,1,0.7)*(0.08*'SHIP DATA'!E50-0.00000032*'SHIP DATA'!E50^2)</f>
        <v>1492.3135512960851</v>
      </c>
      <c r="U25" s="462"/>
    </row>
    <row r="26" spans="1:21" ht="15" customHeight="1" x14ac:dyDescent="0.25">
      <c r="A26" s="409" t="s">
        <v>84</v>
      </c>
      <c r="B26" s="410" t="s">
        <v>149</v>
      </c>
      <c r="C26" s="412">
        <f>49*'SHIP DATA'!C2^0.345</f>
        <v>728.59365194101645</v>
      </c>
      <c r="E26" s="492">
        <f>C26/C27*100</f>
        <v>6.971556297800495</v>
      </c>
      <c r="F26" s="494"/>
      <c r="G26" s="462"/>
      <c r="H26" s="482" t="s">
        <v>84</v>
      </c>
      <c r="I26" s="410" t="s">
        <v>149</v>
      </c>
      <c r="J26" s="412">
        <f>49*'SHIP DATA'!D2^0.345</f>
        <v>728.59365194101645</v>
      </c>
      <c r="K26" s="412"/>
      <c r="N26" s="462"/>
      <c r="O26" s="482" t="s">
        <v>84</v>
      </c>
      <c r="P26" s="410" t="s">
        <v>149</v>
      </c>
      <c r="Q26" s="412">
        <f>49*'SHIP DATA'!D2^0.345</f>
        <v>728.59365194101645</v>
      </c>
      <c r="U26" s="462"/>
    </row>
    <row r="27" spans="1:21" ht="15" customHeight="1" x14ac:dyDescent="0.25">
      <c r="A27" s="424" t="s">
        <v>124</v>
      </c>
      <c r="B27" s="425" t="s">
        <v>149</v>
      </c>
      <c r="C27" s="460">
        <f>SUM(C24:C26)</f>
        <v>10450.946973933002</v>
      </c>
      <c r="D27" s="412"/>
      <c r="E27" s="493">
        <v>100</v>
      </c>
      <c r="F27" s="494"/>
      <c r="H27" s="483" t="s">
        <v>126</v>
      </c>
      <c r="I27" s="425" t="s">
        <v>149</v>
      </c>
      <c r="J27" s="460">
        <f>J25+J26+J66</f>
        <v>10450.943666857311</v>
      </c>
      <c r="K27" s="327"/>
      <c r="L27" s="327"/>
      <c r="M27" s="327"/>
      <c r="N27" s="327"/>
      <c r="O27" s="483" t="s">
        <v>124</v>
      </c>
      <c r="P27" s="425" t="s">
        <v>149</v>
      </c>
      <c r="Q27" s="460">
        <f>Q25+Q26+Q66</f>
        <v>10450.943666857311</v>
      </c>
    </row>
    <row r="28" spans="1:21" ht="15" customHeight="1" x14ac:dyDescent="0.25">
      <c r="A28" s="409" t="s">
        <v>88</v>
      </c>
      <c r="B28" s="410" t="s">
        <v>149</v>
      </c>
      <c r="C28" s="412">
        <f>'SHIP DATA'!C21</f>
        <v>10731.891533557169</v>
      </c>
      <c r="D28" s="461">
        <f>C28/C27</f>
        <v>1.0268822108010791</v>
      </c>
      <c r="F28" s="494"/>
      <c r="H28" s="482" t="s">
        <v>88</v>
      </c>
      <c r="I28" s="410" t="s">
        <v>149</v>
      </c>
      <c r="J28" s="412">
        <f>'SHIP DATA'!D21</f>
        <v>10731.891533557169</v>
      </c>
      <c r="K28" s="461">
        <f>J28/J27</f>
        <v>1.0268825357456302</v>
      </c>
      <c r="O28" s="482" t="s">
        <v>88</v>
      </c>
      <c r="P28" s="410" t="s">
        <v>149</v>
      </c>
      <c r="Q28" s="412">
        <f>'SHIP DATA'!E21</f>
        <v>10731.891533557169</v>
      </c>
      <c r="R28" s="461">
        <f>Q28/Q27</f>
        <v>1.0268825357456302</v>
      </c>
    </row>
    <row r="29" spans="1:21" ht="15" customHeight="1" x14ac:dyDescent="0.25">
      <c r="F29" s="17"/>
      <c r="H29" s="482" t="s">
        <v>127</v>
      </c>
      <c r="I29" s="410" t="s">
        <v>149</v>
      </c>
      <c r="J29" s="412">
        <f>J8-'SHIP DATA'!D16</f>
        <v>10731.891533557166</v>
      </c>
      <c r="K29" s="461">
        <f>J29/J27</f>
        <v>1.0268825357456297</v>
      </c>
      <c r="O29" s="482" t="s">
        <v>127</v>
      </c>
      <c r="P29" s="410" t="s">
        <v>149</v>
      </c>
      <c r="Q29" s="412">
        <f>Q8-'SHIP DATA'!E16</f>
        <v>10731.891533557166</v>
      </c>
      <c r="R29" s="461">
        <f>Q29/Q27</f>
        <v>1.0268825357456297</v>
      </c>
    </row>
    <row r="30" spans="1:21" ht="15" customHeight="1" x14ac:dyDescent="0.25">
      <c r="A30" s="409"/>
      <c r="B30" s="410"/>
      <c r="C30" s="412"/>
      <c r="H30" s="484" t="s">
        <v>89</v>
      </c>
      <c r="I30" s="426" t="s">
        <v>149</v>
      </c>
      <c r="J30" s="427">
        <f>J66-C24</f>
        <v>0</v>
      </c>
      <c r="O30" s="484" t="s">
        <v>89</v>
      </c>
      <c r="P30" s="426" t="s">
        <v>149</v>
      </c>
      <c r="Q30" s="427">
        <f>Q66-C24</f>
        <v>0</v>
      </c>
    </row>
    <row r="31" spans="1:21" ht="15" customHeight="1" x14ac:dyDescent="0.25">
      <c r="A31" s="409"/>
      <c r="B31" s="410"/>
      <c r="C31" s="412"/>
      <c r="H31" s="484" t="s">
        <v>125</v>
      </c>
      <c r="I31" s="426" t="s">
        <v>149</v>
      </c>
      <c r="J31" s="427">
        <f>J25-C25</f>
        <v>-3.3070756905999588E-3</v>
      </c>
      <c r="O31" s="484" t="s">
        <v>125</v>
      </c>
      <c r="P31" s="426" t="s">
        <v>149</v>
      </c>
      <c r="Q31" s="427">
        <f>Q25-C25</f>
        <v>-3.3070756905999588E-3</v>
      </c>
    </row>
    <row r="32" spans="1:21" ht="15" customHeight="1" x14ac:dyDescent="0.25">
      <c r="H32" s="484" t="s">
        <v>110</v>
      </c>
      <c r="I32" s="426" t="s">
        <v>149</v>
      </c>
      <c r="J32" s="427">
        <f>J26-C26</f>
        <v>0</v>
      </c>
      <c r="O32" s="484" t="s">
        <v>110</v>
      </c>
      <c r="P32" s="426" t="s">
        <v>149</v>
      </c>
      <c r="Q32" s="427">
        <f>Q26-C26</f>
        <v>0</v>
      </c>
    </row>
    <row r="33" spans="1:21" ht="24" customHeight="1" thickBot="1" x14ac:dyDescent="0.45">
      <c r="A33" s="463" t="s">
        <v>104</v>
      </c>
      <c r="B33" s="464"/>
      <c r="C33" s="464"/>
      <c r="D33" s="465"/>
      <c r="E33" s="464"/>
      <c r="F33" s="466"/>
      <c r="G33" s="467"/>
      <c r="H33" s="485"/>
      <c r="I33" s="464"/>
      <c r="J33" s="464"/>
      <c r="K33" s="465"/>
      <c r="L33" s="464"/>
      <c r="M33" s="466"/>
      <c r="N33" s="466"/>
      <c r="O33" s="485"/>
      <c r="P33" s="464"/>
      <c r="Q33" s="464"/>
      <c r="R33" s="465"/>
      <c r="S33" s="464"/>
      <c r="T33" s="466"/>
      <c r="U33" s="467"/>
    </row>
    <row r="34" spans="1:21" ht="15" customHeight="1" thickBot="1" x14ac:dyDescent="0.3">
      <c r="A34" s="391" t="s">
        <v>57</v>
      </c>
      <c r="B34" s="392"/>
      <c r="C34" s="429" t="s">
        <v>106</v>
      </c>
      <c r="E34" s="453"/>
      <c r="F34" s="409"/>
      <c r="H34" s="477" t="s">
        <v>57</v>
      </c>
      <c r="I34" s="392"/>
      <c r="J34" s="429" t="s">
        <v>107</v>
      </c>
      <c r="K34" s="429" t="s">
        <v>95</v>
      </c>
      <c r="L34" s="449"/>
      <c r="M34" s="409"/>
      <c r="N34" s="409"/>
      <c r="O34" s="477" t="s">
        <v>57</v>
      </c>
      <c r="P34" s="392"/>
      <c r="Q34" s="429" t="s">
        <v>107</v>
      </c>
      <c r="R34" s="429" t="s">
        <v>95</v>
      </c>
      <c r="S34" s="449"/>
      <c r="T34" s="409"/>
    </row>
    <row r="35" spans="1:21" ht="15" customHeight="1" x14ac:dyDescent="0.25">
      <c r="A35" s="202" t="s">
        <v>58</v>
      </c>
      <c r="B35" s="430" t="s">
        <v>148</v>
      </c>
      <c r="C35" s="454">
        <f>'SHIP DATA'!C6</f>
        <v>190.61771291669066</v>
      </c>
      <c r="E35" s="385"/>
      <c r="F35" s="202"/>
      <c r="H35" s="478" t="s">
        <v>58</v>
      </c>
      <c r="I35" s="473" t="s">
        <v>148</v>
      </c>
      <c r="J35" s="431">
        <f>'SHIP DATA'!D6</f>
        <v>190.61771291669066</v>
      </c>
      <c r="K35" s="432">
        <f>J35-C35</f>
        <v>0</v>
      </c>
      <c r="M35" s="202"/>
      <c r="N35" s="202"/>
      <c r="O35" s="478" t="s">
        <v>58</v>
      </c>
      <c r="P35" s="473" t="s">
        <v>148</v>
      </c>
      <c r="Q35" s="431">
        <f>'SHIP DATA'!E6</f>
        <v>190.61771291669066</v>
      </c>
      <c r="R35" s="432">
        <f>Q35-C35</f>
        <v>0</v>
      </c>
      <c r="T35" s="202"/>
    </row>
    <row r="36" spans="1:21" ht="15" customHeight="1" x14ac:dyDescent="0.25">
      <c r="A36" s="17" t="s">
        <v>50</v>
      </c>
      <c r="B36" s="393" t="s">
        <v>148</v>
      </c>
      <c r="C36" s="454">
        <f>'SHIP DATA'!C9</f>
        <v>29.597238777319795</v>
      </c>
      <c r="E36" s="385"/>
      <c r="F36" s="17"/>
      <c r="H36" s="478" t="s">
        <v>50</v>
      </c>
      <c r="I36" s="472" t="s">
        <v>148</v>
      </c>
      <c r="J36" s="431">
        <f>'SHIP DATA'!D9</f>
        <v>29.597238777319795</v>
      </c>
      <c r="K36" s="432">
        <f>J36-C36</f>
        <v>0</v>
      </c>
      <c r="M36" s="17"/>
      <c r="N36" s="17"/>
      <c r="O36" s="478" t="s">
        <v>50</v>
      </c>
      <c r="P36" s="472" t="s">
        <v>148</v>
      </c>
      <c r="Q36" s="431">
        <f>'SHIP DATA'!E9</f>
        <v>29.597238777319795</v>
      </c>
      <c r="R36" s="432">
        <f>Q36-C36</f>
        <v>0</v>
      </c>
      <c r="T36" s="17"/>
    </row>
    <row r="37" spans="1:21" ht="15" customHeight="1" x14ac:dyDescent="0.25">
      <c r="A37" s="17" t="s">
        <v>60</v>
      </c>
      <c r="B37" s="393" t="s">
        <v>148</v>
      </c>
      <c r="C37" s="454">
        <f>'SHIP DATA'!C10</f>
        <v>16.571602678190644</v>
      </c>
      <c r="E37" s="385"/>
      <c r="F37" s="17"/>
      <c r="H37" s="478" t="s">
        <v>60</v>
      </c>
      <c r="I37" s="472" t="s">
        <v>148</v>
      </c>
      <c r="J37" s="431">
        <f>'SHIP DATA'!D10</f>
        <v>16.571602678190644</v>
      </c>
      <c r="K37" s="432">
        <f>J37-C37</f>
        <v>0</v>
      </c>
      <c r="M37" s="17"/>
      <c r="N37" s="17"/>
      <c r="O37" s="478" t="s">
        <v>60</v>
      </c>
      <c r="P37" s="472" t="s">
        <v>148</v>
      </c>
      <c r="Q37" s="431">
        <f>'SHIP DATA'!E10</f>
        <v>16.571602678190644</v>
      </c>
      <c r="R37" s="432">
        <f>Q37-C37</f>
        <v>0</v>
      </c>
      <c r="T37" s="17"/>
    </row>
    <row r="38" spans="1:21" ht="15" customHeight="1" x14ac:dyDescent="0.25">
      <c r="A38" s="17" t="s">
        <v>62</v>
      </c>
      <c r="B38" s="393" t="s">
        <v>148</v>
      </c>
      <c r="C38" s="454">
        <f>'SHIP DATA'!C12</f>
        <v>11.315505492390072</v>
      </c>
      <c r="E38" s="450"/>
      <c r="F38" s="17"/>
      <c r="H38" s="478" t="s">
        <v>62</v>
      </c>
      <c r="I38" s="472" t="s">
        <v>148</v>
      </c>
      <c r="J38" s="431">
        <f>'SHIP DATA'!D12</f>
        <v>11.315505492390072</v>
      </c>
      <c r="K38" s="433"/>
      <c r="M38" s="17"/>
      <c r="N38" s="17"/>
      <c r="O38" s="478" t="s">
        <v>62</v>
      </c>
      <c r="P38" s="472" t="s">
        <v>148</v>
      </c>
      <c r="Q38" s="431">
        <f>'SHIP DATA'!E12</f>
        <v>11.315505492390072</v>
      </c>
      <c r="R38" s="433"/>
      <c r="T38" s="17"/>
    </row>
    <row r="39" spans="1:21" ht="15" customHeight="1" x14ac:dyDescent="0.25">
      <c r="A39" s="17" t="s">
        <v>63</v>
      </c>
      <c r="B39" s="393" t="s">
        <v>149</v>
      </c>
      <c r="C39" s="455">
        <f>C8</f>
        <v>43563.79773698801</v>
      </c>
      <c r="E39" s="387"/>
      <c r="F39" s="17"/>
      <c r="H39" s="478" t="s">
        <v>63</v>
      </c>
      <c r="I39" s="472" t="s">
        <v>149</v>
      </c>
      <c r="J39" s="437">
        <f>J8</f>
        <v>43563.79773698801</v>
      </c>
      <c r="K39" s="434"/>
      <c r="M39" s="17"/>
      <c r="N39" s="435"/>
      <c r="O39" s="478" t="s">
        <v>63</v>
      </c>
      <c r="P39" s="472" t="s">
        <v>149</v>
      </c>
      <c r="Q39" s="437">
        <f>Q8</f>
        <v>43563.79773698801</v>
      </c>
      <c r="R39" s="434"/>
      <c r="T39" s="17"/>
    </row>
    <row r="40" spans="1:21" ht="15" customHeight="1" x14ac:dyDescent="0.25">
      <c r="A40" s="202" t="s">
        <v>102</v>
      </c>
      <c r="B40" s="436" t="s">
        <v>156</v>
      </c>
      <c r="C40" s="456">
        <f>C39/1.025/C35/C36/C38</f>
        <v>0.66575349827686015</v>
      </c>
      <c r="E40" s="387"/>
      <c r="F40" s="17"/>
      <c r="H40" s="478" t="s">
        <v>102</v>
      </c>
      <c r="I40" s="474" t="s">
        <v>156</v>
      </c>
      <c r="J40" s="203">
        <f>J39/1.025/J35/J36/J38</f>
        <v>0.66575349827686015</v>
      </c>
      <c r="K40" s="434"/>
      <c r="M40" s="17"/>
      <c r="N40" s="435"/>
      <c r="O40" s="478" t="s">
        <v>102</v>
      </c>
      <c r="P40" s="474" t="s">
        <v>156</v>
      </c>
      <c r="Q40" s="203">
        <f>Q39/1.025/Q35/Q36/Q38</f>
        <v>0.66575349827686015</v>
      </c>
      <c r="R40" s="434"/>
      <c r="T40" s="17"/>
    </row>
    <row r="41" spans="1:21" ht="15" customHeight="1" x14ac:dyDescent="0.25">
      <c r="A41" s="17" t="s">
        <v>103</v>
      </c>
      <c r="B41" s="436" t="s">
        <v>156</v>
      </c>
      <c r="C41" s="456">
        <f>C40+(1-C40)*(C37-C38)/3/C38</f>
        <v>0.71750644023932009</v>
      </c>
      <c r="E41" s="387"/>
      <c r="F41" s="17"/>
      <c r="H41" s="478" t="s">
        <v>103</v>
      </c>
      <c r="I41" s="474" t="s">
        <v>156</v>
      </c>
      <c r="J41" s="203">
        <f>J40+(1-J40)*(J37-J38)/3/J38</f>
        <v>0.71750644023932009</v>
      </c>
      <c r="K41" s="434">
        <f>J41-C41</f>
        <v>0</v>
      </c>
      <c r="M41" s="17"/>
      <c r="N41" s="435"/>
      <c r="O41" s="478" t="s">
        <v>103</v>
      </c>
      <c r="P41" s="474" t="s">
        <v>156</v>
      </c>
      <c r="Q41" s="203">
        <f>Q40+(1-Q40)*(Q37-Q38)/3/Q38</f>
        <v>0.71750644023932009</v>
      </c>
      <c r="R41" s="434">
        <f>Q41-C41</f>
        <v>0</v>
      </c>
      <c r="T41" s="17"/>
    </row>
    <row r="42" spans="1:21" ht="15" customHeight="1" x14ac:dyDescent="0.25">
      <c r="A42" s="17" t="s">
        <v>76</v>
      </c>
      <c r="B42" s="393" t="s">
        <v>85</v>
      </c>
      <c r="C42" s="457">
        <f>C41*C35*C36*C37</f>
        <v>67081.809091052972</v>
      </c>
      <c r="E42" s="451"/>
      <c r="F42" s="17"/>
      <c r="H42" s="478" t="s">
        <v>76</v>
      </c>
      <c r="I42" s="472" t="s">
        <v>85</v>
      </c>
      <c r="J42" s="438">
        <f>J41*J35*J36*J37</f>
        <v>67081.809091052972</v>
      </c>
      <c r="K42" s="437">
        <f>J42-C42</f>
        <v>0</v>
      </c>
      <c r="M42" s="17"/>
      <c r="N42" s="435"/>
      <c r="O42" s="478" t="s">
        <v>76</v>
      </c>
      <c r="P42" s="472" t="s">
        <v>85</v>
      </c>
      <c r="Q42" s="438">
        <f>Q41*Q35*Q36*Q37</f>
        <v>67081.809091052972</v>
      </c>
      <c r="R42" s="437">
        <f>Q42-C42</f>
        <v>0</v>
      </c>
      <c r="T42" s="17"/>
    </row>
    <row r="43" spans="1:21" ht="15" customHeight="1" x14ac:dyDescent="0.25">
      <c r="A43" s="17" t="s">
        <v>78</v>
      </c>
      <c r="B43" s="393" t="s">
        <v>85</v>
      </c>
      <c r="C43" s="437">
        <f>F52+F57</f>
        <v>4207.1837126514447</v>
      </c>
      <c r="E43" s="451"/>
      <c r="F43" s="17"/>
      <c r="H43" s="478" t="s">
        <v>78</v>
      </c>
      <c r="I43" s="472" t="s">
        <v>85</v>
      </c>
      <c r="J43" s="438">
        <f>M52+M57</f>
        <v>4207.1837126514447</v>
      </c>
      <c r="K43" s="437">
        <f>J43-C43</f>
        <v>0</v>
      </c>
      <c r="M43" s="17"/>
      <c r="N43" s="435"/>
      <c r="O43" s="478" t="s">
        <v>78</v>
      </c>
      <c r="P43" s="472" t="s">
        <v>85</v>
      </c>
      <c r="Q43" s="438">
        <f>T52+T57</f>
        <v>4207.1837126514447</v>
      </c>
      <c r="R43" s="437">
        <f>Q43-C43</f>
        <v>0</v>
      </c>
      <c r="T43" s="17"/>
    </row>
    <row r="44" spans="1:21" ht="15" customHeight="1" x14ac:dyDescent="0.25">
      <c r="A44" s="17" t="s">
        <v>80</v>
      </c>
      <c r="B44" s="393" t="s">
        <v>85</v>
      </c>
      <c r="C44" s="437">
        <f>C42+C43</f>
        <v>71288.992803704416</v>
      </c>
      <c r="E44" s="451"/>
      <c r="F44" s="17"/>
      <c r="H44" s="478" t="s">
        <v>80</v>
      </c>
      <c r="I44" s="472" t="s">
        <v>85</v>
      </c>
      <c r="J44" s="438">
        <f>J42+J43</f>
        <v>71288.992803704416</v>
      </c>
      <c r="K44" s="437">
        <f>J44-C44</f>
        <v>0</v>
      </c>
      <c r="M44" s="17"/>
      <c r="N44" s="435"/>
      <c r="O44" s="478" t="s">
        <v>80</v>
      </c>
      <c r="P44" s="472" t="s">
        <v>85</v>
      </c>
      <c r="Q44" s="438">
        <f>Q42+Q43</f>
        <v>71288.992803704416</v>
      </c>
      <c r="R44" s="437">
        <f>Q44-C44</f>
        <v>0</v>
      </c>
      <c r="T44" s="17"/>
    </row>
    <row r="45" spans="1:21" ht="15" customHeight="1" x14ac:dyDescent="0.25">
      <c r="A45" s="409" t="s">
        <v>91</v>
      </c>
      <c r="B45" s="436" t="s">
        <v>156</v>
      </c>
      <c r="C45" s="431">
        <f>C43/C44</f>
        <v>5.9015894981655923E-2</v>
      </c>
      <c r="E45" s="452"/>
      <c r="F45" s="17"/>
      <c r="H45" s="482" t="s">
        <v>91</v>
      </c>
      <c r="I45" s="474" t="s">
        <v>156</v>
      </c>
      <c r="J45" s="432">
        <f>J43/J42</f>
        <v>6.2717207088748256E-2</v>
      </c>
      <c r="K45" s="439"/>
      <c r="M45" s="17"/>
      <c r="N45" s="435"/>
      <c r="O45" s="482" t="s">
        <v>91</v>
      </c>
      <c r="P45" s="474" t="s">
        <v>156</v>
      </c>
      <c r="Q45" s="432">
        <f>Q43/Q42</f>
        <v>6.2717207088748256E-2</v>
      </c>
      <c r="R45" s="439"/>
      <c r="T45" s="17"/>
    </row>
    <row r="46" spans="1:21" ht="15" customHeight="1" x14ac:dyDescent="0.25">
      <c r="A46" s="17" t="s">
        <v>94</v>
      </c>
      <c r="B46" s="393" t="s">
        <v>149</v>
      </c>
      <c r="C46" s="438">
        <f>C43*0.055</f>
        <v>231.39510419582945</v>
      </c>
      <c r="E46" s="227"/>
      <c r="F46" s="17"/>
      <c r="H46" s="478" t="s">
        <v>94</v>
      </c>
      <c r="I46" s="472" t="s">
        <v>149</v>
      </c>
      <c r="J46" s="438">
        <f>0.055*J43</f>
        <v>231.39510419582945</v>
      </c>
      <c r="K46" s="203"/>
      <c r="M46" s="17"/>
      <c r="N46" s="435"/>
      <c r="O46" s="478" t="s">
        <v>94</v>
      </c>
      <c r="P46" s="472" t="s">
        <v>149</v>
      </c>
      <c r="Q46" s="438">
        <f>0.055*Q43</f>
        <v>231.39510419582945</v>
      </c>
      <c r="R46" s="203"/>
      <c r="T46" s="17"/>
    </row>
    <row r="47" spans="1:21" ht="15" customHeight="1" x14ac:dyDescent="0.25">
      <c r="A47" s="17" t="s">
        <v>109</v>
      </c>
      <c r="B47" s="393" t="s">
        <v>149</v>
      </c>
      <c r="C47" s="438">
        <f>C48-C46</f>
        <v>7998.6413594243786</v>
      </c>
      <c r="E47" s="227"/>
      <c r="F47" s="17"/>
      <c r="H47" s="478" t="s">
        <v>109</v>
      </c>
      <c r="I47" s="472" t="s">
        <v>149</v>
      </c>
      <c r="J47" s="438">
        <f>C47+J64</f>
        <v>7998.6413594243786</v>
      </c>
      <c r="K47" s="203"/>
      <c r="M47" s="17"/>
      <c r="N47" s="435"/>
      <c r="O47" s="478" t="s">
        <v>109</v>
      </c>
      <c r="P47" s="472" t="s">
        <v>149</v>
      </c>
      <c r="Q47" s="438">
        <f>C47+Q64</f>
        <v>7998.6413594243786</v>
      </c>
      <c r="R47" s="203"/>
      <c r="T47" s="17"/>
    </row>
    <row r="48" spans="1:21" ht="15" customHeight="1" thickBot="1" x14ac:dyDescent="0.3">
      <c r="A48" s="422" t="s">
        <v>92</v>
      </c>
      <c r="B48" s="436" t="s">
        <v>149</v>
      </c>
      <c r="C48" s="457">
        <f>C24</f>
        <v>8230.0364636202085</v>
      </c>
      <c r="E48" s="387"/>
      <c r="F48" s="17"/>
      <c r="H48" s="478" t="s">
        <v>92</v>
      </c>
      <c r="I48" s="472" t="s">
        <v>149</v>
      </c>
      <c r="J48" s="437">
        <f>J46+J47</f>
        <v>8230.0364636202085</v>
      </c>
      <c r="K48" s="434"/>
      <c r="M48" s="17"/>
      <c r="N48" s="435"/>
      <c r="O48" s="478" t="s">
        <v>92</v>
      </c>
      <c r="P48" s="472" t="s">
        <v>149</v>
      </c>
      <c r="Q48" s="437">
        <f>Q46+Q47</f>
        <v>8230.0364636202085</v>
      </c>
      <c r="R48" s="434"/>
      <c r="T48" s="17"/>
    </row>
    <row r="49" spans="1:20" ht="15" customHeight="1" x14ac:dyDescent="0.25">
      <c r="A49" s="395" t="s">
        <v>64</v>
      </c>
      <c r="B49" s="396" t="s">
        <v>65</v>
      </c>
      <c r="C49" s="396" t="s">
        <v>50</v>
      </c>
      <c r="D49" s="396" t="s">
        <v>66</v>
      </c>
      <c r="E49" s="396" t="s">
        <v>67</v>
      </c>
      <c r="F49" s="396" t="s">
        <v>68</v>
      </c>
      <c r="H49" s="479" t="s">
        <v>64</v>
      </c>
      <c r="I49" s="396" t="s">
        <v>65</v>
      </c>
      <c r="J49" s="396" t="s">
        <v>50</v>
      </c>
      <c r="K49" s="396" t="s">
        <v>66</v>
      </c>
      <c r="L49" s="396" t="s">
        <v>67</v>
      </c>
      <c r="M49" s="396" t="s">
        <v>68</v>
      </c>
      <c r="O49" s="479" t="s">
        <v>64</v>
      </c>
      <c r="P49" s="396" t="s">
        <v>65</v>
      </c>
      <c r="Q49" s="396" t="s">
        <v>50</v>
      </c>
      <c r="R49" s="396" t="s">
        <v>66</v>
      </c>
      <c r="S49" s="396" t="s">
        <v>67</v>
      </c>
      <c r="T49" s="396" t="s">
        <v>68</v>
      </c>
    </row>
    <row r="50" spans="1:20" ht="15" customHeight="1" thickBot="1" x14ac:dyDescent="0.3">
      <c r="A50" s="397"/>
      <c r="B50" s="398" t="s">
        <v>148</v>
      </c>
      <c r="C50" s="398" t="s">
        <v>148</v>
      </c>
      <c r="D50" s="398" t="s">
        <v>148</v>
      </c>
      <c r="E50" s="398" t="s">
        <v>70</v>
      </c>
      <c r="F50" s="398" t="s">
        <v>71</v>
      </c>
      <c r="H50" s="480"/>
      <c r="I50" s="398" t="s">
        <v>148</v>
      </c>
      <c r="J50" s="398" t="s">
        <v>148</v>
      </c>
      <c r="K50" s="398" t="s">
        <v>148</v>
      </c>
      <c r="L50" s="398" t="s">
        <v>70</v>
      </c>
      <c r="M50" s="398" t="s">
        <v>71</v>
      </c>
      <c r="O50" s="480"/>
      <c r="P50" s="398" t="s">
        <v>148</v>
      </c>
      <c r="Q50" s="398" t="s">
        <v>148</v>
      </c>
      <c r="R50" s="398" t="s">
        <v>148</v>
      </c>
      <c r="S50" s="398" t="s">
        <v>70</v>
      </c>
      <c r="T50" s="398" t="s">
        <v>71</v>
      </c>
    </row>
    <row r="51" spans="1:20" ht="15" customHeight="1" x14ac:dyDescent="0.25">
      <c r="A51" s="441"/>
      <c r="B51" s="400"/>
      <c r="C51" s="399"/>
      <c r="D51" s="400"/>
      <c r="E51" s="275"/>
      <c r="F51" s="275"/>
      <c r="H51" s="486"/>
      <c r="I51" s="400"/>
      <c r="J51" s="399"/>
      <c r="K51" s="400"/>
      <c r="L51" s="275"/>
      <c r="M51" s="275"/>
      <c r="O51" s="486"/>
      <c r="P51" s="400"/>
      <c r="Q51" s="399"/>
      <c r="R51" s="400"/>
      <c r="S51" s="275"/>
      <c r="T51" s="275"/>
    </row>
    <row r="52" spans="1:20" ht="15" customHeight="1" x14ac:dyDescent="0.25">
      <c r="A52" s="386" t="s">
        <v>72</v>
      </c>
      <c r="B52" s="401"/>
      <c r="C52" s="401"/>
      <c r="D52" s="401"/>
      <c r="E52" s="402">
        <f>SUM(E51:E51)</f>
        <v>0</v>
      </c>
      <c r="F52" s="402">
        <f>SUM(F51:F51)</f>
        <v>0</v>
      </c>
      <c r="H52" s="233" t="s">
        <v>72</v>
      </c>
      <c r="I52" s="401"/>
      <c r="J52" s="401"/>
      <c r="K52" s="401"/>
      <c r="L52" s="402">
        <f>SUM(L51:L51)</f>
        <v>0</v>
      </c>
      <c r="M52" s="402">
        <f>SUM(M51:M51)</f>
        <v>0</v>
      </c>
      <c r="O52" s="233" t="s">
        <v>72</v>
      </c>
      <c r="P52" s="401"/>
      <c r="Q52" s="401"/>
      <c r="R52" s="401"/>
      <c r="S52" s="402">
        <f>SUM(S51:S51)</f>
        <v>0</v>
      </c>
      <c r="T52" s="402">
        <f>SUM(T51:T51)</f>
        <v>0</v>
      </c>
    </row>
    <row r="53" spans="1:20" ht="15" customHeight="1" thickBot="1" x14ac:dyDescent="0.3">
      <c r="A53" s="403"/>
      <c r="B53" s="304"/>
      <c r="C53" s="304"/>
      <c r="D53" s="304"/>
      <c r="E53" s="271"/>
      <c r="F53" s="271"/>
      <c r="H53" s="487"/>
      <c r="I53" s="304"/>
      <c r="J53" s="304"/>
      <c r="K53" s="304"/>
      <c r="L53" s="271"/>
      <c r="M53" s="271"/>
      <c r="O53" s="487"/>
      <c r="P53" s="304"/>
      <c r="Q53" s="304"/>
      <c r="R53" s="304"/>
      <c r="S53" s="271"/>
      <c r="T53" s="271"/>
    </row>
    <row r="54" spans="1:20" ht="15" customHeight="1" x14ac:dyDescent="0.25">
      <c r="A54" s="395" t="s">
        <v>73</v>
      </c>
      <c r="B54" s="396" t="s">
        <v>65</v>
      </c>
      <c r="C54" s="396" t="s">
        <v>50</v>
      </c>
      <c r="D54" s="396" t="s">
        <v>66</v>
      </c>
      <c r="E54" s="396" t="s">
        <v>67</v>
      </c>
      <c r="F54" s="396" t="s">
        <v>68</v>
      </c>
      <c r="H54" s="479" t="s">
        <v>73</v>
      </c>
      <c r="I54" s="396" t="s">
        <v>65</v>
      </c>
      <c r="J54" s="396" t="s">
        <v>50</v>
      </c>
      <c r="K54" s="396" t="s">
        <v>66</v>
      </c>
      <c r="L54" s="396" t="s">
        <v>67</v>
      </c>
      <c r="M54" s="396" t="s">
        <v>68</v>
      </c>
      <c r="O54" s="479" t="s">
        <v>73</v>
      </c>
      <c r="P54" s="396" t="s">
        <v>65</v>
      </c>
      <c r="Q54" s="396" t="s">
        <v>50</v>
      </c>
      <c r="R54" s="396" t="s">
        <v>66</v>
      </c>
      <c r="S54" s="396" t="s">
        <v>67</v>
      </c>
      <c r="T54" s="396" t="s">
        <v>68</v>
      </c>
    </row>
    <row r="55" spans="1:20" ht="15" customHeight="1" thickBot="1" x14ac:dyDescent="0.3">
      <c r="A55" s="397"/>
      <c r="B55" s="398" t="s">
        <v>148</v>
      </c>
      <c r="C55" s="398" t="s">
        <v>148</v>
      </c>
      <c r="D55" s="398" t="s">
        <v>148</v>
      </c>
      <c r="E55" s="398" t="s">
        <v>70</v>
      </c>
      <c r="F55" s="398" t="s">
        <v>71</v>
      </c>
      <c r="H55" s="480"/>
      <c r="I55" s="398" t="s">
        <v>148</v>
      </c>
      <c r="J55" s="398" t="s">
        <v>148</v>
      </c>
      <c r="K55" s="398" t="s">
        <v>148</v>
      </c>
      <c r="L55" s="398" t="s">
        <v>70</v>
      </c>
      <c r="M55" s="398" t="s">
        <v>71</v>
      </c>
      <c r="O55" s="480"/>
      <c r="P55" s="398" t="s">
        <v>148</v>
      </c>
      <c r="Q55" s="398" t="s">
        <v>148</v>
      </c>
      <c r="R55" s="398" t="s">
        <v>148</v>
      </c>
      <c r="S55" s="398" t="s">
        <v>70</v>
      </c>
      <c r="T55" s="398" t="s">
        <v>71</v>
      </c>
    </row>
    <row r="56" spans="1:20" ht="15" customHeight="1" x14ac:dyDescent="0.25">
      <c r="A56" s="440" t="s">
        <v>105</v>
      </c>
      <c r="B56" s="399">
        <f>C35*0.05</f>
        <v>9.5308856458345339</v>
      </c>
      <c r="C56" s="399">
        <f>C36*0.9</f>
        <v>26.637514899587817</v>
      </c>
      <c r="D56" s="399">
        <f>C37</f>
        <v>16.571602678190644</v>
      </c>
      <c r="E56" s="217">
        <f>B56*C56</f>
        <v>253.87910839718506</v>
      </c>
      <c r="F56" s="217">
        <f>D56*E56</f>
        <v>4207.1837126514447</v>
      </c>
      <c r="H56" s="486" t="s">
        <v>105</v>
      </c>
      <c r="I56" s="399">
        <f>0.05*J35</f>
        <v>9.5308856458345339</v>
      </c>
      <c r="J56" s="399">
        <f>0.9*J36</f>
        <v>26.637514899587817</v>
      </c>
      <c r="K56" s="399">
        <f>J37</f>
        <v>16.571602678190644</v>
      </c>
      <c r="L56" s="217">
        <f>I56*J56</f>
        <v>253.87910839718506</v>
      </c>
      <c r="M56" s="217">
        <f>K56*L56</f>
        <v>4207.1837126514447</v>
      </c>
      <c r="O56" s="486" t="s">
        <v>105</v>
      </c>
      <c r="P56" s="399">
        <f>0.05*Q35</f>
        <v>9.5308856458345339</v>
      </c>
      <c r="Q56" s="399">
        <f>0.9*Q36</f>
        <v>26.637514899587817</v>
      </c>
      <c r="R56" s="399">
        <f>Q37</f>
        <v>16.571602678190644</v>
      </c>
      <c r="S56" s="217">
        <f>P56*Q56</f>
        <v>253.87910839718506</v>
      </c>
      <c r="T56" s="217">
        <f>R56*S56</f>
        <v>4207.1837126514447</v>
      </c>
    </row>
    <row r="57" spans="1:20" ht="15" customHeight="1" x14ac:dyDescent="0.25">
      <c r="A57" s="442" t="s">
        <v>74</v>
      </c>
      <c r="B57" s="424"/>
      <c r="C57" s="424"/>
      <c r="D57" s="425"/>
      <c r="E57" s="443">
        <f>SUM(E56:E56)</f>
        <v>253.87910839718506</v>
      </c>
      <c r="F57" s="443">
        <f>SUM(F56:F56)</f>
        <v>4207.1837126514447</v>
      </c>
      <c r="H57" s="488" t="s">
        <v>74</v>
      </c>
      <c r="I57" s="424"/>
      <c r="J57" s="424"/>
      <c r="K57" s="425"/>
      <c r="L57" s="443">
        <f>SUM(L56:L56)</f>
        <v>253.87910839718506</v>
      </c>
      <c r="M57" s="443">
        <f>SUM(M56:M56)</f>
        <v>4207.1837126514447</v>
      </c>
      <c r="O57" s="488" t="s">
        <v>74</v>
      </c>
      <c r="P57" s="424"/>
      <c r="Q57" s="424"/>
      <c r="R57" s="425"/>
      <c r="S57" s="443">
        <f>SUM(S56:S56)</f>
        <v>253.87910839718506</v>
      </c>
      <c r="T57" s="443">
        <f>SUM(T56:T56)</f>
        <v>4207.1837126514447</v>
      </c>
    </row>
    <row r="58" spans="1:20" ht="15" customHeight="1" x14ac:dyDescent="0.25">
      <c r="A58" s="409"/>
      <c r="B58" s="410"/>
      <c r="C58" s="413"/>
      <c r="D58" s="410"/>
      <c r="E58" s="423"/>
      <c r="F58" s="409"/>
      <c r="H58" s="489" t="s">
        <v>93</v>
      </c>
      <c r="I58" s="444" t="s">
        <v>149</v>
      </c>
      <c r="J58" s="445">
        <f>0.85*C47/C35*K35</f>
        <v>0</v>
      </c>
      <c r="K58" s="410"/>
      <c r="L58" s="423"/>
      <c r="M58" s="409"/>
      <c r="N58" s="409"/>
      <c r="O58" s="489" t="s">
        <v>93</v>
      </c>
      <c r="P58" s="444" t="s">
        <v>149</v>
      </c>
      <c r="Q58" s="445">
        <f>0.85*C47/C35*R35</f>
        <v>0</v>
      </c>
      <c r="R58" s="410"/>
      <c r="S58" s="423"/>
      <c r="T58" s="409"/>
    </row>
    <row r="59" spans="1:20" ht="15" customHeight="1" x14ac:dyDescent="0.25">
      <c r="A59" s="409"/>
      <c r="B59" s="410"/>
      <c r="C59" s="413"/>
      <c r="D59" s="446"/>
      <c r="E59" s="423"/>
      <c r="F59" s="422"/>
      <c r="H59" s="482" t="s">
        <v>96</v>
      </c>
      <c r="I59" s="410" t="s">
        <v>149</v>
      </c>
      <c r="J59" s="413">
        <f>0.55*C47/C36*K36</f>
        <v>0</v>
      </c>
      <c r="K59" s="446"/>
      <c r="L59" s="423"/>
      <c r="M59" s="422"/>
      <c r="N59" s="422"/>
      <c r="O59" s="482" t="s">
        <v>96</v>
      </c>
      <c r="P59" s="410" t="s">
        <v>149</v>
      </c>
      <c r="Q59" s="413">
        <f>0.55*C47/C36*R36</f>
        <v>0</v>
      </c>
      <c r="R59" s="446"/>
      <c r="S59" s="423"/>
      <c r="T59" s="422"/>
    </row>
    <row r="60" spans="1:20" ht="15" customHeight="1" x14ac:dyDescent="0.25">
      <c r="A60" s="409"/>
      <c r="B60" s="410"/>
      <c r="C60" s="413"/>
      <c r="D60" s="303"/>
      <c r="E60" s="406"/>
      <c r="F60" s="17"/>
      <c r="H60" s="482" t="s">
        <v>97</v>
      </c>
      <c r="I60" s="410" t="s">
        <v>149</v>
      </c>
      <c r="J60" s="413">
        <f>0.3*C47/C37*K37</f>
        <v>0</v>
      </c>
      <c r="K60" s="303"/>
      <c r="L60" s="406"/>
      <c r="M60" s="17"/>
      <c r="N60" s="17"/>
      <c r="O60" s="482" t="s">
        <v>97</v>
      </c>
      <c r="P60" s="410" t="s">
        <v>149</v>
      </c>
      <c r="Q60" s="413">
        <f>0.3*C47/C37*R37</f>
        <v>0</v>
      </c>
      <c r="R60" s="303"/>
      <c r="S60" s="406"/>
      <c r="T60" s="17"/>
    </row>
    <row r="61" spans="1:20" ht="15" customHeight="1" x14ac:dyDescent="0.25">
      <c r="A61" s="409"/>
      <c r="B61" s="410"/>
      <c r="C61" s="413"/>
      <c r="D61" s="303"/>
      <c r="E61" s="406"/>
      <c r="F61" s="17"/>
      <c r="H61" s="489" t="s">
        <v>98</v>
      </c>
      <c r="I61" s="444" t="s">
        <v>149</v>
      </c>
      <c r="J61" s="445">
        <f>SUM(J58:J60)</f>
        <v>0</v>
      </c>
      <c r="K61" s="303"/>
      <c r="L61" s="406"/>
      <c r="M61" s="17"/>
      <c r="N61" s="17"/>
      <c r="O61" s="489" t="s">
        <v>98</v>
      </c>
      <c r="P61" s="444" t="s">
        <v>149</v>
      </c>
      <c r="Q61" s="445">
        <f>SUM(Q58:Q60)</f>
        <v>0</v>
      </c>
      <c r="R61" s="303"/>
      <c r="S61" s="406"/>
      <c r="T61" s="17"/>
    </row>
    <row r="62" spans="1:20" ht="15" customHeight="1" x14ac:dyDescent="0.25">
      <c r="A62" s="409"/>
      <c r="B62" s="410"/>
      <c r="C62" s="447"/>
      <c r="D62" s="303"/>
      <c r="E62" s="406"/>
      <c r="F62" s="17"/>
      <c r="H62" s="482" t="s">
        <v>99</v>
      </c>
      <c r="I62" s="410" t="s">
        <v>149</v>
      </c>
      <c r="J62" s="447">
        <f>J61/3</f>
        <v>0</v>
      </c>
      <c r="K62" s="303"/>
      <c r="L62" s="406"/>
      <c r="M62" s="17"/>
      <c r="N62" s="17"/>
      <c r="O62" s="482" t="s">
        <v>99</v>
      </c>
      <c r="P62" s="410" t="s">
        <v>149</v>
      </c>
      <c r="Q62" s="447">
        <f>Q61/3</f>
        <v>0</v>
      </c>
      <c r="R62" s="303"/>
      <c r="S62" s="406"/>
      <c r="T62" s="17"/>
    </row>
    <row r="63" spans="1:20" ht="15" customHeight="1" x14ac:dyDescent="0.25">
      <c r="A63" s="409"/>
      <c r="B63" s="410"/>
      <c r="C63" s="447"/>
      <c r="D63" s="303"/>
      <c r="E63" s="406"/>
      <c r="F63" s="17"/>
      <c r="H63" s="482" t="s">
        <v>100</v>
      </c>
      <c r="I63" s="410" t="s">
        <v>149</v>
      </c>
      <c r="J63" s="447">
        <f>0.5*K41*C47</f>
        <v>0</v>
      </c>
      <c r="K63" s="303"/>
      <c r="L63" s="406"/>
      <c r="M63" s="17"/>
      <c r="N63" s="17"/>
      <c r="O63" s="482" t="s">
        <v>100</v>
      </c>
      <c r="P63" s="410" t="s">
        <v>149</v>
      </c>
      <c r="Q63" s="447">
        <f>0.5*R41*C47</f>
        <v>0</v>
      </c>
      <c r="R63" s="303"/>
      <c r="S63" s="406"/>
      <c r="T63" s="17"/>
    </row>
    <row r="64" spans="1:20" ht="15" customHeight="1" x14ac:dyDescent="0.25">
      <c r="A64" s="409"/>
      <c r="B64" s="410"/>
      <c r="C64" s="447"/>
      <c r="D64" s="303"/>
      <c r="E64" s="389"/>
      <c r="F64" s="17"/>
      <c r="H64" s="483" t="s">
        <v>101</v>
      </c>
      <c r="I64" s="425" t="s">
        <v>149</v>
      </c>
      <c r="J64" s="448">
        <f>SUM(J61:J63)</f>
        <v>0</v>
      </c>
      <c r="K64" s="303"/>
      <c r="L64" s="389"/>
      <c r="M64" s="17"/>
      <c r="N64" s="17"/>
      <c r="O64" s="483" t="s">
        <v>101</v>
      </c>
      <c r="P64" s="425" t="s">
        <v>149</v>
      </c>
      <c r="Q64" s="448">
        <f>SUM(Q61:Q63)</f>
        <v>0</v>
      </c>
      <c r="R64" s="303"/>
      <c r="S64" s="389"/>
      <c r="T64" s="17"/>
    </row>
    <row r="65" spans="1:17" ht="15" customHeight="1" thickBot="1" x14ac:dyDescent="0.3">
      <c r="A65" s="325"/>
      <c r="B65" s="325"/>
      <c r="C65" s="325"/>
      <c r="H65" s="490"/>
      <c r="O65" s="490"/>
    </row>
    <row r="66" spans="1:17" ht="15" customHeight="1" thickBot="1" x14ac:dyDescent="0.3">
      <c r="A66" s="325"/>
      <c r="B66" s="325"/>
      <c r="C66" s="325"/>
      <c r="H66" s="491" t="s">
        <v>108</v>
      </c>
      <c r="I66" s="458" t="s">
        <v>149</v>
      </c>
      <c r="J66" s="459">
        <f>(J24+J48)/2</f>
        <v>8230.0364636202085</v>
      </c>
      <c r="O66" s="491" t="s">
        <v>108</v>
      </c>
      <c r="P66" s="458" t="s">
        <v>149</v>
      </c>
      <c r="Q66" s="459">
        <f>(Q24+Q48)/2</f>
        <v>8230.0364636202085</v>
      </c>
    </row>
    <row r="71" spans="1:17" x14ac:dyDescent="0.25">
      <c r="C71" s="1" t="s">
        <v>111</v>
      </c>
      <c r="D71" s="1" t="s">
        <v>112</v>
      </c>
      <c r="E71" s="1" t="s">
        <v>113</v>
      </c>
    </row>
    <row r="72" spans="1:17" x14ac:dyDescent="0.25">
      <c r="C72" s="1"/>
      <c r="D72" s="1">
        <v>37380</v>
      </c>
      <c r="E72" s="1">
        <v>1067</v>
      </c>
    </row>
    <row r="73" spans="1:17" x14ac:dyDescent="0.25">
      <c r="C73" s="1"/>
      <c r="D73" s="1">
        <v>56070</v>
      </c>
      <c r="E73" s="1">
        <v>1581</v>
      </c>
    </row>
    <row r="74" spans="1:17" x14ac:dyDescent="0.25">
      <c r="C74" s="1"/>
      <c r="D74" s="1">
        <v>87220</v>
      </c>
      <c r="E74" s="1">
        <v>2328</v>
      </c>
    </row>
    <row r="75" spans="1:17" x14ac:dyDescent="0.25">
      <c r="C75" s="1"/>
      <c r="D75" s="1">
        <v>36120</v>
      </c>
      <c r="E75" s="1">
        <v>1111</v>
      </c>
      <c r="O75">
        <v>0</v>
      </c>
      <c r="P75">
        <v>0</v>
      </c>
    </row>
    <row r="76" spans="1:17" x14ac:dyDescent="0.25">
      <c r="C76" s="1"/>
      <c r="D76" s="1">
        <v>54180</v>
      </c>
      <c r="E76" s="1">
        <v>1618</v>
      </c>
      <c r="O76">
        <v>90000</v>
      </c>
      <c r="P76">
        <v>2700</v>
      </c>
    </row>
    <row r="77" spans="1:17" x14ac:dyDescent="0.25">
      <c r="C77" s="1"/>
      <c r="D77" s="1">
        <v>84280</v>
      </c>
      <c r="E77" s="1">
        <v>2405</v>
      </c>
    </row>
    <row r="78" spans="1:17" x14ac:dyDescent="0.25">
      <c r="C78" s="1" t="s">
        <v>114</v>
      </c>
      <c r="D78" s="1">
        <v>34320</v>
      </c>
      <c r="E78" s="1">
        <v>945</v>
      </c>
    </row>
    <row r="79" spans="1:17" x14ac:dyDescent="0.25">
      <c r="C79" s="1"/>
      <c r="D79" s="1">
        <v>51480</v>
      </c>
      <c r="E79" s="1">
        <v>1400</v>
      </c>
    </row>
    <row r="80" spans="1:17" x14ac:dyDescent="0.25">
      <c r="C80" s="1"/>
      <c r="D80" s="1">
        <v>68640</v>
      </c>
      <c r="E80" s="1">
        <v>1820</v>
      </c>
    </row>
    <row r="81" spans="3:5" x14ac:dyDescent="0.25">
      <c r="C81" s="1"/>
      <c r="D81" s="1">
        <v>27420</v>
      </c>
      <c r="E81" s="1">
        <v>991</v>
      </c>
    </row>
    <row r="82" spans="3:5" x14ac:dyDescent="0.25">
      <c r="C82" s="1"/>
      <c r="D82" s="1">
        <v>41130</v>
      </c>
      <c r="E82" s="1">
        <v>1415</v>
      </c>
    </row>
    <row r="83" spans="3:5" x14ac:dyDescent="0.25">
      <c r="C83" s="1"/>
      <c r="D83" s="1">
        <v>54840</v>
      </c>
      <c r="E83" s="1">
        <v>1826</v>
      </c>
    </row>
    <row r="84" spans="3:5" x14ac:dyDescent="0.25">
      <c r="C84" s="1" t="s">
        <v>115</v>
      </c>
      <c r="D84" s="1">
        <v>27060</v>
      </c>
      <c r="E84" s="1">
        <v>800</v>
      </c>
    </row>
    <row r="85" spans="3:5" x14ac:dyDescent="0.25">
      <c r="C85" s="1"/>
      <c r="D85" s="1">
        <v>40590</v>
      </c>
      <c r="E85" s="1">
        <v>1130</v>
      </c>
    </row>
    <row r="86" spans="3:5" x14ac:dyDescent="0.25">
      <c r="C86" s="1"/>
      <c r="D86" s="1">
        <v>25080</v>
      </c>
      <c r="E86" s="1">
        <v>866</v>
      </c>
    </row>
    <row r="87" spans="3:5" x14ac:dyDescent="0.25">
      <c r="C87" s="1"/>
      <c r="D87" s="1">
        <v>33440</v>
      </c>
      <c r="E87" s="1">
        <v>1092</v>
      </c>
    </row>
    <row r="88" spans="3:5" x14ac:dyDescent="0.25">
      <c r="C88" s="1" t="s">
        <v>116</v>
      </c>
      <c r="D88" s="1">
        <v>16350</v>
      </c>
      <c r="E88" s="1">
        <v>451</v>
      </c>
    </row>
    <row r="89" spans="3:5" x14ac:dyDescent="0.25">
      <c r="C89" s="1"/>
      <c r="D89" s="1">
        <v>26160</v>
      </c>
      <c r="E89" s="1">
        <v>681</v>
      </c>
    </row>
    <row r="90" spans="3:5" x14ac:dyDescent="0.25">
      <c r="C90" s="1"/>
      <c r="D90" s="1">
        <v>16350</v>
      </c>
      <c r="E90" s="1">
        <v>495</v>
      </c>
    </row>
    <row r="91" spans="3:5" x14ac:dyDescent="0.25">
      <c r="C91" s="1"/>
      <c r="D91" s="1">
        <v>26160</v>
      </c>
      <c r="E91" s="1">
        <v>704</v>
      </c>
    </row>
    <row r="92" spans="3:5" x14ac:dyDescent="0.25">
      <c r="C92" s="1" t="s">
        <v>117</v>
      </c>
      <c r="D92" s="1">
        <v>11900</v>
      </c>
      <c r="E92" s="1">
        <v>321</v>
      </c>
    </row>
    <row r="93" spans="3:5" x14ac:dyDescent="0.25">
      <c r="C93" s="1"/>
      <c r="D93" s="1">
        <v>19040</v>
      </c>
      <c r="E93" s="1">
        <v>463</v>
      </c>
    </row>
    <row r="94" spans="3:5" x14ac:dyDescent="0.25">
      <c r="C94" s="1"/>
      <c r="D94" s="1">
        <v>11900</v>
      </c>
      <c r="E94" s="1">
        <v>324</v>
      </c>
    </row>
    <row r="95" spans="3:5" x14ac:dyDescent="0.25">
      <c r="C95" s="1"/>
      <c r="D95" s="1">
        <v>19040</v>
      </c>
      <c r="E95" s="1">
        <v>467</v>
      </c>
    </row>
    <row r="96" spans="3:5" x14ac:dyDescent="0.25">
      <c r="C96" s="1" t="s">
        <v>118</v>
      </c>
      <c r="D96" s="1">
        <v>8900</v>
      </c>
      <c r="E96" s="1">
        <v>194</v>
      </c>
    </row>
    <row r="97" spans="3:5" x14ac:dyDescent="0.25">
      <c r="C97" s="1"/>
      <c r="D97" s="1">
        <v>16020</v>
      </c>
      <c r="E97" s="1">
        <v>321</v>
      </c>
    </row>
    <row r="98" spans="3:5" x14ac:dyDescent="0.25">
      <c r="C98" s="1"/>
      <c r="D98" s="1">
        <v>8900</v>
      </c>
      <c r="E98" s="1">
        <v>186</v>
      </c>
    </row>
    <row r="99" spans="3:5" x14ac:dyDescent="0.25">
      <c r="C99" s="1"/>
      <c r="D99" s="1">
        <v>16020</v>
      </c>
      <c r="E99" s="1">
        <v>311</v>
      </c>
    </row>
    <row r="100" spans="3:5" x14ac:dyDescent="0.25">
      <c r="C100" s="1" t="s">
        <v>119</v>
      </c>
      <c r="D100" s="1">
        <v>6900</v>
      </c>
      <c r="E100" s="1">
        <v>121</v>
      </c>
    </row>
    <row r="101" spans="3:5" x14ac:dyDescent="0.25">
      <c r="C101" s="1"/>
      <c r="D101" s="1">
        <v>11040</v>
      </c>
      <c r="E101" s="1">
        <v>257</v>
      </c>
    </row>
    <row r="102" spans="3:5" x14ac:dyDescent="0.25">
      <c r="C102" s="1" t="s">
        <v>120</v>
      </c>
      <c r="D102" s="1">
        <v>5675</v>
      </c>
      <c r="E102" s="1">
        <v>112</v>
      </c>
    </row>
    <row r="103" spans="3:5" x14ac:dyDescent="0.25">
      <c r="C103" s="1"/>
      <c r="D103" s="1">
        <v>9080</v>
      </c>
      <c r="E103" s="1">
        <v>163</v>
      </c>
    </row>
    <row r="104" spans="3:5" x14ac:dyDescent="0.25">
      <c r="C104" s="1" t="s">
        <v>121</v>
      </c>
      <c r="D104" s="1">
        <v>4350</v>
      </c>
      <c r="E104" s="1">
        <v>81</v>
      </c>
    </row>
    <row r="105" spans="3:5" x14ac:dyDescent="0.25">
      <c r="C105" s="1"/>
      <c r="D105" s="1">
        <v>6960</v>
      </c>
      <c r="E105" s="1">
        <v>111</v>
      </c>
    </row>
    <row r="106" spans="3:5" x14ac:dyDescent="0.25">
      <c r="C106" s="1"/>
      <c r="D106" s="1">
        <v>3700</v>
      </c>
      <c r="E106" s="1">
        <v>67</v>
      </c>
    </row>
    <row r="107" spans="3:5" x14ac:dyDescent="0.25">
      <c r="C107" s="1"/>
      <c r="D107" s="1">
        <v>6660</v>
      </c>
      <c r="E107" s="1">
        <v>106</v>
      </c>
    </row>
    <row r="108" spans="3:5" x14ac:dyDescent="0.25">
      <c r="C108" s="1"/>
      <c r="D108" s="1">
        <v>8880</v>
      </c>
      <c r="E108" s="1">
        <v>144</v>
      </c>
    </row>
    <row r="109" spans="3:5" x14ac:dyDescent="0.25">
      <c r="C109" s="1" t="s">
        <v>122</v>
      </c>
      <c r="D109" s="1">
        <v>2000</v>
      </c>
      <c r="E109" s="1">
        <v>37</v>
      </c>
    </row>
    <row r="110" spans="3:5" x14ac:dyDescent="0.25">
      <c r="C110" s="1"/>
      <c r="D110" s="1">
        <v>4800</v>
      </c>
      <c r="E110" s="1">
        <v>79</v>
      </c>
    </row>
    <row r="111" spans="3:5" x14ac:dyDescent="0.25">
      <c r="C111" s="1"/>
      <c r="D111" s="1"/>
      <c r="E111" s="1"/>
    </row>
    <row r="112" spans="3:5" x14ac:dyDescent="0.25">
      <c r="C112" s="1"/>
      <c r="D112" s="1"/>
      <c r="E112" s="1"/>
    </row>
    <row r="113" spans="3:16" x14ac:dyDescent="0.25">
      <c r="C113" s="1" t="s">
        <v>128</v>
      </c>
      <c r="D113" s="1">
        <v>1290</v>
      </c>
      <c r="E113" s="1">
        <v>16</v>
      </c>
    </row>
    <row r="114" spans="3:16" x14ac:dyDescent="0.25">
      <c r="C114" s="1"/>
      <c r="D114" s="1">
        <v>1935</v>
      </c>
      <c r="E114" s="1">
        <v>20.5</v>
      </c>
      <c r="O114">
        <v>0</v>
      </c>
      <c r="P114">
        <v>0</v>
      </c>
    </row>
    <row r="115" spans="3:16" x14ac:dyDescent="0.25">
      <c r="C115" s="1" t="s">
        <v>129</v>
      </c>
      <c r="D115" s="1">
        <v>2040</v>
      </c>
      <c r="E115" s="1">
        <v>29</v>
      </c>
      <c r="O115">
        <v>20000</v>
      </c>
      <c r="P115">
        <v>200</v>
      </c>
    </row>
    <row r="116" spans="3:16" x14ac:dyDescent="0.25">
      <c r="C116" s="1"/>
      <c r="D116" s="1">
        <v>3060</v>
      </c>
      <c r="E116" s="1">
        <v>39.5</v>
      </c>
    </row>
    <row r="117" spans="3:16" x14ac:dyDescent="0.25">
      <c r="C117" s="1" t="s">
        <v>130</v>
      </c>
      <c r="D117" s="1">
        <v>5460</v>
      </c>
      <c r="E117" s="1">
        <v>33.9</v>
      </c>
      <c r="O117">
        <f>P115/O115</f>
        <v>0.01</v>
      </c>
    </row>
    <row r="118" spans="3:16" x14ac:dyDescent="0.25">
      <c r="C118" s="1"/>
      <c r="D118" s="1">
        <v>9100</v>
      </c>
      <c r="E118" s="1">
        <v>49.9</v>
      </c>
    </row>
    <row r="119" spans="3:16" x14ac:dyDescent="0.25">
      <c r="C119" s="1"/>
      <c r="D119" s="1">
        <v>5460</v>
      </c>
      <c r="E119" s="1">
        <v>31.9</v>
      </c>
    </row>
    <row r="120" spans="3:16" x14ac:dyDescent="0.25">
      <c r="C120" s="1"/>
      <c r="D120" s="1">
        <v>9100</v>
      </c>
      <c r="E120" s="1">
        <v>47.9</v>
      </c>
    </row>
    <row r="121" spans="3:16" x14ac:dyDescent="0.25">
      <c r="C121" s="1" t="s">
        <v>131</v>
      </c>
      <c r="D121" s="1">
        <v>6000</v>
      </c>
      <c r="E121" s="1">
        <v>61</v>
      </c>
    </row>
    <row r="122" spans="3:16" x14ac:dyDescent="0.25">
      <c r="C122" s="1"/>
      <c r="D122" s="1">
        <v>9000</v>
      </c>
      <c r="E122" s="1">
        <v>85</v>
      </c>
    </row>
    <row r="123" spans="3:16" x14ac:dyDescent="0.25">
      <c r="C123" s="1" t="s">
        <v>132</v>
      </c>
      <c r="D123" s="1">
        <v>6720</v>
      </c>
      <c r="E123" s="1">
        <v>70</v>
      </c>
    </row>
    <row r="124" spans="3:16" x14ac:dyDescent="0.25">
      <c r="C124" s="1"/>
      <c r="D124" s="1">
        <v>11200</v>
      </c>
      <c r="E124" s="1">
        <v>104</v>
      </c>
    </row>
    <row r="125" spans="3:16" x14ac:dyDescent="0.25">
      <c r="C125" s="1" t="s">
        <v>133</v>
      </c>
      <c r="D125" s="1">
        <v>14400</v>
      </c>
      <c r="E125" s="1">
        <v>189</v>
      </c>
    </row>
    <row r="126" spans="3:16" x14ac:dyDescent="0.25">
      <c r="C126" s="1"/>
      <c r="D126" s="1">
        <v>21600</v>
      </c>
      <c r="E126" s="1">
        <v>265</v>
      </c>
    </row>
    <row r="127" spans="3:16" x14ac:dyDescent="0.25">
      <c r="C127" s="1" t="s">
        <v>134</v>
      </c>
      <c r="D127" s="1">
        <v>12000</v>
      </c>
      <c r="E127" s="1">
        <v>189</v>
      </c>
    </row>
    <row r="128" spans="3:16" x14ac:dyDescent="0.25">
      <c r="C128" s="1"/>
      <c r="D128" s="1">
        <v>18000</v>
      </c>
      <c r="E128" s="1">
        <v>265</v>
      </c>
    </row>
    <row r="129" spans="3:5" x14ac:dyDescent="0.25">
      <c r="C129" s="1"/>
      <c r="D129" s="1"/>
      <c r="E129" s="1"/>
    </row>
    <row r="130" spans="3:5" x14ac:dyDescent="0.25">
      <c r="C130" s="1"/>
      <c r="D130" s="1"/>
      <c r="E130" s="1"/>
    </row>
    <row r="131" spans="3:5" x14ac:dyDescent="0.25">
      <c r="C131" s="1"/>
      <c r="D131" s="1"/>
      <c r="E131" s="1"/>
    </row>
    <row r="132" spans="3:5" x14ac:dyDescent="0.25">
      <c r="C132" s="1"/>
      <c r="D132" s="1"/>
      <c r="E132" s="1"/>
    </row>
    <row r="133" spans="3:5" x14ac:dyDescent="0.25">
      <c r="C133" s="1"/>
      <c r="D133" s="1"/>
      <c r="E133" s="1"/>
    </row>
    <row r="134" spans="3:5" x14ac:dyDescent="0.25">
      <c r="C134" s="1"/>
      <c r="D134" s="1"/>
      <c r="E134" s="1"/>
    </row>
    <row r="135" spans="3:5" x14ac:dyDescent="0.25">
      <c r="C135" s="1"/>
      <c r="D135" s="1"/>
      <c r="E135" s="1"/>
    </row>
    <row r="136" spans="3:5" x14ac:dyDescent="0.25">
      <c r="C136" s="1"/>
      <c r="D136" s="1"/>
      <c r="E136" s="1"/>
    </row>
    <row r="137" spans="3:5" x14ac:dyDescent="0.25">
      <c r="C137" s="1"/>
      <c r="D137" s="1"/>
      <c r="E137" s="1"/>
    </row>
    <row r="138" spans="3:5" x14ac:dyDescent="0.25">
      <c r="C138" s="1"/>
      <c r="D138" s="1"/>
      <c r="E138" s="1"/>
    </row>
    <row r="139" spans="3:5" x14ac:dyDescent="0.25">
      <c r="C139" s="1"/>
      <c r="D139" s="1"/>
      <c r="E139" s="1"/>
    </row>
    <row r="140" spans="3:5" x14ac:dyDescent="0.25">
      <c r="C140" s="1"/>
      <c r="D140" s="1"/>
      <c r="E140" s="1"/>
    </row>
    <row r="141" spans="3:5" x14ac:dyDescent="0.25">
      <c r="C141" s="1"/>
      <c r="D141" s="1"/>
      <c r="E141" s="1"/>
    </row>
    <row r="142" spans="3:5" x14ac:dyDescent="0.25">
      <c r="C142" s="1"/>
      <c r="D142" s="1"/>
      <c r="E142" s="1"/>
    </row>
    <row r="143" spans="3:5" x14ac:dyDescent="0.25">
      <c r="C143" s="1"/>
      <c r="D143" s="1"/>
      <c r="E143" s="1"/>
    </row>
    <row r="144" spans="3:5" x14ac:dyDescent="0.25">
      <c r="C144" s="1"/>
      <c r="D144" s="1"/>
      <c r="E144" s="1"/>
    </row>
    <row r="145" spans="3:5" x14ac:dyDescent="0.25">
      <c r="C145" s="1"/>
      <c r="D145" s="1"/>
      <c r="E145" s="1"/>
    </row>
    <row r="146" spans="3:5" x14ac:dyDescent="0.25">
      <c r="C146" s="1"/>
      <c r="D146" s="1"/>
      <c r="E146" s="1"/>
    </row>
    <row r="147" spans="3:5" x14ac:dyDescent="0.25">
      <c r="C147" s="1"/>
      <c r="D147" s="1"/>
      <c r="E147" s="1"/>
    </row>
    <row r="148" spans="3:5" x14ac:dyDescent="0.25">
      <c r="C148" s="1"/>
      <c r="D148" s="1"/>
      <c r="E148" s="1"/>
    </row>
    <row r="149" spans="3:5" x14ac:dyDescent="0.25">
      <c r="C149" s="1"/>
      <c r="D149" s="1"/>
      <c r="E149" s="1"/>
    </row>
    <row r="150" spans="3:5" x14ac:dyDescent="0.25">
      <c r="C150" s="1"/>
      <c r="D150" s="1"/>
      <c r="E150" s="1"/>
    </row>
    <row r="151" spans="3:5" x14ac:dyDescent="0.25">
      <c r="C151" s="1"/>
      <c r="D151" s="1"/>
      <c r="E151" s="1"/>
    </row>
    <row r="152" spans="3:5" x14ac:dyDescent="0.25">
      <c r="C152" s="1"/>
      <c r="D152" s="1"/>
      <c r="E152" s="1"/>
    </row>
    <row r="153" spans="3:5" x14ac:dyDescent="0.25">
      <c r="C153" s="1"/>
      <c r="D153" s="1"/>
      <c r="E153" s="1"/>
    </row>
    <row r="154" spans="3:5" x14ac:dyDescent="0.25">
      <c r="C154" s="1"/>
      <c r="D154" s="1"/>
      <c r="E154" s="1"/>
    </row>
    <row r="155" spans="3:5" x14ac:dyDescent="0.25">
      <c r="C155" s="1"/>
      <c r="D155" s="1"/>
      <c r="E155" s="1"/>
    </row>
    <row r="156" spans="3:5" x14ac:dyDescent="0.25">
      <c r="C156" s="1"/>
      <c r="D156" s="1"/>
      <c r="E156" s="1"/>
    </row>
    <row r="157" spans="3:5" x14ac:dyDescent="0.25">
      <c r="C157" s="1"/>
      <c r="D157" s="1"/>
      <c r="E157" s="1"/>
    </row>
    <row r="158" spans="3:5" x14ac:dyDescent="0.25">
      <c r="C158" s="1"/>
      <c r="D158" s="1"/>
      <c r="E158" s="1"/>
    </row>
    <row r="159" spans="3:5" x14ac:dyDescent="0.25">
      <c r="C159" s="1"/>
      <c r="D159" s="1"/>
      <c r="E159" s="1"/>
    </row>
    <row r="160" spans="3:5" x14ac:dyDescent="0.25">
      <c r="C160" s="1"/>
      <c r="D160" s="1"/>
      <c r="E160" s="1"/>
    </row>
    <row r="161" spans="3:5" x14ac:dyDescent="0.25">
      <c r="C161" s="1"/>
      <c r="D161" s="1"/>
      <c r="E161" s="1"/>
    </row>
    <row r="162" spans="3:5" x14ac:dyDescent="0.25">
      <c r="C162" s="1"/>
      <c r="D162" s="1"/>
      <c r="E162" s="1"/>
    </row>
    <row r="163" spans="3:5" x14ac:dyDescent="0.25">
      <c r="C163" s="1"/>
      <c r="D163" s="1"/>
      <c r="E163" s="1"/>
    </row>
    <row r="164" spans="3:5" x14ac:dyDescent="0.25">
      <c r="C164" s="1"/>
      <c r="D164" s="1"/>
      <c r="E164" s="1"/>
    </row>
    <row r="165" spans="3:5" x14ac:dyDescent="0.25">
      <c r="C165" s="1"/>
      <c r="D165" s="1"/>
      <c r="E165" s="1"/>
    </row>
    <row r="166" spans="3:5" x14ac:dyDescent="0.25">
      <c r="C166" s="1"/>
      <c r="D166" s="1"/>
      <c r="E166" s="1"/>
    </row>
    <row r="167" spans="3:5" x14ac:dyDescent="0.25">
      <c r="C167" s="1"/>
      <c r="D167" s="1"/>
      <c r="E167" s="1"/>
    </row>
    <row r="168" spans="3:5" x14ac:dyDescent="0.25">
      <c r="C168" s="1"/>
      <c r="D168" s="1"/>
      <c r="E168" s="1"/>
    </row>
    <row r="169" spans="3:5" x14ac:dyDescent="0.25">
      <c r="C169" s="1"/>
      <c r="D169" s="1"/>
      <c r="E169" s="1"/>
    </row>
    <row r="170" spans="3:5" x14ac:dyDescent="0.25">
      <c r="C170" s="1"/>
      <c r="D170" s="1"/>
      <c r="E170" s="1"/>
    </row>
    <row r="171" spans="3:5" x14ac:dyDescent="0.25">
      <c r="C171" s="1"/>
      <c r="D171" s="1"/>
      <c r="E171" s="1"/>
    </row>
    <row r="172" spans="3:5" x14ac:dyDescent="0.25">
      <c r="C172" s="1"/>
      <c r="D172" s="1"/>
      <c r="E172" s="1"/>
    </row>
    <row r="173" spans="3:5" x14ac:dyDescent="0.25">
      <c r="C173" s="1"/>
      <c r="D173" s="1"/>
      <c r="E173" s="1"/>
    </row>
    <row r="174" spans="3:5" x14ac:dyDescent="0.25">
      <c r="C174" s="1"/>
      <c r="D174" s="1"/>
      <c r="E174" s="1"/>
    </row>
    <row r="175" spans="3:5" x14ac:dyDescent="0.25">
      <c r="C175" s="1"/>
      <c r="D175" s="1"/>
      <c r="E175" s="1"/>
    </row>
    <row r="176" spans="3:5" x14ac:dyDescent="0.25">
      <c r="C176" s="1"/>
      <c r="D176" s="1"/>
      <c r="E176" s="1"/>
    </row>
    <row r="177" spans="3:5" x14ac:dyDescent="0.25">
      <c r="C177" s="1"/>
      <c r="D177" s="1"/>
      <c r="E177" s="1"/>
    </row>
    <row r="178" spans="3:5" x14ac:dyDescent="0.25">
      <c r="C178" s="1"/>
      <c r="D178" s="1"/>
      <c r="E178" s="1"/>
    </row>
    <row r="179" spans="3:5" x14ac:dyDescent="0.25">
      <c r="C179" s="1"/>
      <c r="D179" s="1"/>
      <c r="E179" s="1"/>
    </row>
    <row r="180" spans="3:5" x14ac:dyDescent="0.25">
      <c r="C180" s="1"/>
      <c r="D180" s="1"/>
      <c r="E180" s="1"/>
    </row>
    <row r="181" spans="3:5" x14ac:dyDescent="0.25">
      <c r="C181" s="1"/>
      <c r="D181" s="1"/>
      <c r="E181" s="1"/>
    </row>
    <row r="182" spans="3:5" x14ac:dyDescent="0.25">
      <c r="C182" s="1"/>
      <c r="D182" s="1"/>
      <c r="E182" s="1"/>
    </row>
    <row r="183" spans="3:5" x14ac:dyDescent="0.25">
      <c r="C183" s="1"/>
      <c r="D183" s="1"/>
      <c r="E183" s="1"/>
    </row>
    <row r="184" spans="3:5" x14ac:dyDescent="0.25">
      <c r="C184" s="1"/>
      <c r="D184" s="1"/>
      <c r="E184" s="1"/>
    </row>
    <row r="185" spans="3:5" x14ac:dyDescent="0.25">
      <c r="C185" s="1"/>
      <c r="D185" s="1"/>
      <c r="E185" s="1"/>
    </row>
    <row r="186" spans="3:5" x14ac:dyDescent="0.25">
      <c r="C186" s="1"/>
      <c r="D186" s="1"/>
      <c r="E186" s="1"/>
    </row>
    <row r="187" spans="3:5" x14ac:dyDescent="0.25">
      <c r="C187" s="1"/>
      <c r="D187" s="1"/>
      <c r="E187" s="1"/>
    </row>
    <row r="188" spans="3:5" x14ac:dyDescent="0.25">
      <c r="C188" s="1"/>
      <c r="D188" s="1"/>
      <c r="E188" s="1"/>
    </row>
    <row r="189" spans="3:5" x14ac:dyDescent="0.25">
      <c r="C189" s="1"/>
      <c r="D189" s="1"/>
      <c r="E189" s="1"/>
    </row>
    <row r="190" spans="3:5" x14ac:dyDescent="0.25">
      <c r="C190" s="1"/>
      <c r="D190" s="1"/>
      <c r="E190" s="1"/>
    </row>
    <row r="191" spans="3:5" x14ac:dyDescent="0.25">
      <c r="C191" s="1"/>
      <c r="D191" s="1"/>
      <c r="E191" s="1"/>
    </row>
    <row r="192" spans="3:5" x14ac:dyDescent="0.25">
      <c r="C192" s="1"/>
      <c r="D192" s="1"/>
      <c r="E192" s="1"/>
    </row>
    <row r="193" spans="3:5" x14ac:dyDescent="0.25">
      <c r="C193" s="1"/>
      <c r="D193" s="1"/>
      <c r="E193" s="1"/>
    </row>
    <row r="194" spans="3:5" x14ac:dyDescent="0.25">
      <c r="C194" s="1"/>
      <c r="D194" s="1"/>
      <c r="E194" s="1"/>
    </row>
    <row r="195" spans="3:5" x14ac:dyDescent="0.25">
      <c r="C195" s="1"/>
      <c r="D195" s="1"/>
      <c r="E195" s="1"/>
    </row>
    <row r="196" spans="3:5" x14ac:dyDescent="0.25">
      <c r="C196" s="1"/>
      <c r="D196" s="1"/>
      <c r="E196" s="1"/>
    </row>
    <row r="197" spans="3:5" x14ac:dyDescent="0.25">
      <c r="C197" s="1"/>
      <c r="D197" s="1"/>
      <c r="E197" s="1"/>
    </row>
    <row r="198" spans="3:5" x14ac:dyDescent="0.25">
      <c r="C198" s="1"/>
      <c r="D198" s="1"/>
      <c r="E198" s="1"/>
    </row>
    <row r="199" spans="3:5" x14ac:dyDescent="0.25">
      <c r="C199" s="1"/>
      <c r="D199" s="1"/>
      <c r="E199" s="1"/>
    </row>
    <row r="200" spans="3:5" x14ac:dyDescent="0.25">
      <c r="C200" s="1"/>
      <c r="D200" s="1"/>
      <c r="E200" s="1"/>
    </row>
    <row r="201" spans="3:5" x14ac:dyDescent="0.25">
      <c r="C201" s="1"/>
      <c r="D201" s="1"/>
      <c r="E201" s="1"/>
    </row>
    <row r="202" spans="3:5" x14ac:dyDescent="0.25">
      <c r="C202" s="1"/>
      <c r="D202" s="1"/>
      <c r="E202" s="1"/>
    </row>
    <row r="203" spans="3:5" x14ac:dyDescent="0.25">
      <c r="C203" s="1"/>
      <c r="D203" s="1"/>
      <c r="E203" s="1"/>
    </row>
    <row r="204" spans="3:5" x14ac:dyDescent="0.25">
      <c r="C204" s="1"/>
      <c r="D204" s="1"/>
      <c r="E204" s="1"/>
    </row>
    <row r="205" spans="3:5" x14ac:dyDescent="0.25">
      <c r="C205" s="1"/>
      <c r="D205" s="1"/>
      <c r="E205" s="1"/>
    </row>
    <row r="206" spans="3:5" x14ac:dyDescent="0.25">
      <c r="C206" s="1"/>
      <c r="D206" s="1"/>
      <c r="E206" s="1"/>
    </row>
    <row r="207" spans="3:5" x14ac:dyDescent="0.25">
      <c r="C207" s="1"/>
      <c r="D207" s="1"/>
      <c r="E207" s="1"/>
    </row>
    <row r="208" spans="3:5" x14ac:dyDescent="0.25">
      <c r="C208" s="1"/>
      <c r="D208" s="1"/>
      <c r="E208" s="1"/>
    </row>
    <row r="209" spans="3:5" x14ac:dyDescent="0.25">
      <c r="C209" s="1"/>
      <c r="D209" s="1"/>
      <c r="E209" s="1"/>
    </row>
    <row r="210" spans="3:5" x14ac:dyDescent="0.25">
      <c r="C210" s="1"/>
      <c r="D210" s="1"/>
      <c r="E210" s="1"/>
    </row>
  </sheetData>
  <sheetProtection password="CC7C" sheet="1" objects="1" scenarios="1"/>
  <phoneticPr fontId="0" type="noConversion"/>
  <printOptions gridLines="1" gridLinesSet="0"/>
  <pageMargins left="0.75" right="0.75" top="1" bottom="1" header="0.5" footer="0.5"/>
  <pageSetup paperSize="9" orientation="portrait" horizontalDpi="4294967292" verticalDpi="4294967292" r:id="rId1"/>
  <headerFooter alignWithMargins="0">
    <oddHeader>&amp;F</oddHeader>
    <oddFooter>Page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2"/>
  <dimension ref="A1:Q85"/>
  <sheetViews>
    <sheetView tabSelected="1" workbookViewId="0">
      <selection activeCell="C28" sqref="C28"/>
    </sheetView>
  </sheetViews>
  <sheetFormatPr defaultColWidth="8.88671875" defaultRowHeight="13.2" x14ac:dyDescent="0.25"/>
  <cols>
    <col min="1" max="1" width="27.109375" style="9" customWidth="1"/>
    <col min="2" max="6" width="7.109375" style="9" customWidth="1"/>
    <col min="7" max="7" width="9" style="9" customWidth="1"/>
    <col min="8" max="8" width="6.44140625" style="9" customWidth="1"/>
    <col min="9" max="11" width="7.109375" style="9" customWidth="1"/>
    <col min="12" max="12" width="6.44140625" style="9" customWidth="1"/>
    <col min="13" max="13" width="7.109375" style="9" customWidth="1"/>
    <col min="14" max="14" width="7.44140625" style="9" customWidth="1"/>
    <col min="15" max="15" width="6.109375" style="9" customWidth="1"/>
    <col min="16" max="16" width="6.77734375" style="9" customWidth="1"/>
  </cols>
  <sheetData>
    <row r="1" spans="1:16" ht="21" thickBot="1" x14ac:dyDescent="0.3">
      <c r="A1" s="1144" t="s">
        <v>333</v>
      </c>
      <c r="B1" s="1145"/>
      <c r="C1" s="1145"/>
      <c r="D1" s="1145"/>
      <c r="E1" s="1146"/>
      <c r="F1" s="1145"/>
      <c r="G1" s="1147"/>
      <c r="H1" s="1148"/>
      <c r="I1" s="1149"/>
      <c r="J1" s="1148"/>
      <c r="K1" s="1148"/>
      <c r="L1" s="1148"/>
      <c r="M1" s="1148"/>
      <c r="N1" s="1148"/>
      <c r="O1" s="1148"/>
      <c r="P1" s="1150"/>
    </row>
    <row r="2" spans="1:16" s="18" customFormat="1" ht="13.8" thickTop="1" x14ac:dyDescent="0.2">
      <c r="A2" s="1151" t="s">
        <v>159</v>
      </c>
      <c r="B2" s="1152"/>
      <c r="C2" s="1152"/>
      <c r="D2" s="1152"/>
      <c r="E2" s="1152"/>
      <c r="F2" s="1152"/>
      <c r="G2" s="1152"/>
      <c r="H2" s="1153"/>
      <c r="I2" s="1154"/>
      <c r="J2" s="1155" t="s">
        <v>160</v>
      </c>
      <c r="K2" s="1152"/>
      <c r="L2" s="1152"/>
      <c r="M2" s="1152"/>
      <c r="N2" s="1152"/>
      <c r="O2" s="1152"/>
      <c r="P2" s="1156"/>
    </row>
    <row r="3" spans="1:16" s="18" customFormat="1" ht="12" customHeight="1" x14ac:dyDescent="0.2">
      <c r="A3" s="807" t="s">
        <v>161</v>
      </c>
      <c r="B3" s="855" t="s">
        <v>162</v>
      </c>
      <c r="C3" s="1116">
        <v>1.0249999999999999</v>
      </c>
      <c r="D3" s="857"/>
      <c r="E3" s="858"/>
      <c r="F3" s="859"/>
      <c r="G3" s="860" t="s">
        <v>163</v>
      </c>
      <c r="H3" s="861"/>
      <c r="I3" s="861"/>
      <c r="J3" s="862">
        <v>1</v>
      </c>
      <c r="K3" s="863">
        <f>IF(J3=1,IF(C17=1,0.7*C73,IF(C16=1,C74,G73)),J3)</f>
        <v>0.20325637661975687</v>
      </c>
      <c r="L3" s="858"/>
      <c r="M3" s="858"/>
      <c r="N3" s="858"/>
      <c r="O3" s="858"/>
      <c r="P3" s="864"/>
    </row>
    <row r="4" spans="1:16" s="18" customFormat="1" ht="12" customHeight="1" x14ac:dyDescent="0.2">
      <c r="A4" s="807" t="s">
        <v>164</v>
      </c>
      <c r="B4" s="855" t="s">
        <v>165</v>
      </c>
      <c r="C4" s="1117">
        <f>'SHIP DATA'!C7</f>
        <v>192.52389004585757</v>
      </c>
      <c r="D4" s="865"/>
      <c r="E4" s="844"/>
      <c r="F4" s="866"/>
      <c r="G4" s="867" t="s">
        <v>166</v>
      </c>
      <c r="H4" s="819"/>
      <c r="I4" s="819"/>
      <c r="J4" s="862">
        <v>1</v>
      </c>
      <c r="K4" s="868">
        <f>IF(K15=1,0.25,IF(J4=1,IF(C17=1,E73,IF(C16=1,E74,G74)),J4))</f>
        <v>0.20431615022278471</v>
      </c>
      <c r="L4" s="844"/>
      <c r="M4" s="844"/>
      <c r="N4" s="844"/>
      <c r="O4" s="844"/>
      <c r="P4" s="869"/>
    </row>
    <row r="5" spans="1:16" s="18" customFormat="1" ht="12" customHeight="1" x14ac:dyDescent="0.2">
      <c r="A5" s="807" t="s">
        <v>167</v>
      </c>
      <c r="B5" s="855" t="s">
        <v>165</v>
      </c>
      <c r="C5" s="1117">
        <f>'SHIP DATA'!C9</f>
        <v>29.597238777319795</v>
      </c>
      <c r="D5" s="865"/>
      <c r="E5" s="844"/>
      <c r="F5" s="866"/>
      <c r="G5" s="867" t="s">
        <v>168</v>
      </c>
      <c r="H5" s="819"/>
      <c r="I5" s="819"/>
      <c r="J5" s="870"/>
      <c r="K5" s="868">
        <f>(1-K4)/(1-K3)</f>
        <v>0.99866986873577757</v>
      </c>
      <c r="L5" s="844"/>
      <c r="M5" s="844"/>
      <c r="N5" s="844"/>
      <c r="O5" s="844"/>
      <c r="P5" s="869"/>
    </row>
    <row r="6" spans="1:16" s="18" customFormat="1" ht="12" customHeight="1" x14ac:dyDescent="0.2">
      <c r="A6" s="871" t="s">
        <v>169</v>
      </c>
      <c r="B6" s="872" t="s">
        <v>165</v>
      </c>
      <c r="C6" s="1118">
        <f>'SHIP DATA'!C11</f>
        <v>10.540026506617071</v>
      </c>
      <c r="D6" s="865"/>
      <c r="E6" s="844"/>
      <c r="F6" s="866"/>
      <c r="G6" s="867" t="s">
        <v>170</v>
      </c>
      <c r="H6" s="819"/>
      <c r="I6" s="819"/>
      <c r="J6" s="862">
        <f>'SHIP DATA'!C48/100</f>
        <v>0.98</v>
      </c>
      <c r="K6" s="873"/>
      <c r="L6" s="874"/>
      <c r="M6" s="875"/>
      <c r="N6" s="844"/>
      <c r="O6" s="844"/>
      <c r="P6" s="869"/>
    </row>
    <row r="7" spans="1:16" s="18" customFormat="1" ht="12" customHeight="1" x14ac:dyDescent="0.2">
      <c r="A7" s="807" t="s">
        <v>171</v>
      </c>
      <c r="B7" s="855" t="s">
        <v>172</v>
      </c>
      <c r="C7" s="1130">
        <f>'SHIP DATA'!C23</f>
        <v>39753.865351151886</v>
      </c>
      <c r="D7" s="865"/>
      <c r="E7" s="844"/>
      <c r="F7" s="866"/>
      <c r="G7" s="867" t="s">
        <v>173</v>
      </c>
      <c r="H7" s="819"/>
      <c r="I7" s="819"/>
      <c r="J7" s="862">
        <f>IF(C16=2,1.03,1.01)</f>
        <v>1.01</v>
      </c>
      <c r="K7" s="876"/>
      <c r="L7" s="844"/>
      <c r="M7" s="844"/>
      <c r="N7" s="844"/>
      <c r="O7" s="844"/>
      <c r="P7" s="869"/>
    </row>
    <row r="8" spans="1:16" s="18" customFormat="1" ht="12" customHeight="1" thickBot="1" x14ac:dyDescent="0.25">
      <c r="A8" s="807" t="s">
        <v>174</v>
      </c>
      <c r="B8" s="855" t="s">
        <v>175</v>
      </c>
      <c r="C8" s="1131">
        <f>'SHIP DATA'!C34</f>
        <v>7442.3033163886621</v>
      </c>
      <c r="D8" s="865"/>
      <c r="E8" s="844"/>
      <c r="F8" s="866"/>
      <c r="G8" s="877" t="s">
        <v>176</v>
      </c>
      <c r="H8" s="878"/>
      <c r="I8" s="878"/>
      <c r="J8" s="878"/>
      <c r="K8" s="879"/>
      <c r="L8" s="1221" t="s">
        <v>526</v>
      </c>
      <c r="M8" s="1157"/>
      <c r="N8" s="1157"/>
      <c r="O8" s="1158"/>
      <c r="P8" s="1159">
        <v>-0.1</v>
      </c>
    </row>
    <row r="9" spans="1:16" s="18" customFormat="1" ht="12" customHeight="1" thickTop="1" x14ac:dyDescent="0.2">
      <c r="A9" s="807" t="s">
        <v>177</v>
      </c>
      <c r="B9" s="855" t="s">
        <v>175</v>
      </c>
      <c r="C9" s="823">
        <f>IF(C8=0,0.995*(C7/C3/C6+1.9*C4*C6),C8)</f>
        <v>7442.3033163886621</v>
      </c>
      <c r="D9" s="865"/>
      <c r="E9" s="844"/>
      <c r="F9" s="866"/>
      <c r="G9" s="860" t="s">
        <v>178</v>
      </c>
      <c r="H9" s="861"/>
      <c r="I9" s="861"/>
      <c r="J9" s="880">
        <v>0.32</v>
      </c>
      <c r="K9" s="881" t="str">
        <f>IF(J9&gt;0.32,"Too high"," ")</f>
        <v xml:space="preserve"> </v>
      </c>
      <c r="L9" s="844"/>
      <c r="M9" s="844"/>
      <c r="N9" s="844"/>
      <c r="O9" s="844"/>
      <c r="P9" s="869"/>
    </row>
    <row r="10" spans="1:16" s="18" customFormat="1" ht="12" customHeight="1" x14ac:dyDescent="0.2">
      <c r="A10" s="807" t="s">
        <v>154</v>
      </c>
      <c r="B10" s="855" t="s">
        <v>156</v>
      </c>
      <c r="C10" s="856">
        <f>'SHIP DATA'!C29</f>
        <v>0.9785285065738949</v>
      </c>
      <c r="D10" s="865"/>
      <c r="E10" s="844"/>
      <c r="F10" s="866"/>
      <c r="G10" s="882"/>
      <c r="H10" s="883"/>
      <c r="I10" s="883"/>
      <c r="J10" s="884">
        <v>0.95</v>
      </c>
      <c r="K10" s="885" t="str">
        <f>IF(J10&lt;0.9,"Too low"," ")</f>
        <v xml:space="preserve"> </v>
      </c>
      <c r="L10" s="844"/>
      <c r="M10" s="886" t="s">
        <v>179</v>
      </c>
      <c r="N10" s="847"/>
      <c r="O10" s="847"/>
      <c r="P10" s="887">
        <f>'SHIP DATA'!C36</f>
        <v>20.033953439908139</v>
      </c>
    </row>
    <row r="11" spans="1:16" s="18" customFormat="1" ht="12" customHeight="1" x14ac:dyDescent="0.2">
      <c r="A11" s="807" t="s">
        <v>180</v>
      </c>
      <c r="B11" s="855" t="s">
        <v>156</v>
      </c>
      <c r="C11" s="810">
        <f>C7/C3/C4/C5/C6</f>
        <v>0.64577015465573695</v>
      </c>
      <c r="D11" s="865"/>
      <c r="E11" s="844"/>
      <c r="F11" s="844"/>
      <c r="G11" s="844"/>
      <c r="H11" s="844"/>
      <c r="I11" s="844"/>
      <c r="J11" s="844"/>
      <c r="K11" s="844"/>
      <c r="L11" s="844"/>
      <c r="M11" s="844"/>
      <c r="N11" s="844"/>
      <c r="O11" s="844"/>
      <c r="P11" s="869"/>
    </row>
    <row r="12" spans="1:16" s="18" customFormat="1" ht="12" customHeight="1" x14ac:dyDescent="0.2">
      <c r="A12" s="807" t="s">
        <v>181</v>
      </c>
      <c r="B12" s="855" t="s">
        <v>156</v>
      </c>
      <c r="C12" s="810">
        <f>C11/C10</f>
        <v>0.65994005316897808</v>
      </c>
      <c r="D12" s="865"/>
      <c r="E12" s="844"/>
      <c r="F12" s="866"/>
      <c r="G12" s="888" t="s">
        <v>182</v>
      </c>
      <c r="H12" s="889"/>
      <c r="I12" s="889"/>
      <c r="J12" s="890"/>
      <c r="K12" s="1201">
        <f>'SHIP DATA'!C41</f>
        <v>15</v>
      </c>
      <c r="L12" s="892"/>
      <c r="M12" s="847" t="s">
        <v>331</v>
      </c>
      <c r="N12" s="847"/>
      <c r="O12" s="849">
        <f>IF('SHIP DATA'!C2&lt;5000,0.764*'SHIP DATA'!C2^0.2626,IF('SHIP DATA'!C2&lt;16000,7.15+('SHIP DATA'!C2-5000)*0.00035,11))</f>
        <v>5.9620059463787447</v>
      </c>
      <c r="P12" s="869"/>
    </row>
    <row r="13" spans="1:16" s="18" customFormat="1" ht="12" customHeight="1" x14ac:dyDescent="0.2">
      <c r="A13" s="807" t="s">
        <v>183</v>
      </c>
      <c r="B13" s="855" t="s">
        <v>156</v>
      </c>
      <c r="C13" s="810">
        <f>C4/(C7/C3)^(1/3)</f>
        <v>5.687649115600431</v>
      </c>
      <c r="D13" s="865"/>
      <c r="E13" s="844"/>
      <c r="F13" s="866"/>
      <c r="G13" s="818" t="s">
        <v>184</v>
      </c>
      <c r="H13" s="893"/>
      <c r="I13" s="818"/>
      <c r="J13" s="818"/>
      <c r="K13" s="894">
        <v>15</v>
      </c>
      <c r="L13" s="844"/>
      <c r="M13" s="847" t="s">
        <v>332</v>
      </c>
      <c r="N13" s="847"/>
      <c r="O13" s="895">
        <f>IF('SHIP DATA'!C2&lt;2500,1.5,2)</f>
        <v>2</v>
      </c>
      <c r="P13" s="869"/>
    </row>
    <row r="14" spans="1:16" s="18" customFormat="1" ht="12" customHeight="1" x14ac:dyDescent="0.2">
      <c r="A14" s="807" t="s">
        <v>185</v>
      </c>
      <c r="B14" s="855" t="s">
        <v>156</v>
      </c>
      <c r="C14" s="1119">
        <v>0</v>
      </c>
      <c r="D14" s="865"/>
      <c r="E14" s="844"/>
      <c r="F14" s="866"/>
      <c r="G14" s="896" t="s">
        <v>186</v>
      </c>
      <c r="H14" s="897"/>
      <c r="I14" s="897"/>
      <c r="J14" s="897"/>
      <c r="K14" s="894">
        <v>1</v>
      </c>
      <c r="L14" s="844"/>
      <c r="M14" s="845" t="s">
        <v>54</v>
      </c>
      <c r="N14" s="845"/>
      <c r="O14" s="846">
        <f>'SHIP DATA'!C43</f>
        <v>0.8</v>
      </c>
      <c r="P14" s="869"/>
    </row>
    <row r="15" spans="1:16" s="18" customFormat="1" ht="12" customHeight="1" x14ac:dyDescent="0.2">
      <c r="A15" s="807" t="s">
        <v>187</v>
      </c>
      <c r="B15" s="855" t="s">
        <v>156</v>
      </c>
      <c r="C15" s="1120">
        <v>0</v>
      </c>
      <c r="D15" s="865"/>
      <c r="E15" s="844"/>
      <c r="F15" s="866"/>
      <c r="G15" s="896" t="s">
        <v>188</v>
      </c>
      <c r="H15" s="897"/>
      <c r="I15" s="897"/>
      <c r="J15" s="897"/>
      <c r="K15" s="894">
        <v>2</v>
      </c>
      <c r="L15" s="844"/>
      <c r="M15" s="847" t="s">
        <v>55</v>
      </c>
      <c r="N15" s="847"/>
      <c r="O15" s="848">
        <f>C5*(('SHIP DATA'!C10-C6)+2+O12*2.6+2*O13)</f>
        <v>814.89460814318181</v>
      </c>
      <c r="P15" s="869"/>
    </row>
    <row r="16" spans="1:16" s="18" customFormat="1" ht="12" customHeight="1" x14ac:dyDescent="0.2">
      <c r="A16" s="807" t="s">
        <v>189</v>
      </c>
      <c r="B16" s="855" t="s">
        <v>156</v>
      </c>
      <c r="C16" s="1202">
        <f>'SHIP DATA'!C65</f>
        <v>1</v>
      </c>
      <c r="D16" s="865"/>
      <c r="E16" s="844"/>
      <c r="F16" s="866"/>
      <c r="G16" s="896" t="s">
        <v>190</v>
      </c>
      <c r="H16" s="897"/>
      <c r="I16" s="897"/>
      <c r="J16" s="897"/>
      <c r="K16" s="898"/>
      <c r="L16" s="844"/>
      <c r="M16" s="1203" t="s">
        <v>525</v>
      </c>
      <c r="N16" s="818"/>
      <c r="O16" s="1204">
        <f>'SHIP DATA'!C42</f>
        <v>0</v>
      </c>
      <c r="P16" s="869"/>
    </row>
    <row r="17" spans="1:17" s="18" customFormat="1" ht="12" customHeight="1" x14ac:dyDescent="0.2">
      <c r="A17" s="807" t="s">
        <v>191</v>
      </c>
      <c r="B17" s="855" t="s">
        <v>156</v>
      </c>
      <c r="C17" s="1202">
        <f>'SHIP DATA'!C64</f>
        <v>1</v>
      </c>
      <c r="D17" s="865"/>
      <c r="E17" s="844"/>
      <c r="F17" s="866"/>
      <c r="G17" s="896" t="s">
        <v>192</v>
      </c>
      <c r="H17" s="897"/>
      <c r="I17" s="897"/>
      <c r="J17" s="897"/>
      <c r="K17" s="891">
        <f>'SHIP DATA'!C68</f>
        <v>1</v>
      </c>
      <c r="L17" s="844"/>
      <c r="M17" s="847" t="s">
        <v>56</v>
      </c>
      <c r="N17" s="847"/>
      <c r="O17" s="849">
        <f>'SHIP DATA'!C44</f>
        <v>0</v>
      </c>
      <c r="P17" s="869"/>
    </row>
    <row r="18" spans="1:17" s="18" customFormat="1" ht="12" customHeight="1" x14ac:dyDescent="0.2">
      <c r="A18" s="807" t="s">
        <v>193</v>
      </c>
      <c r="B18" s="855" t="s">
        <v>165</v>
      </c>
      <c r="C18" s="1117">
        <f>'SHIP DATA'!C66</f>
        <v>6.8895599217590142</v>
      </c>
      <c r="D18" s="899">
        <f>C18/C6</f>
        <v>0.65365679274465971</v>
      </c>
      <c r="E18" s="900" t="s">
        <v>194</v>
      </c>
      <c r="F18" s="901"/>
      <c r="G18" s="896" t="s">
        <v>195</v>
      </c>
      <c r="H18" s="897"/>
      <c r="I18" s="897"/>
      <c r="J18" s="897"/>
      <c r="K18" s="891">
        <f>'SHIP DATA'!C49</f>
        <v>0</v>
      </c>
      <c r="L18" s="844"/>
      <c r="M18" s="1160" t="s">
        <v>522</v>
      </c>
      <c r="N18" s="847"/>
      <c r="O18" s="849">
        <f>'SHIP DATA'!C45</f>
        <v>0</v>
      </c>
      <c r="P18" s="869"/>
    </row>
    <row r="19" spans="1:17" s="18" customFormat="1" ht="12" customHeight="1" thickBot="1" x14ac:dyDescent="0.25">
      <c r="A19" s="819" t="s">
        <v>196</v>
      </c>
      <c r="B19" s="851" t="s">
        <v>156</v>
      </c>
      <c r="C19" s="1121">
        <v>4</v>
      </c>
      <c r="D19" s="902"/>
      <c r="E19" s="903"/>
      <c r="F19" s="892"/>
      <c r="G19" s="904" t="s">
        <v>197</v>
      </c>
      <c r="H19" s="905"/>
      <c r="I19" s="906"/>
      <c r="J19" s="905"/>
      <c r="K19" s="907">
        <v>100</v>
      </c>
      <c r="L19" s="908"/>
      <c r="M19" s="908"/>
      <c r="N19" s="908"/>
      <c r="O19" s="908"/>
      <c r="P19" s="909"/>
    </row>
    <row r="20" spans="1:17" s="18" customFormat="1" ht="14.4" thickTop="1" thickBot="1" x14ac:dyDescent="0.25">
      <c r="A20" s="1151" t="s">
        <v>198</v>
      </c>
      <c r="B20" s="1161"/>
      <c r="C20" s="1152"/>
      <c r="D20" s="1152"/>
      <c r="E20" s="1152"/>
      <c r="F20" s="1152"/>
      <c r="G20" s="1152"/>
      <c r="H20" s="1152"/>
      <c r="I20" s="1152"/>
      <c r="J20" s="1152"/>
      <c r="K20" s="1162"/>
      <c r="L20" s="1162"/>
      <c r="M20" s="1162"/>
      <c r="N20" s="1162"/>
      <c r="O20" s="1162"/>
      <c r="P20" s="1156"/>
    </row>
    <row r="21" spans="1:17" s="806" customFormat="1" ht="12" customHeight="1" x14ac:dyDescent="0.25">
      <c r="A21" s="802" t="s">
        <v>199</v>
      </c>
      <c r="B21" s="803" t="s">
        <v>200</v>
      </c>
      <c r="C21" s="1163">
        <f>(C22*(9.81*C4)^0.5)/0.5144</f>
        <v>10.138112448055752</v>
      </c>
      <c r="D21" s="1047">
        <f t="shared" ref="D21:J21" si="0">E21-0.5</f>
        <v>16.533953439908139</v>
      </c>
      <c r="E21" s="1047">
        <f t="shared" si="0"/>
        <v>17.033953439908139</v>
      </c>
      <c r="F21" s="1047">
        <f t="shared" si="0"/>
        <v>17.533953439908139</v>
      </c>
      <c r="G21" s="1047">
        <f t="shared" si="0"/>
        <v>18.033953439908139</v>
      </c>
      <c r="H21" s="1047">
        <f t="shared" si="0"/>
        <v>18.533953439908139</v>
      </c>
      <c r="I21" s="1047">
        <f t="shared" si="0"/>
        <v>19.033953439908139</v>
      </c>
      <c r="J21" s="1047">
        <f t="shared" si="0"/>
        <v>19.533953439908139</v>
      </c>
      <c r="K21" s="1064">
        <f>P10</f>
        <v>20.033953439908139</v>
      </c>
      <c r="L21" s="1047">
        <f>K21+0.5</f>
        <v>20.533953439908139</v>
      </c>
      <c r="M21" s="1047">
        <f>L21+0.5</f>
        <v>21.033953439908139</v>
      </c>
      <c r="N21" s="1047">
        <f>M21+0.5</f>
        <v>21.533953439908139</v>
      </c>
      <c r="O21" s="1048">
        <f>N21+0.5</f>
        <v>22.033953439908139</v>
      </c>
      <c r="P21" s="804">
        <f>P22*SQRT(9.81*C4)/0.5144</f>
        <v>27.034966528148672</v>
      </c>
    </row>
    <row r="22" spans="1:17" s="806" customFormat="1" ht="12" customHeight="1" x14ac:dyDescent="0.25">
      <c r="A22" s="807" t="s">
        <v>201</v>
      </c>
      <c r="B22" s="808" t="s">
        <v>156</v>
      </c>
      <c r="C22" s="1164">
        <v>0.12</v>
      </c>
      <c r="D22" s="868">
        <f t="shared" ref="D22:O22" si="1">D21*0.5144/SQRT(9.81*$C4)</f>
        <v>0.19570451826754739</v>
      </c>
      <c r="E22" s="868">
        <f t="shared" si="1"/>
        <v>0.20162277970994311</v>
      </c>
      <c r="F22" s="868">
        <f t="shared" si="1"/>
        <v>0.20754104115233876</v>
      </c>
      <c r="G22" s="868">
        <f t="shared" si="1"/>
        <v>0.21345930259473445</v>
      </c>
      <c r="H22" s="868">
        <f t="shared" si="1"/>
        <v>0.21937756403713013</v>
      </c>
      <c r="I22" s="868">
        <f t="shared" si="1"/>
        <v>0.22529582547952579</v>
      </c>
      <c r="J22" s="868">
        <f t="shared" si="1"/>
        <v>0.23121408692192147</v>
      </c>
      <c r="K22" s="1109">
        <f t="shared" si="1"/>
        <v>0.23713234836431712</v>
      </c>
      <c r="L22" s="868">
        <f t="shared" si="1"/>
        <v>0.24305060980671284</v>
      </c>
      <c r="M22" s="868">
        <f t="shared" si="1"/>
        <v>0.24896887124910849</v>
      </c>
      <c r="N22" s="868">
        <f t="shared" si="1"/>
        <v>0.2548871326915042</v>
      </c>
      <c r="O22" s="1049">
        <f t="shared" si="1"/>
        <v>0.26080539413389986</v>
      </c>
      <c r="P22" s="812">
        <f>J9</f>
        <v>0.32</v>
      </c>
    </row>
    <row r="23" spans="1:17" s="806" customFormat="1" ht="12" customHeight="1" x14ac:dyDescent="0.25">
      <c r="A23" s="807" t="s">
        <v>202</v>
      </c>
      <c r="B23" s="808" t="s">
        <v>156</v>
      </c>
      <c r="C23" s="1164">
        <f t="shared" ref="C23" si="2">75/(LOG10(C21*0.5144*$C4*1000000/((43.4233-31.38*$C3)*($K12+20)^(1.72*$C3-2.202)+4.7478-5.779*$C3))-2)^2</f>
        <v>1.5631286474926702</v>
      </c>
      <c r="D23" s="868">
        <f t="shared" ref="D23:P23" si="3">75/(LOG10(D21*0.5144*$C4*1000000/((43.4233-31.38*$C3)*($K13+20)^(1.72*$C3-2.202)+4.7478-5.779*$C3))-2)^2</f>
        <v>1.4714942637538679</v>
      </c>
      <c r="E23" s="868">
        <f t="shared" si="3"/>
        <v>1.466175018622186</v>
      </c>
      <c r="F23" s="868">
        <f t="shared" si="3"/>
        <v>1.4610372283487509</v>
      </c>
      <c r="G23" s="868">
        <f t="shared" si="3"/>
        <v>1.456069741464675</v>
      </c>
      <c r="H23" s="868">
        <f t="shared" si="3"/>
        <v>1.4512623789383421</v>
      </c>
      <c r="I23" s="868">
        <f t="shared" si="3"/>
        <v>1.4466058257077339</v>
      </c>
      <c r="J23" s="868">
        <f t="shared" si="3"/>
        <v>1.4420915368126948</v>
      </c>
      <c r="K23" s="1065">
        <f t="shared" si="3"/>
        <v>1.4377116558424363</v>
      </c>
      <c r="L23" s="868">
        <f t="shared" si="3"/>
        <v>1.4334589438186407</v>
      </c>
      <c r="M23" s="868">
        <f t="shared" si="3"/>
        <v>1.4293267169597477</v>
      </c>
      <c r="N23" s="868">
        <f t="shared" si="3"/>
        <v>1.4253087920346101</v>
      </c>
      <c r="O23" s="1049">
        <f t="shared" si="3"/>
        <v>1.4213994382269757</v>
      </c>
      <c r="P23" s="813">
        <f t="shared" si="3"/>
        <v>1.3872613240964904</v>
      </c>
    </row>
    <row r="24" spans="1:17" s="806" customFormat="1" ht="12" customHeight="1" x14ac:dyDescent="0.25">
      <c r="A24" s="807" t="s">
        <v>203</v>
      </c>
      <c r="B24" s="808" t="s">
        <v>156</v>
      </c>
      <c r="C24" s="1164">
        <f>$C48</f>
        <v>0.53680666866104731</v>
      </c>
      <c r="D24" s="1165">
        <f t="shared" ref="D24:O24" si="4">IF(D22&gt;0.12,D48,$C48)</f>
        <v>0.70016509949136696</v>
      </c>
      <c r="E24" s="1165">
        <f t="shared" si="4"/>
        <v>0.72810025300993109</v>
      </c>
      <c r="F24" s="1165">
        <f t="shared" si="4"/>
        <v>0.76056876432847409</v>
      </c>
      <c r="G24" s="1165">
        <f t="shared" si="4"/>
        <v>0.79849723615202295</v>
      </c>
      <c r="H24" s="1165">
        <f t="shared" si="4"/>
        <v>0.84303465187723625</v>
      </c>
      <c r="I24" s="1165">
        <f t="shared" si="4"/>
        <v>0.89561545716955104</v>
      </c>
      <c r="J24" s="1165">
        <f t="shared" si="4"/>
        <v>0.95804250577304195</v>
      </c>
      <c r="K24" s="1166">
        <f t="shared" si="4"/>
        <v>1.0325951748331199</v>
      </c>
      <c r="L24" s="1165">
        <f t="shared" si="4"/>
        <v>1.1221673859770736</v>
      </c>
      <c r="M24" s="1165">
        <f t="shared" si="4"/>
        <v>1.2304364207689735</v>
      </c>
      <c r="N24" s="1165">
        <f t="shared" si="4"/>
        <v>1.3620517440406177</v>
      </c>
      <c r="O24" s="1167">
        <f t="shared" si="4"/>
        <v>1.5228043025163598</v>
      </c>
      <c r="P24" s="815">
        <f t="shared" ref="P24" si="5">P48</f>
        <v>4.6763652453685776</v>
      </c>
      <c r="Q24" s="1046" t="s">
        <v>524</v>
      </c>
    </row>
    <row r="25" spans="1:17" s="806" customFormat="1" ht="12" customHeight="1" x14ac:dyDescent="0.25">
      <c r="A25" s="807" t="s">
        <v>204</v>
      </c>
      <c r="B25" s="808" t="s">
        <v>156</v>
      </c>
      <c r="C25" s="1072">
        <f t="shared" ref="C25:P25" si="6">$K14*(IF($C16=2,-0.2,MAX(-50,(250*C22-90))/100*C24))</f>
        <v>-0.26840333433052366</v>
      </c>
      <c r="D25" s="1050">
        <f t="shared" si="6"/>
        <v>-0.28758490578296186</v>
      </c>
      <c r="E25" s="1050">
        <f t="shared" si="6"/>
        <v>-0.28828623541050002</v>
      </c>
      <c r="F25" s="1050">
        <f t="shared" si="6"/>
        <v>-0.28988880485392848</v>
      </c>
      <c r="G25" s="1050">
        <f t="shared" si="6"/>
        <v>-0.29253085465473616</v>
      </c>
      <c r="H25" s="1050">
        <f t="shared" si="6"/>
        <v>-0.29637396587021736</v>
      </c>
      <c r="I25" s="1050">
        <f t="shared" si="6"/>
        <v>-0.3016078521145038</v>
      </c>
      <c r="J25" s="1050">
        <f t="shared" si="6"/>
        <v>-0.30845594718397878</v>
      </c>
      <c r="K25" s="1065">
        <f t="shared" si="6"/>
        <v>-0.31718136055520707</v>
      </c>
      <c r="L25" s="1050">
        <f t="shared" si="6"/>
        <v>-0.32809197871203466</v>
      </c>
      <c r="M25" s="1050">
        <f t="shared" si="6"/>
        <v>-0.34154186163546502</v>
      </c>
      <c r="N25" s="1050">
        <f t="shared" si="6"/>
        <v>-0.35792291059661679</v>
      </c>
      <c r="O25" s="1051">
        <f t="shared" si="6"/>
        <v>-0.37763493149827948</v>
      </c>
      <c r="P25" s="815">
        <f t="shared" si="6"/>
        <v>-0.46763652453685778</v>
      </c>
    </row>
    <row r="26" spans="1:17" s="806" customFormat="1" ht="12" customHeight="1" x14ac:dyDescent="0.25">
      <c r="A26" s="807" t="s">
        <v>205</v>
      </c>
      <c r="B26" s="808"/>
      <c r="C26" s="1072">
        <f t="shared" ref="C26:P26" si="7">IF($C17=2,IF($C16=1,0.3,0),0)</f>
        <v>0</v>
      </c>
      <c r="D26" s="1050">
        <f t="shared" si="7"/>
        <v>0</v>
      </c>
      <c r="E26" s="1050">
        <f t="shared" si="7"/>
        <v>0</v>
      </c>
      <c r="F26" s="1050">
        <f t="shared" si="7"/>
        <v>0</v>
      </c>
      <c r="G26" s="1050">
        <f t="shared" si="7"/>
        <v>0</v>
      </c>
      <c r="H26" s="1050">
        <f t="shared" si="7"/>
        <v>0</v>
      </c>
      <c r="I26" s="1050">
        <f t="shared" si="7"/>
        <v>0</v>
      </c>
      <c r="J26" s="1050">
        <f t="shared" si="7"/>
        <v>0</v>
      </c>
      <c r="K26" s="1065">
        <f t="shared" si="7"/>
        <v>0</v>
      </c>
      <c r="L26" s="1050">
        <f t="shared" si="7"/>
        <v>0</v>
      </c>
      <c r="M26" s="1050">
        <f t="shared" si="7"/>
        <v>0</v>
      </c>
      <c r="N26" s="1050">
        <f t="shared" si="7"/>
        <v>0</v>
      </c>
      <c r="O26" s="1051">
        <f t="shared" si="7"/>
        <v>0</v>
      </c>
      <c r="P26" s="815">
        <f t="shared" si="7"/>
        <v>0</v>
      </c>
    </row>
    <row r="27" spans="1:17" s="806" customFormat="1" ht="11.25" customHeight="1" x14ac:dyDescent="0.25">
      <c r="A27" s="807" t="s">
        <v>206</v>
      </c>
      <c r="B27" s="808" t="s">
        <v>156</v>
      </c>
      <c r="C27" s="1075">
        <f>MAX(0.28*'SHIP DATA'!C2^(-0.126),0.09)</f>
        <v>0.10447625344292336</v>
      </c>
      <c r="D27" s="1050">
        <f t="shared" ref="D27:P28" si="8">C27</f>
        <v>0.10447625344292336</v>
      </c>
      <c r="E27" s="1050">
        <f t="shared" si="8"/>
        <v>0.10447625344292336</v>
      </c>
      <c r="F27" s="1050">
        <f t="shared" si="8"/>
        <v>0.10447625344292336</v>
      </c>
      <c r="G27" s="1050">
        <f t="shared" si="8"/>
        <v>0.10447625344292336</v>
      </c>
      <c r="H27" s="1050">
        <f t="shared" si="8"/>
        <v>0.10447625344292336</v>
      </c>
      <c r="I27" s="1050">
        <f t="shared" si="8"/>
        <v>0.10447625344292336</v>
      </c>
      <c r="J27" s="1050">
        <f t="shared" si="8"/>
        <v>0.10447625344292336</v>
      </c>
      <c r="K27" s="1065">
        <f t="shared" si="8"/>
        <v>0.10447625344292336</v>
      </c>
      <c r="L27" s="1050">
        <f t="shared" si="8"/>
        <v>0.10447625344292336</v>
      </c>
      <c r="M27" s="1050">
        <f t="shared" si="8"/>
        <v>0.10447625344292336</v>
      </c>
      <c r="N27" s="1050">
        <f t="shared" si="8"/>
        <v>0.10447625344292336</v>
      </c>
      <c r="O27" s="1051">
        <f t="shared" si="8"/>
        <v>0.10447625344292336</v>
      </c>
      <c r="P27" s="815">
        <f t="shared" si="8"/>
        <v>0.10447625344292336</v>
      </c>
    </row>
    <row r="28" spans="1:17" s="806" customFormat="1" ht="12" customHeight="1" x14ac:dyDescent="0.25">
      <c r="A28" s="807" t="s">
        <v>207</v>
      </c>
      <c r="B28" s="808" t="s">
        <v>156</v>
      </c>
      <c r="C28" s="1164">
        <f>MAX(0.5*LOG10($C7)-0.1*(LOG10($C7))^2,$P$8)</f>
        <v>0.18426062927170417</v>
      </c>
      <c r="D28" s="1073">
        <f>C28</f>
        <v>0.18426062927170417</v>
      </c>
      <c r="E28" s="1073">
        <f t="shared" si="8"/>
        <v>0.18426062927170417</v>
      </c>
      <c r="F28" s="1073">
        <f t="shared" si="8"/>
        <v>0.18426062927170417</v>
      </c>
      <c r="G28" s="1073">
        <f t="shared" si="8"/>
        <v>0.18426062927170417</v>
      </c>
      <c r="H28" s="1073">
        <f t="shared" si="8"/>
        <v>0.18426062927170417</v>
      </c>
      <c r="I28" s="1073">
        <f t="shared" si="8"/>
        <v>0.18426062927170417</v>
      </c>
      <c r="J28" s="1073">
        <f t="shared" si="8"/>
        <v>0.18426062927170417</v>
      </c>
      <c r="K28" s="1065">
        <f>C28</f>
        <v>0.18426062927170417</v>
      </c>
      <c r="L28" s="868">
        <f>C28</f>
        <v>0.18426062927170417</v>
      </c>
      <c r="M28" s="868">
        <f t="shared" ref="M28:P28" si="9">D28</f>
        <v>0.18426062927170417</v>
      </c>
      <c r="N28" s="868">
        <f t="shared" si="9"/>
        <v>0.18426062927170417</v>
      </c>
      <c r="O28" s="1074">
        <f t="shared" si="9"/>
        <v>0.18426062927170417</v>
      </c>
      <c r="P28" s="813">
        <f t="shared" si="9"/>
        <v>0.18426062927170417</v>
      </c>
    </row>
    <row r="29" spans="1:17" s="806" customFormat="1" ht="12" customHeight="1" x14ac:dyDescent="0.25">
      <c r="A29" s="807" t="s">
        <v>208</v>
      </c>
      <c r="B29" s="808" t="s">
        <v>156</v>
      </c>
      <c r="C29" s="1164">
        <f t="shared" ref="C29" si="10">C23+C24+C25+C26+C27+C28</f>
        <v>2.1202688645378216</v>
      </c>
      <c r="D29" s="1050">
        <f t="shared" ref="D29:O29" si="11">D23+D24+D25+D26+D27+D28</f>
        <v>2.1728113401769003</v>
      </c>
      <c r="E29" s="1050">
        <f t="shared" si="11"/>
        <v>2.1947259189362445</v>
      </c>
      <c r="F29" s="1050">
        <f t="shared" si="11"/>
        <v>2.2204540705379241</v>
      </c>
      <c r="G29" s="1050">
        <f t="shared" si="11"/>
        <v>2.2507730056765896</v>
      </c>
      <c r="H29" s="1050">
        <f t="shared" si="11"/>
        <v>2.2866599476599885</v>
      </c>
      <c r="I29" s="1050">
        <f t="shared" si="11"/>
        <v>2.3293503134774092</v>
      </c>
      <c r="J29" s="1050">
        <f t="shared" si="11"/>
        <v>2.3804149781163857</v>
      </c>
      <c r="K29" s="1065">
        <f t="shared" si="11"/>
        <v>2.4418623528349768</v>
      </c>
      <c r="L29" s="1050">
        <f t="shared" si="11"/>
        <v>2.5162712337983075</v>
      </c>
      <c r="M29" s="1050">
        <f t="shared" si="11"/>
        <v>2.6069581588078838</v>
      </c>
      <c r="N29" s="1050">
        <f t="shared" si="11"/>
        <v>2.7181745081932389</v>
      </c>
      <c r="O29" s="1051">
        <f t="shared" si="11"/>
        <v>2.8553056919596838</v>
      </c>
      <c r="P29" s="813">
        <f>P23+P24+P25+P27+P28</f>
        <v>5.8847269276428378</v>
      </c>
    </row>
    <row r="30" spans="1:17" s="806" customFormat="1" ht="12" customHeight="1" x14ac:dyDescent="0.25">
      <c r="A30" s="1168" t="s">
        <v>523</v>
      </c>
      <c r="B30" s="1169" t="s">
        <v>521</v>
      </c>
      <c r="C30" s="1170">
        <f>$K12</f>
        <v>15</v>
      </c>
      <c r="D30" s="1171">
        <f>$K12</f>
        <v>15</v>
      </c>
      <c r="E30" s="1171">
        <f t="shared" ref="E30:O30" si="12">$K12</f>
        <v>15</v>
      </c>
      <c r="F30" s="1171">
        <f t="shared" si="12"/>
        <v>15</v>
      </c>
      <c r="G30" s="1171">
        <f t="shared" si="12"/>
        <v>15</v>
      </c>
      <c r="H30" s="1171">
        <f t="shared" si="12"/>
        <v>15</v>
      </c>
      <c r="I30" s="1171">
        <f t="shared" si="12"/>
        <v>15</v>
      </c>
      <c r="J30" s="1171">
        <f t="shared" si="12"/>
        <v>15</v>
      </c>
      <c r="K30" s="1172">
        <f t="shared" si="12"/>
        <v>15</v>
      </c>
      <c r="L30" s="1171">
        <f t="shared" si="12"/>
        <v>15</v>
      </c>
      <c r="M30" s="1171">
        <f t="shared" si="12"/>
        <v>15</v>
      </c>
      <c r="N30" s="1171">
        <f t="shared" si="12"/>
        <v>15</v>
      </c>
      <c r="O30" s="1171">
        <f t="shared" si="12"/>
        <v>15</v>
      </c>
      <c r="P30" s="813"/>
    </row>
    <row r="31" spans="1:17" s="806" customFormat="1" ht="12" customHeight="1" x14ac:dyDescent="0.25">
      <c r="A31" s="1173" t="s">
        <v>52</v>
      </c>
      <c r="B31" s="1174" t="s">
        <v>210</v>
      </c>
      <c r="C31" s="1170">
        <f t="shared" ref="C31:O31" si="13">0.00062*$O14*$O15*((C21*0.5144+$O17)^2-(C21*0.5144)^2)</f>
        <v>0</v>
      </c>
      <c r="D31" s="1175">
        <f t="shared" si="13"/>
        <v>0</v>
      </c>
      <c r="E31" s="1175">
        <f t="shared" si="13"/>
        <v>0</v>
      </c>
      <c r="F31" s="1175">
        <f t="shared" si="13"/>
        <v>0</v>
      </c>
      <c r="G31" s="1175">
        <f t="shared" si="13"/>
        <v>0</v>
      </c>
      <c r="H31" s="1175">
        <f t="shared" si="13"/>
        <v>0</v>
      </c>
      <c r="I31" s="1175">
        <f t="shared" si="13"/>
        <v>0</v>
      </c>
      <c r="J31" s="1175">
        <f t="shared" si="13"/>
        <v>0</v>
      </c>
      <c r="K31" s="1172">
        <f t="shared" si="13"/>
        <v>0</v>
      </c>
      <c r="L31" s="1175">
        <f t="shared" si="13"/>
        <v>0</v>
      </c>
      <c r="M31" s="1175">
        <f t="shared" si="13"/>
        <v>0</v>
      </c>
      <c r="N31" s="1175">
        <f t="shared" si="13"/>
        <v>0</v>
      </c>
      <c r="O31" s="1176">
        <f t="shared" si="13"/>
        <v>0</v>
      </c>
      <c r="P31" s="816"/>
    </row>
    <row r="32" spans="1:17" s="806" customFormat="1" ht="12" customHeight="1" x14ac:dyDescent="0.25">
      <c r="A32" s="1173" t="s">
        <v>379</v>
      </c>
      <c r="B32" s="1174" t="s">
        <v>210</v>
      </c>
      <c r="C32" s="1170">
        <f t="shared" ref="C32:O32" si="14">1336*(5.3+C21*0.5144)*($C5*$C6/$C4*1.02)^0.75*$O18^2/1000</f>
        <v>0</v>
      </c>
      <c r="D32" s="1175">
        <f t="shared" si="14"/>
        <v>0</v>
      </c>
      <c r="E32" s="1175">
        <f t="shared" si="14"/>
        <v>0</v>
      </c>
      <c r="F32" s="1175">
        <f t="shared" si="14"/>
        <v>0</v>
      </c>
      <c r="G32" s="1175">
        <f t="shared" si="14"/>
        <v>0</v>
      </c>
      <c r="H32" s="1175">
        <f t="shared" si="14"/>
        <v>0</v>
      </c>
      <c r="I32" s="1175">
        <f t="shared" si="14"/>
        <v>0</v>
      </c>
      <c r="J32" s="1175">
        <f t="shared" si="14"/>
        <v>0</v>
      </c>
      <c r="K32" s="1172">
        <f t="shared" si="14"/>
        <v>0</v>
      </c>
      <c r="L32" s="1175">
        <f t="shared" si="14"/>
        <v>0</v>
      </c>
      <c r="M32" s="1175">
        <f t="shared" si="14"/>
        <v>0</v>
      </c>
      <c r="N32" s="1175">
        <f t="shared" si="14"/>
        <v>0</v>
      </c>
      <c r="O32" s="1176">
        <f t="shared" si="14"/>
        <v>0</v>
      </c>
      <c r="P32" s="817"/>
    </row>
    <row r="33" spans="1:16" s="806" customFormat="1" ht="12" customHeight="1" x14ac:dyDescent="0.25">
      <c r="A33" s="1173" t="s">
        <v>520</v>
      </c>
      <c r="B33" s="1174" t="s">
        <v>210</v>
      </c>
      <c r="C33" s="1170">
        <f>C31+C32</f>
        <v>0</v>
      </c>
      <c r="D33" s="1175">
        <f t="shared" ref="D33:O33" si="15">D31+D32</f>
        <v>0</v>
      </c>
      <c r="E33" s="1175">
        <f t="shared" si="15"/>
        <v>0</v>
      </c>
      <c r="F33" s="1175">
        <f t="shared" si="15"/>
        <v>0</v>
      </c>
      <c r="G33" s="1175">
        <f t="shared" si="15"/>
        <v>0</v>
      </c>
      <c r="H33" s="1175">
        <f t="shared" si="15"/>
        <v>0</v>
      </c>
      <c r="I33" s="1175">
        <f t="shared" si="15"/>
        <v>0</v>
      </c>
      <c r="J33" s="1175">
        <f t="shared" si="15"/>
        <v>0</v>
      </c>
      <c r="K33" s="1172">
        <f t="shared" si="15"/>
        <v>0</v>
      </c>
      <c r="L33" s="1175">
        <f t="shared" si="15"/>
        <v>0</v>
      </c>
      <c r="M33" s="1175">
        <f t="shared" si="15"/>
        <v>0</v>
      </c>
      <c r="N33" s="1175">
        <f t="shared" si="15"/>
        <v>0</v>
      </c>
      <c r="O33" s="1176">
        <f t="shared" si="15"/>
        <v>0</v>
      </c>
      <c r="P33" s="817"/>
    </row>
    <row r="34" spans="1:16" s="806" customFormat="1" ht="12" customHeight="1" x14ac:dyDescent="0.25">
      <c r="A34" s="1173" t="s">
        <v>520</v>
      </c>
      <c r="B34" s="1174" t="s">
        <v>521</v>
      </c>
      <c r="C34" s="1170">
        <f>C33*100/(C35-C33)</f>
        <v>0</v>
      </c>
      <c r="D34" s="1175">
        <f t="shared" ref="D34:O34" si="16">D33*100/(D35-D33)</f>
        <v>0</v>
      </c>
      <c r="E34" s="1175">
        <f t="shared" si="16"/>
        <v>0</v>
      </c>
      <c r="F34" s="1175">
        <f t="shared" si="16"/>
        <v>0</v>
      </c>
      <c r="G34" s="1175">
        <f t="shared" si="16"/>
        <v>0</v>
      </c>
      <c r="H34" s="1175">
        <f t="shared" si="16"/>
        <v>0</v>
      </c>
      <c r="I34" s="1175">
        <f t="shared" si="16"/>
        <v>0</v>
      </c>
      <c r="J34" s="1175">
        <f t="shared" si="16"/>
        <v>0</v>
      </c>
      <c r="K34" s="1172">
        <f t="shared" si="16"/>
        <v>0</v>
      </c>
      <c r="L34" s="1175">
        <f t="shared" si="16"/>
        <v>0</v>
      </c>
      <c r="M34" s="1175">
        <f t="shared" si="16"/>
        <v>0</v>
      </c>
      <c r="N34" s="1175">
        <f t="shared" si="16"/>
        <v>0</v>
      </c>
      <c r="O34" s="1176">
        <f t="shared" si="16"/>
        <v>0</v>
      </c>
      <c r="P34" s="817"/>
    </row>
    <row r="35" spans="1:16" s="806" customFormat="1" ht="12" customHeight="1" x14ac:dyDescent="0.25">
      <c r="A35" s="820" t="s">
        <v>53</v>
      </c>
      <c r="B35" s="821" t="s">
        <v>210</v>
      </c>
      <c r="C35" s="1177">
        <f>$C9*$C3*C29*C21^2*0.0001323*(1+C30/100)+C33</f>
        <v>252.92634012057999</v>
      </c>
      <c r="D35" s="1052">
        <f t="shared" ref="D35:O35" si="17">($C9*$C3*D21^2*0.0001323*D29*$K19/100)*(1+$K12/100)+D33</f>
        <v>689.3890101030488</v>
      </c>
      <c r="E35" s="1052">
        <f t="shared" si="17"/>
        <v>739.0947547228775</v>
      </c>
      <c r="F35" s="1052">
        <f t="shared" si="17"/>
        <v>792.30137253489841</v>
      </c>
      <c r="G35" s="1052">
        <f t="shared" si="17"/>
        <v>849.57652157484597</v>
      </c>
      <c r="H35" s="1052">
        <f t="shared" si="17"/>
        <v>911.64685102577528</v>
      </c>
      <c r="I35" s="1052">
        <f t="shared" si="17"/>
        <v>979.44877785219103</v>
      </c>
      <c r="J35" s="1052">
        <f t="shared" si="17"/>
        <v>1054.1972687323498</v>
      </c>
      <c r="K35" s="1066">
        <f t="shared" si="17"/>
        <v>1137.4790730866991</v>
      </c>
      <c r="L35" s="1052">
        <f t="shared" si="17"/>
        <v>1231.3783528217914</v>
      </c>
      <c r="M35" s="1052">
        <f t="shared" si="17"/>
        <v>1338.6430677890792</v>
      </c>
      <c r="N35" s="1052">
        <f t="shared" si="17"/>
        <v>1462.8971390683332</v>
      </c>
      <c r="O35" s="1053">
        <f t="shared" si="17"/>
        <v>1608.8901091731018</v>
      </c>
      <c r="P35" s="822">
        <f>($C9*$C3*P21^2*0.0001323*P29*$K19/100)*(1+$K12/100)</f>
        <v>4991.9117982289481</v>
      </c>
    </row>
    <row r="36" spans="1:16" s="805" customFormat="1" ht="12" customHeight="1" x14ac:dyDescent="0.25">
      <c r="A36" s="807" t="s">
        <v>211</v>
      </c>
      <c r="B36" s="808" t="s">
        <v>212</v>
      </c>
      <c r="C36" s="1170">
        <f t="shared" ref="C36:P36" si="18">C35*C21*0.5144</f>
        <v>1319.0222563607513</v>
      </c>
      <c r="D36" s="1054">
        <f t="shared" si="18"/>
        <v>5863.2987889624901</v>
      </c>
      <c r="E36" s="1054">
        <f t="shared" si="18"/>
        <v>6476.14458102558</v>
      </c>
      <c r="F36" s="1054">
        <f t="shared" si="18"/>
        <v>7146.1350136213023</v>
      </c>
      <c r="G36" s="1054">
        <f t="shared" si="18"/>
        <v>7881.2373343055078</v>
      </c>
      <c r="H36" s="1054">
        <f t="shared" si="18"/>
        <v>8691.5185974592241</v>
      </c>
      <c r="I36" s="1054">
        <f t="shared" si="18"/>
        <v>9589.8472842623214</v>
      </c>
      <c r="J36" s="1054">
        <f t="shared" si="18"/>
        <v>10592.854203188126</v>
      </c>
      <c r="K36" s="1067">
        <f t="shared" si="18"/>
        <v>11722.251514707277</v>
      </c>
      <c r="L36" s="1054">
        <f t="shared" si="18"/>
        <v>13006.637828874769</v>
      </c>
      <c r="M36" s="1054">
        <f t="shared" si="18"/>
        <v>14483.938146097293</v>
      </c>
      <c r="N36" s="1054">
        <f t="shared" si="18"/>
        <v>16204.607647909195</v>
      </c>
      <c r="O36" s="1055">
        <f t="shared" si="18"/>
        <v>18235.587898202888</v>
      </c>
      <c r="P36" s="822">
        <f t="shared" si="18"/>
        <v>69421.453012917933</v>
      </c>
    </row>
    <row r="37" spans="1:16" s="805" customFormat="1" ht="12" customHeight="1" x14ac:dyDescent="0.25">
      <c r="A37" s="807" t="s">
        <v>213</v>
      </c>
      <c r="B37" s="808" t="s">
        <v>156</v>
      </c>
      <c r="C37" s="1072">
        <f t="shared" ref="C37:P37" si="19">C41*$J6*IF($K17=3,1,$K5*$J7)</f>
        <v>0.66993193651446903</v>
      </c>
      <c r="D37" s="868">
        <f t="shared" si="19"/>
        <v>0.65422266783472738</v>
      </c>
      <c r="E37" s="868">
        <f t="shared" si="19"/>
        <v>0.65315872833829514</v>
      </c>
      <c r="F37" s="868">
        <f t="shared" si="19"/>
        <v>0.65191657054601126</v>
      </c>
      <c r="G37" s="868">
        <f t="shared" si="19"/>
        <v>0.65046226481125791</v>
      </c>
      <c r="H37" s="868">
        <f t="shared" si="19"/>
        <v>0.64875397862123052</v>
      </c>
      <c r="I37" s="868">
        <f t="shared" si="19"/>
        <v>0.64674004202270208</v>
      </c>
      <c r="J37" s="868">
        <f t="shared" si="19"/>
        <v>0.64435654761189698</v>
      </c>
      <c r="K37" s="1065">
        <f t="shared" si="19"/>
        <v>0.64152445401718539</v>
      </c>
      <c r="L37" s="868">
        <f t="shared" si="19"/>
        <v>0.63814627550744263</v>
      </c>
      <c r="M37" s="868">
        <f t="shared" si="19"/>
        <v>0.63410271072759949</v>
      </c>
      <c r="N37" s="868">
        <f t="shared" si="19"/>
        <v>0.62925013792135887</v>
      </c>
      <c r="O37" s="1049">
        <f t="shared" si="19"/>
        <v>0.62342102141773958</v>
      </c>
      <c r="P37" s="812">
        <f t="shared" si="19"/>
        <v>0.52509860141954523</v>
      </c>
    </row>
    <row r="38" spans="1:16" s="805" customFormat="1" ht="12" customHeight="1" x14ac:dyDescent="0.25">
      <c r="A38" s="824" t="s">
        <v>214</v>
      </c>
      <c r="B38" s="825" t="s">
        <v>212</v>
      </c>
      <c r="C38" s="1105">
        <f t="shared" ref="C38" si="20">C36/C37</f>
        <v>1968.889949064644</v>
      </c>
      <c r="D38" s="1056">
        <f t="shared" ref="D38:P38" si="21">D36/D37</f>
        <v>8962.2372889771268</v>
      </c>
      <c r="E38" s="1056">
        <f t="shared" si="21"/>
        <v>9915.1160354261465</v>
      </c>
      <c r="F38" s="1056">
        <f t="shared" si="21"/>
        <v>10961.732430939855</v>
      </c>
      <c r="G38" s="1056">
        <f t="shared" si="21"/>
        <v>12116.363639622316</v>
      </c>
      <c r="H38" s="1056">
        <f t="shared" si="21"/>
        <v>13397.249009448762</v>
      </c>
      <c r="I38" s="1056">
        <f t="shared" si="21"/>
        <v>14827.978261976386</v>
      </c>
      <c r="J38" s="1056">
        <f t="shared" si="21"/>
        <v>16439.429757402446</v>
      </c>
      <c r="K38" s="1143">
        <f t="shared" si="21"/>
        <v>18272.493653676462</v>
      </c>
      <c r="L38" s="1056">
        <f t="shared" si="21"/>
        <v>20381.906669489093</v>
      </c>
      <c r="M38" s="1056">
        <f t="shared" si="21"/>
        <v>22841.627864163733</v>
      </c>
      <c r="N38" s="1056">
        <f t="shared" si="21"/>
        <v>25752.251245329695</v>
      </c>
      <c r="O38" s="1057">
        <f t="shared" si="21"/>
        <v>29250.838954279752</v>
      </c>
      <c r="P38" s="822">
        <f t="shared" si="21"/>
        <v>132206.50907323847</v>
      </c>
    </row>
    <row r="39" spans="1:16" s="805" customFormat="1" ht="12" customHeight="1" x14ac:dyDescent="0.25">
      <c r="A39" s="805" t="s">
        <v>215</v>
      </c>
      <c r="B39" s="808" t="s">
        <v>156</v>
      </c>
      <c r="C39" s="1178">
        <f t="shared" ref="C39:P39" si="22">2.54648*C35/(1-$K4)/$C17/$C3/(C42*$C18)^2/$J7</f>
        <v>0.95414035181079193</v>
      </c>
      <c r="D39" s="1058">
        <f t="shared" si="22"/>
        <v>0.97778494567799867</v>
      </c>
      <c r="E39" s="1058">
        <f t="shared" si="22"/>
        <v>0.98764670624853079</v>
      </c>
      <c r="F39" s="1058">
        <f t="shared" si="22"/>
        <v>0.99922460942451286</v>
      </c>
      <c r="G39" s="1058">
        <f t="shared" si="22"/>
        <v>1.0128684071161984</v>
      </c>
      <c r="H39" s="1058">
        <f t="shared" si="22"/>
        <v>1.0290178587362966</v>
      </c>
      <c r="I39" s="1058">
        <f t="shared" si="22"/>
        <v>1.0482289132120903</v>
      </c>
      <c r="J39" s="1058">
        <f t="shared" si="22"/>
        <v>1.0712084786335512</v>
      </c>
      <c r="K39" s="1068">
        <f t="shared" si="22"/>
        <v>1.0988603584080658</v>
      </c>
      <c r="L39" s="1058">
        <f t="shared" si="22"/>
        <v>1.1323450343600825</v>
      </c>
      <c r="M39" s="1058">
        <f t="shared" si="22"/>
        <v>1.1731549787876432</v>
      </c>
      <c r="N39" s="1058">
        <f t="shared" si="22"/>
        <v>1.2232033516635923</v>
      </c>
      <c r="O39" s="1059">
        <f t="shared" si="22"/>
        <v>1.2849136366710878</v>
      </c>
      <c r="P39" s="827">
        <f t="shared" si="22"/>
        <v>2.6481808580797654</v>
      </c>
    </row>
    <row r="40" spans="1:16" s="663" customFormat="1" x14ac:dyDescent="0.25">
      <c r="A40" s="805" t="s">
        <v>216</v>
      </c>
      <c r="B40" s="828" t="s">
        <v>156</v>
      </c>
      <c r="C40" s="1178">
        <f t="shared" ref="C40:P40" si="23">(1.3+0.3*$C19)*C35/(1-$K4)/$C17/(99.6+$C3*9.81*0.65*$C18)/$C18^2+C75</f>
        <v>0.31575866094291333</v>
      </c>
      <c r="D40" s="1058">
        <f t="shared" si="23"/>
        <v>0.51551774576046272</v>
      </c>
      <c r="E40" s="1058">
        <f t="shared" si="23"/>
        <v>0.53826693999471553</v>
      </c>
      <c r="F40" s="1058">
        <f t="shared" si="23"/>
        <v>0.56261840464756507</v>
      </c>
      <c r="G40" s="1058">
        <f t="shared" si="23"/>
        <v>0.58883194395315608</v>
      </c>
      <c r="H40" s="1058">
        <f t="shared" si="23"/>
        <v>0.61724012879503376</v>
      </c>
      <c r="I40" s="1058">
        <f t="shared" si="23"/>
        <v>0.6482715360222665</v>
      </c>
      <c r="J40" s="1058">
        <f t="shared" si="23"/>
        <v>0.68248222838299744</v>
      </c>
      <c r="K40" s="1068">
        <f t="shared" si="23"/>
        <v>0.7205984251712525</v>
      </c>
      <c r="L40" s="1058">
        <f t="shared" si="23"/>
        <v>0.76357400011712917</v>
      </c>
      <c r="M40" s="1058">
        <f t="shared" si="23"/>
        <v>0.81266663224519031</v>
      </c>
      <c r="N40" s="1058">
        <f t="shared" si="23"/>
        <v>0.86953490820701607</v>
      </c>
      <c r="O40" s="1059">
        <f t="shared" si="23"/>
        <v>0.93635258610624139</v>
      </c>
      <c r="P40" s="827">
        <f t="shared" si="23"/>
        <v>2.4846850392593596</v>
      </c>
    </row>
    <row r="41" spans="1:16" s="805" customFormat="1" ht="12" customHeight="1" thickBot="1" x14ac:dyDescent="0.3">
      <c r="A41" s="805" t="s">
        <v>217</v>
      </c>
      <c r="B41" s="830" t="s">
        <v>156</v>
      </c>
      <c r="C41" s="1179">
        <f t="shared" ref="C41" si="24">(1+$K15/100)*IF($K14=1,MAX(0.69,0.81-0.014*C39),IF(C39&lt;7,-0.000205*C39^4+0.00518*C39^3-0.0462*C39^2+0.177*C39+0.59,0.85))/(1+SQRT(1+C39))*2</f>
        <v>0.67773713960732529</v>
      </c>
      <c r="D41" s="1060">
        <f t="shared" ref="D41:P41" si="25">(1+$K18/100)*IF($K17=3,1/(1+16.8/D21),IF($K17=1,MAX(0.69,0.81-0.014*D39),0.00098*D39^3-0.018542*D39^2+0.11195*D39+0.634)/(1+SQRT(1+D39))*2)</f>
        <v>0.66184484631597373</v>
      </c>
      <c r="E41" s="1060">
        <f t="shared" si="25"/>
        <v>0.6607685111366437</v>
      </c>
      <c r="F41" s="1060">
        <f t="shared" si="25"/>
        <v>0.65951188128635851</v>
      </c>
      <c r="G41" s="1060">
        <f t="shared" si="25"/>
        <v>0.6580406318129951</v>
      </c>
      <c r="H41" s="1060">
        <f t="shared" si="25"/>
        <v>0.65631244282400092</v>
      </c>
      <c r="I41" s="1060">
        <f t="shared" si="25"/>
        <v>0.65427504237293632</v>
      </c>
      <c r="J41" s="1060">
        <f t="shared" si="25"/>
        <v>0.65186377848745314</v>
      </c>
      <c r="K41" s="1069">
        <f t="shared" si="25"/>
        <v>0.64899868890541823</v>
      </c>
      <c r="L41" s="1060">
        <f t="shared" si="25"/>
        <v>0.64558115211475875</v>
      </c>
      <c r="M41" s="1060">
        <f t="shared" si="25"/>
        <v>0.64149047681128535</v>
      </c>
      <c r="N41" s="1060">
        <f t="shared" si="25"/>
        <v>0.63658136793889952</v>
      </c>
      <c r="O41" s="1061">
        <f t="shared" si="25"/>
        <v>0.63068433791200595</v>
      </c>
      <c r="P41" s="831">
        <f t="shared" si="25"/>
        <v>0.53121638892073242</v>
      </c>
    </row>
    <row r="42" spans="1:16" s="805" customFormat="1" ht="12" customHeight="1" thickTop="1" x14ac:dyDescent="0.25">
      <c r="A42" s="834" t="s">
        <v>218</v>
      </c>
      <c r="B42" s="1071" t="s">
        <v>219</v>
      </c>
      <c r="C42" s="1180">
        <f t="shared" ref="C42" si="26">C21*0.5144*(1-$K3)</f>
        <v>4.155053883873987</v>
      </c>
      <c r="D42" s="1062">
        <f t="shared" ref="D42:P42" si="27">D21*0.5144*(1-$K3)</f>
        <v>6.7763568226605049</v>
      </c>
      <c r="E42" s="1062">
        <f t="shared" si="27"/>
        <v>6.9812792825939036</v>
      </c>
      <c r="F42" s="1062">
        <f t="shared" si="27"/>
        <v>7.1862017425273015</v>
      </c>
      <c r="G42" s="1062">
        <f t="shared" si="27"/>
        <v>7.3911242024607011</v>
      </c>
      <c r="H42" s="1062">
        <f t="shared" si="27"/>
        <v>7.596046662394099</v>
      </c>
      <c r="I42" s="1062">
        <f t="shared" si="27"/>
        <v>7.8009691223274968</v>
      </c>
      <c r="J42" s="1062">
        <f t="shared" si="27"/>
        <v>8.0058915822608956</v>
      </c>
      <c r="K42" s="1070">
        <f t="shared" si="27"/>
        <v>8.2108140421942934</v>
      </c>
      <c r="L42" s="1062">
        <f t="shared" si="27"/>
        <v>8.4157365021276931</v>
      </c>
      <c r="M42" s="1062">
        <f t="shared" si="27"/>
        <v>8.6206589620610909</v>
      </c>
      <c r="N42" s="1062">
        <f t="shared" si="27"/>
        <v>8.8255814219944906</v>
      </c>
      <c r="O42" s="1063">
        <f t="shared" si="27"/>
        <v>9.0305038819278884</v>
      </c>
      <c r="P42" s="835">
        <f t="shared" si="27"/>
        <v>11.080143690330633</v>
      </c>
    </row>
    <row r="43" spans="1:16" s="17" customFormat="1" ht="12" customHeight="1" x14ac:dyDescent="0.2">
      <c r="A43" s="805" t="s">
        <v>220</v>
      </c>
      <c r="B43" s="808" t="s">
        <v>219</v>
      </c>
      <c r="C43" s="1178">
        <f t="shared" ref="C43" si="28">C42*SQRT(1+C39)</f>
        <v>5.8083735165729591</v>
      </c>
      <c r="D43" s="1058">
        <f t="shared" ref="D43:P43" si="29">D42*SQRT(1+D39)</f>
        <v>9.5298441873281288</v>
      </c>
      <c r="E43" s="1058">
        <f t="shared" si="29"/>
        <v>9.8424815364432554</v>
      </c>
      <c r="F43" s="1058">
        <f t="shared" si="29"/>
        <v>10.160853735769562</v>
      </c>
      <c r="G43" s="1058">
        <f t="shared" si="29"/>
        <v>10.486201339030545</v>
      </c>
      <c r="H43" s="1058">
        <f t="shared" si="29"/>
        <v>10.820082165321155</v>
      </c>
      <c r="I43" s="1058">
        <f t="shared" si="29"/>
        <v>11.164462134814801</v>
      </c>
      <c r="J43" s="1058">
        <f t="shared" si="29"/>
        <v>11.521833953317968</v>
      </c>
      <c r="K43" s="1068">
        <f t="shared" si="29"/>
        <v>11.895370925063878</v>
      </c>
      <c r="L43" s="1058">
        <f t="shared" si="29"/>
        <v>12.289122370189757</v>
      </c>
      <c r="M43" s="1058">
        <f t="shared" si="29"/>
        <v>12.70825188173063</v>
      </c>
      <c r="N43" s="1058">
        <f t="shared" si="29"/>
        <v>13.159304009419806</v>
      </c>
      <c r="O43" s="1181">
        <f t="shared" si="29"/>
        <v>13.650447168373534</v>
      </c>
      <c r="P43" s="827">
        <f t="shared" si="29"/>
        <v>21.163308981038838</v>
      </c>
    </row>
    <row r="44" spans="1:16" s="17" customFormat="1" ht="12" customHeight="1" x14ac:dyDescent="0.2">
      <c r="A44" s="805" t="s">
        <v>221</v>
      </c>
      <c r="B44" s="808" t="s">
        <v>219</v>
      </c>
      <c r="C44" s="1178">
        <f t="shared" ref="C44" si="30">C43-C42</f>
        <v>1.6533196326989721</v>
      </c>
      <c r="D44" s="1058">
        <f t="shared" ref="D44:P44" si="31">D43-D42</f>
        <v>2.7534873646676239</v>
      </c>
      <c r="E44" s="1058">
        <f t="shared" si="31"/>
        <v>2.8612022538493518</v>
      </c>
      <c r="F44" s="1058">
        <f t="shared" si="31"/>
        <v>2.9746519932422606</v>
      </c>
      <c r="G44" s="1058">
        <f t="shared" si="31"/>
        <v>3.0950771365698442</v>
      </c>
      <c r="H44" s="1058">
        <f t="shared" si="31"/>
        <v>3.2240355029270562</v>
      </c>
      <c r="I44" s="1058">
        <f t="shared" si="31"/>
        <v>3.3634930124873046</v>
      </c>
      <c r="J44" s="1058">
        <f t="shared" si="31"/>
        <v>3.5159423710570721</v>
      </c>
      <c r="K44" s="1068">
        <f t="shared" si="31"/>
        <v>3.6845568828695843</v>
      </c>
      <c r="L44" s="1058">
        <f t="shared" si="31"/>
        <v>3.8733858680620639</v>
      </c>
      <c r="M44" s="1058">
        <f t="shared" si="31"/>
        <v>4.0875929196695395</v>
      </c>
      <c r="N44" s="1058">
        <f t="shared" si="31"/>
        <v>4.3337225874253154</v>
      </c>
      <c r="O44" s="1181">
        <f t="shared" si="31"/>
        <v>4.6199432864456451</v>
      </c>
      <c r="P44" s="827">
        <f t="shared" si="31"/>
        <v>10.083165290708205</v>
      </c>
    </row>
    <row r="45" spans="1:16" s="17" customFormat="1" ht="12" customHeight="1" x14ac:dyDescent="0.2">
      <c r="A45" s="805" t="s">
        <v>222</v>
      </c>
      <c r="B45" s="808" t="s">
        <v>156</v>
      </c>
      <c r="C45" s="1178">
        <f t="shared" ref="C45" si="32">C43/C42</f>
        <v>1.3979057020453103</v>
      </c>
      <c r="D45" s="1058">
        <f t="shared" ref="D45:P45" si="33">D43/D42</f>
        <v>1.4063374224125584</v>
      </c>
      <c r="E45" s="1058">
        <f t="shared" si="33"/>
        <v>1.4098392483714344</v>
      </c>
      <c r="F45" s="1058">
        <f t="shared" si="33"/>
        <v>1.4139393938300584</v>
      </c>
      <c r="G45" s="1058">
        <f t="shared" si="33"/>
        <v>1.4187559364161966</v>
      </c>
      <c r="H45" s="1058">
        <f t="shared" si="33"/>
        <v>1.4244359791637871</v>
      </c>
      <c r="I45" s="1058">
        <f t="shared" si="33"/>
        <v>1.431163482349969</v>
      </c>
      <c r="J45" s="1058">
        <f t="shared" si="33"/>
        <v>1.4391693710726166</v>
      </c>
      <c r="K45" s="1068">
        <f t="shared" si="33"/>
        <v>1.4487444075502296</v>
      </c>
      <c r="L45" s="1058">
        <f t="shared" si="33"/>
        <v>1.4602551264625243</v>
      </c>
      <c r="M45" s="1058">
        <f t="shared" si="33"/>
        <v>1.4741624668901467</v>
      </c>
      <c r="N45" s="1058">
        <f t="shared" si="33"/>
        <v>1.4910410295037466</v>
      </c>
      <c r="O45" s="1181">
        <f t="shared" si="33"/>
        <v>1.5115930790629759</v>
      </c>
      <c r="P45" s="827">
        <f t="shared" si="33"/>
        <v>1.9100211669193004</v>
      </c>
    </row>
    <row r="46" spans="1:16" s="17" customFormat="1" ht="12" customHeight="1" x14ac:dyDescent="0.2">
      <c r="A46" s="805" t="s">
        <v>223</v>
      </c>
      <c r="B46" s="808" t="s">
        <v>219</v>
      </c>
      <c r="C46" s="1178">
        <f t="shared" ref="C46" si="34">C42+0.5*C44</f>
        <v>4.981713700223473</v>
      </c>
      <c r="D46" s="1058">
        <f t="shared" ref="D46:P46" si="35">D42+0.5*D44</f>
        <v>8.1531005049943168</v>
      </c>
      <c r="E46" s="1058">
        <f t="shared" si="35"/>
        <v>8.4118804095185791</v>
      </c>
      <c r="F46" s="1058">
        <f t="shared" si="35"/>
        <v>8.6735277391484313</v>
      </c>
      <c r="G46" s="1058">
        <f t="shared" si="35"/>
        <v>8.9386627707456228</v>
      </c>
      <c r="H46" s="1058">
        <f t="shared" si="35"/>
        <v>9.2080644138576275</v>
      </c>
      <c r="I46" s="1058">
        <f t="shared" si="35"/>
        <v>9.4827156285711496</v>
      </c>
      <c r="J46" s="1058">
        <f t="shared" si="35"/>
        <v>9.7638627677894316</v>
      </c>
      <c r="K46" s="1068">
        <f t="shared" si="35"/>
        <v>10.053092483629086</v>
      </c>
      <c r="L46" s="1058">
        <f t="shared" si="35"/>
        <v>10.352429436158726</v>
      </c>
      <c r="M46" s="1058">
        <f t="shared" si="35"/>
        <v>10.664455421895861</v>
      </c>
      <c r="N46" s="1058">
        <f t="shared" si="35"/>
        <v>10.992442715707149</v>
      </c>
      <c r="O46" s="1181">
        <f t="shared" si="35"/>
        <v>11.340475525150712</v>
      </c>
      <c r="P46" s="827">
        <f t="shared" si="35"/>
        <v>16.121726335684734</v>
      </c>
    </row>
    <row r="47" spans="1:16" s="17" customFormat="1" ht="12" customHeight="1" x14ac:dyDescent="0.2">
      <c r="A47" s="805" t="s">
        <v>224</v>
      </c>
      <c r="B47" s="808" t="s">
        <v>225</v>
      </c>
      <c r="C47" s="1177">
        <f t="shared" ref="C47" si="36">0.785*$C18^2*C46</f>
        <v>185.62282811123501</v>
      </c>
      <c r="D47" s="1182">
        <f t="shared" ref="D47:P47" si="37">0.785*$C18^2*D46</f>
        <v>303.79135869335374</v>
      </c>
      <c r="E47" s="1182">
        <f t="shared" si="37"/>
        <v>313.43371484360659</v>
      </c>
      <c r="F47" s="1182">
        <f t="shared" si="37"/>
        <v>323.1829136567514</v>
      </c>
      <c r="G47" s="1182">
        <f t="shared" si="37"/>
        <v>333.06206716856894</v>
      </c>
      <c r="H47" s="1182">
        <f t="shared" si="37"/>
        <v>343.1001982016752</v>
      </c>
      <c r="I47" s="1182">
        <f t="shared" si="37"/>
        <v>353.33393267281173</v>
      </c>
      <c r="J47" s="1182">
        <f t="shared" si="37"/>
        <v>363.80971073583845</v>
      </c>
      <c r="K47" s="1066">
        <f t="shared" si="37"/>
        <v>374.58665237854206</v>
      </c>
      <c r="L47" s="1182">
        <f t="shared" si="37"/>
        <v>385.74019813213641</v>
      </c>
      <c r="M47" s="1182">
        <f t="shared" si="37"/>
        <v>397.36654789890935</v>
      </c>
      <c r="N47" s="1182">
        <f t="shared" si="37"/>
        <v>409.58762938319273</v>
      </c>
      <c r="O47" s="1183">
        <f t="shared" si="37"/>
        <v>422.55562358195908</v>
      </c>
      <c r="P47" s="822">
        <f t="shared" si="37"/>
        <v>600.70903639663914</v>
      </c>
    </row>
    <row r="48" spans="1:16" s="17" customFormat="1" ht="12" customHeight="1" thickBot="1" x14ac:dyDescent="0.25">
      <c r="A48" s="883" t="s">
        <v>226</v>
      </c>
      <c r="B48" s="1184" t="s">
        <v>156</v>
      </c>
      <c r="C48" s="1185">
        <f t="shared" ref="C48:P48" si="38">C55+C57+C59+C63+C64+C65</f>
        <v>0.53680666866104731</v>
      </c>
      <c r="D48" s="1186">
        <f t="shared" si="38"/>
        <v>0.70016509949136696</v>
      </c>
      <c r="E48" s="1186">
        <f t="shared" si="38"/>
        <v>0.72810025300993109</v>
      </c>
      <c r="F48" s="1186">
        <f t="shared" si="38"/>
        <v>0.76056876432847409</v>
      </c>
      <c r="G48" s="1186">
        <f t="shared" si="38"/>
        <v>0.79849723615202295</v>
      </c>
      <c r="H48" s="1186">
        <f t="shared" si="38"/>
        <v>0.84303465187723625</v>
      </c>
      <c r="I48" s="1186">
        <f t="shared" si="38"/>
        <v>0.89561545716955104</v>
      </c>
      <c r="J48" s="1186">
        <f t="shared" si="38"/>
        <v>0.95804250577304195</v>
      </c>
      <c r="K48" s="1187">
        <f t="shared" si="38"/>
        <v>1.0325951748331199</v>
      </c>
      <c r="L48" s="1186">
        <f t="shared" si="38"/>
        <v>1.1221673859770736</v>
      </c>
      <c r="M48" s="1186">
        <f t="shared" si="38"/>
        <v>1.2304364207689735</v>
      </c>
      <c r="N48" s="1186">
        <f t="shared" si="38"/>
        <v>1.3620517440406177</v>
      </c>
      <c r="O48" s="1188">
        <f t="shared" si="38"/>
        <v>1.5228043025163598</v>
      </c>
      <c r="P48" s="1189">
        <f t="shared" si="38"/>
        <v>4.6763652453685776</v>
      </c>
    </row>
    <row r="49" spans="1:16" s="17" customFormat="1" ht="12" customHeight="1" x14ac:dyDescent="0.2">
      <c r="A49" s="834"/>
      <c r="B49" s="1190" t="s">
        <v>227</v>
      </c>
      <c r="C49" s="1191">
        <f t="shared" ref="C49:P49" si="39">1.35-0.23*$C13+0.012*$C13^2</f>
        <v>0.43003293295818523</v>
      </c>
      <c r="D49" s="1191">
        <f t="shared" si="39"/>
        <v>0.43003293295818523</v>
      </c>
      <c r="E49" s="1191">
        <f t="shared" si="39"/>
        <v>0.43003293295818523</v>
      </c>
      <c r="F49" s="1191">
        <f t="shared" si="39"/>
        <v>0.43003293295818523</v>
      </c>
      <c r="G49" s="1191">
        <f t="shared" si="39"/>
        <v>0.43003293295818523</v>
      </c>
      <c r="H49" s="1191">
        <f t="shared" si="39"/>
        <v>0.43003293295818523</v>
      </c>
      <c r="I49" s="1191">
        <f t="shared" si="39"/>
        <v>0.43003293295818523</v>
      </c>
      <c r="J49" s="1191">
        <f t="shared" si="39"/>
        <v>0.43003293295818523</v>
      </c>
      <c r="K49" s="1191">
        <f t="shared" si="39"/>
        <v>0.43003293295818523</v>
      </c>
      <c r="L49" s="1191">
        <f t="shared" si="39"/>
        <v>0.43003293295818523</v>
      </c>
      <c r="M49" s="1191">
        <f t="shared" si="39"/>
        <v>0.43003293295818523</v>
      </c>
      <c r="N49" s="1191">
        <f t="shared" si="39"/>
        <v>0.43003293295818523</v>
      </c>
      <c r="O49" s="1191">
        <f t="shared" si="39"/>
        <v>0.43003293295818523</v>
      </c>
      <c r="P49" s="1192">
        <f t="shared" si="39"/>
        <v>0.43003293295818523</v>
      </c>
    </row>
    <row r="50" spans="1:16" s="17" customFormat="1" ht="12" customHeight="1" x14ac:dyDescent="0.2">
      <c r="A50" s="805"/>
      <c r="B50" s="1193" t="s">
        <v>228</v>
      </c>
      <c r="C50" s="843">
        <f t="shared" ref="C50:P50" si="40">0.0011*$C13^9.1</f>
        <v>8152.3182983969236</v>
      </c>
      <c r="D50" s="843">
        <f t="shared" si="40"/>
        <v>8152.3182983969236</v>
      </c>
      <c r="E50" s="843">
        <f t="shared" si="40"/>
        <v>8152.3182983969236</v>
      </c>
      <c r="F50" s="843">
        <f t="shared" si="40"/>
        <v>8152.3182983969236</v>
      </c>
      <c r="G50" s="843">
        <f t="shared" si="40"/>
        <v>8152.3182983969236</v>
      </c>
      <c r="H50" s="843">
        <f t="shared" si="40"/>
        <v>8152.3182983969236</v>
      </c>
      <c r="I50" s="843">
        <f t="shared" si="40"/>
        <v>8152.3182983969236</v>
      </c>
      <c r="J50" s="843">
        <f t="shared" si="40"/>
        <v>8152.3182983969236</v>
      </c>
      <c r="K50" s="843">
        <f t="shared" si="40"/>
        <v>8152.3182983969236</v>
      </c>
      <c r="L50" s="843">
        <f t="shared" si="40"/>
        <v>8152.3182983969236</v>
      </c>
      <c r="M50" s="843">
        <f t="shared" si="40"/>
        <v>8152.3182983969236</v>
      </c>
      <c r="N50" s="843">
        <f t="shared" si="40"/>
        <v>8152.3182983969236</v>
      </c>
      <c r="O50" s="843">
        <f t="shared" si="40"/>
        <v>8152.3182983969236</v>
      </c>
      <c r="P50" s="1194">
        <f t="shared" si="40"/>
        <v>8152.3182983969236</v>
      </c>
    </row>
    <row r="51" spans="1:16" s="17" customFormat="1" ht="12" customHeight="1" x14ac:dyDescent="0.2">
      <c r="A51" s="805"/>
      <c r="B51" s="1193" t="s">
        <v>229</v>
      </c>
      <c r="C51" s="809">
        <f t="shared" ref="C51:P51" si="41">2*$C13-3.7</f>
        <v>7.6752982312008617</v>
      </c>
      <c r="D51" s="809">
        <f t="shared" si="41"/>
        <v>7.6752982312008617</v>
      </c>
      <c r="E51" s="809">
        <f t="shared" si="41"/>
        <v>7.6752982312008617</v>
      </c>
      <c r="F51" s="809">
        <f t="shared" si="41"/>
        <v>7.6752982312008617</v>
      </c>
      <c r="G51" s="809">
        <f t="shared" si="41"/>
        <v>7.6752982312008617</v>
      </c>
      <c r="H51" s="809">
        <f t="shared" si="41"/>
        <v>7.6752982312008617</v>
      </c>
      <c r="I51" s="809">
        <f t="shared" si="41"/>
        <v>7.6752982312008617</v>
      </c>
      <c r="J51" s="809">
        <f t="shared" si="41"/>
        <v>7.6752982312008617</v>
      </c>
      <c r="K51" s="809">
        <f t="shared" si="41"/>
        <v>7.6752982312008617</v>
      </c>
      <c r="L51" s="809">
        <f t="shared" si="41"/>
        <v>7.6752982312008617</v>
      </c>
      <c r="M51" s="809">
        <f t="shared" si="41"/>
        <v>7.6752982312008617</v>
      </c>
      <c r="N51" s="809">
        <f t="shared" si="41"/>
        <v>7.6752982312008617</v>
      </c>
      <c r="O51" s="809">
        <f t="shared" si="41"/>
        <v>7.6752982312008617</v>
      </c>
      <c r="P51" s="1195">
        <f t="shared" si="41"/>
        <v>7.6752982312008617</v>
      </c>
    </row>
    <row r="52" spans="1:16" s="17" customFormat="1" ht="12" customHeight="1" x14ac:dyDescent="0.2">
      <c r="A52" s="805"/>
      <c r="B52" s="1193" t="s">
        <v>230</v>
      </c>
      <c r="C52" s="809">
        <f t="shared" ref="C52:P52" si="42">7-0.09*$C13^2</f>
        <v>4.0885582784028669</v>
      </c>
      <c r="D52" s="809">
        <f t="shared" si="42"/>
        <v>4.0885582784028669</v>
      </c>
      <c r="E52" s="809">
        <f t="shared" si="42"/>
        <v>4.0885582784028669</v>
      </c>
      <c r="F52" s="809">
        <f t="shared" si="42"/>
        <v>4.0885582784028669</v>
      </c>
      <c r="G52" s="809">
        <f t="shared" si="42"/>
        <v>4.0885582784028669</v>
      </c>
      <c r="H52" s="809">
        <f t="shared" si="42"/>
        <v>4.0885582784028669</v>
      </c>
      <c r="I52" s="809">
        <f t="shared" si="42"/>
        <v>4.0885582784028669</v>
      </c>
      <c r="J52" s="809">
        <f t="shared" si="42"/>
        <v>4.0885582784028669</v>
      </c>
      <c r="K52" s="809">
        <f t="shared" si="42"/>
        <v>4.0885582784028669</v>
      </c>
      <c r="L52" s="809">
        <f t="shared" si="42"/>
        <v>4.0885582784028669</v>
      </c>
      <c r="M52" s="809">
        <f t="shared" si="42"/>
        <v>4.0885582784028669</v>
      </c>
      <c r="N52" s="809">
        <f t="shared" si="42"/>
        <v>4.0885582784028669</v>
      </c>
      <c r="O52" s="809">
        <f t="shared" si="42"/>
        <v>4.0885582784028669</v>
      </c>
      <c r="P52" s="1195">
        <f t="shared" si="42"/>
        <v>4.0885582784028669</v>
      </c>
    </row>
    <row r="53" spans="1:16" s="17" customFormat="1" ht="12" customHeight="1" x14ac:dyDescent="0.2">
      <c r="A53" s="805"/>
      <c r="B53" s="1193" t="s">
        <v>231</v>
      </c>
      <c r="C53" s="809">
        <f t="shared" ref="C53:P53" si="43">(5*$C12-2.5)^2</f>
        <v>0.63952051519238873</v>
      </c>
      <c r="D53" s="809">
        <f t="shared" si="43"/>
        <v>0.63952051519238873</v>
      </c>
      <c r="E53" s="809">
        <f t="shared" si="43"/>
        <v>0.63952051519238873</v>
      </c>
      <c r="F53" s="809">
        <f t="shared" si="43"/>
        <v>0.63952051519238873</v>
      </c>
      <c r="G53" s="809">
        <f t="shared" si="43"/>
        <v>0.63952051519238873</v>
      </c>
      <c r="H53" s="809">
        <f t="shared" si="43"/>
        <v>0.63952051519238873</v>
      </c>
      <c r="I53" s="809">
        <f t="shared" si="43"/>
        <v>0.63952051519238873</v>
      </c>
      <c r="J53" s="809">
        <f t="shared" si="43"/>
        <v>0.63952051519238873</v>
      </c>
      <c r="K53" s="809">
        <f t="shared" si="43"/>
        <v>0.63952051519238873</v>
      </c>
      <c r="L53" s="809">
        <f t="shared" si="43"/>
        <v>0.63952051519238873</v>
      </c>
      <c r="M53" s="809">
        <f t="shared" si="43"/>
        <v>0.63952051519238873</v>
      </c>
      <c r="N53" s="809">
        <f t="shared" si="43"/>
        <v>0.63952051519238873</v>
      </c>
      <c r="O53" s="809">
        <f t="shared" si="43"/>
        <v>0.63952051519238873</v>
      </c>
      <c r="P53" s="1195">
        <f t="shared" si="43"/>
        <v>0.63952051519238873</v>
      </c>
    </row>
    <row r="54" spans="1:16" s="17" customFormat="1" ht="12" customHeight="1" x14ac:dyDescent="0.2">
      <c r="A54" s="805"/>
      <c r="B54" s="1193" t="s">
        <v>232</v>
      </c>
      <c r="C54" s="809">
        <f t="shared" ref="C54:P54" si="44">(600*(C22-0.315)^2+1)^1.5</f>
        <v>116.21866402766382</v>
      </c>
      <c r="D54" s="809">
        <f t="shared" si="44"/>
        <v>29.460752557520578</v>
      </c>
      <c r="E54" s="809">
        <f t="shared" si="44"/>
        <v>25.717241842858169</v>
      </c>
      <c r="F54" s="809">
        <f t="shared" si="44"/>
        <v>22.324564121892735</v>
      </c>
      <c r="G54" s="809">
        <f t="shared" si="44"/>
        <v>19.264544046412432</v>
      </c>
      <c r="H54" s="809">
        <f t="shared" si="44"/>
        <v>16.519028981127597</v>
      </c>
      <c r="I54" s="809">
        <f t="shared" si="44"/>
        <v>14.06989535722105</v>
      </c>
      <c r="J54" s="809">
        <f t="shared" si="44"/>
        <v>11.899057201335939</v>
      </c>
      <c r="K54" s="809">
        <f t="shared" si="44"/>
        <v>9.988477719801395</v>
      </c>
      <c r="L54" s="809">
        <f t="shared" si="44"/>
        <v>8.3201852244059111</v>
      </c>
      <c r="M54" s="809">
        <f t="shared" si="44"/>
        <v>6.8762952989942976</v>
      </c>
      <c r="N54" s="809">
        <f t="shared" si="44"/>
        <v>5.6390420342068408</v>
      </c>
      <c r="O54" s="809">
        <f t="shared" si="44"/>
        <v>4.5908225612183804</v>
      </c>
      <c r="P54" s="1195">
        <f t="shared" si="44"/>
        <v>1.0225841652402019</v>
      </c>
    </row>
    <row r="55" spans="1:16" s="17" customFormat="1" ht="12" customHeight="1" x14ac:dyDescent="0.2">
      <c r="A55" s="805"/>
      <c r="B55" s="1196" t="s">
        <v>233</v>
      </c>
      <c r="C55" s="1197">
        <f t="shared" ref="C55:P55" si="45">C52*C53/C54</f>
        <v>2.2498252913799796E-2</v>
      </c>
      <c r="D55" s="1197">
        <f t="shared" si="45"/>
        <v>8.8752549395783739E-2</v>
      </c>
      <c r="E55" s="1197">
        <f t="shared" si="45"/>
        <v>0.10167174662723132</v>
      </c>
      <c r="F55" s="1197">
        <f t="shared" si="45"/>
        <v>0.117122864407201</v>
      </c>
      <c r="G55" s="1197">
        <f t="shared" si="45"/>
        <v>0.13572690276493912</v>
      </c>
      <c r="H55" s="1197">
        <f t="shared" si="45"/>
        <v>0.15828514494317603</v>
      </c>
      <c r="I55" s="1197">
        <f t="shared" si="45"/>
        <v>0.18583769318912269</v>
      </c>
      <c r="J55" s="1197">
        <f t="shared" si="45"/>
        <v>0.21974151837044248</v>
      </c>
      <c r="K55" s="1197">
        <f t="shared" si="45"/>
        <v>0.26177331220500499</v>
      </c>
      <c r="L55" s="1197">
        <f t="shared" si="45"/>
        <v>0.3142618614941961</v>
      </c>
      <c r="M55" s="1197">
        <f t="shared" si="45"/>
        <v>0.38025081572350833</v>
      </c>
      <c r="N55" s="1197">
        <f t="shared" si="45"/>
        <v>0.46368104382574976</v>
      </c>
      <c r="O55" s="1197">
        <f t="shared" si="45"/>
        <v>0.56955302927333684</v>
      </c>
      <c r="P55" s="1195">
        <f t="shared" si="45"/>
        <v>2.5569698666164249</v>
      </c>
    </row>
    <row r="56" spans="1:16" s="17" customFormat="1" ht="12" customHeight="1" x14ac:dyDescent="0.2">
      <c r="A56" s="805"/>
      <c r="B56" s="1193"/>
      <c r="C56" s="809">
        <f t="shared" ref="C56:P56" si="46">C22-(0.04+0.59*$C12)-0.015*($C13-5)</f>
        <v>-0.31967936810370351</v>
      </c>
      <c r="D56" s="809">
        <f t="shared" si="46"/>
        <v>-0.24397484983615611</v>
      </c>
      <c r="E56" s="809">
        <f t="shared" si="46"/>
        <v>-0.2380565883937604</v>
      </c>
      <c r="F56" s="809">
        <f t="shared" si="46"/>
        <v>-0.23213832695136474</v>
      </c>
      <c r="G56" s="809">
        <f t="shared" si="46"/>
        <v>-0.22622006550896906</v>
      </c>
      <c r="H56" s="809">
        <f t="shared" si="46"/>
        <v>-0.22030180406657338</v>
      </c>
      <c r="I56" s="809">
        <f t="shared" si="46"/>
        <v>-0.21438354262417772</v>
      </c>
      <c r="J56" s="809">
        <f t="shared" si="46"/>
        <v>-0.20846528118178204</v>
      </c>
      <c r="K56" s="809">
        <f t="shared" si="46"/>
        <v>-0.20254701973938638</v>
      </c>
      <c r="L56" s="809">
        <f t="shared" si="46"/>
        <v>-0.19662875829699067</v>
      </c>
      <c r="M56" s="809">
        <f t="shared" si="46"/>
        <v>-0.19071049685459501</v>
      </c>
      <c r="N56" s="809">
        <f t="shared" si="46"/>
        <v>-0.1847922354121993</v>
      </c>
      <c r="O56" s="809">
        <f t="shared" si="46"/>
        <v>-0.17887397396980365</v>
      </c>
      <c r="P56" s="1195">
        <f t="shared" si="46"/>
        <v>-0.1196793681037035</v>
      </c>
    </row>
    <row r="57" spans="1:16" s="17" customFormat="1" ht="12" customHeight="1" x14ac:dyDescent="0.2">
      <c r="A57" s="805"/>
      <c r="B57" s="1196" t="s">
        <v>234</v>
      </c>
      <c r="C57" s="1197">
        <f t="shared" ref="C57:P57" si="47">EXP(80*C56)</f>
        <v>7.8198992248962076E-12</v>
      </c>
      <c r="D57" s="1197">
        <f t="shared" si="47"/>
        <v>3.337686325569099E-9</v>
      </c>
      <c r="E57" s="1197">
        <f t="shared" si="47"/>
        <v>5.3587930122627197E-9</v>
      </c>
      <c r="F57" s="1197">
        <f t="shared" si="47"/>
        <v>8.6037631302513593E-9</v>
      </c>
      <c r="G57" s="1197">
        <f t="shared" si="47"/>
        <v>1.3813696448450134E-8</v>
      </c>
      <c r="H57" s="1197">
        <f t="shared" si="47"/>
        <v>2.2178459202229231E-8</v>
      </c>
      <c r="I57" s="1197">
        <f t="shared" si="47"/>
        <v>3.5608430691998669E-8</v>
      </c>
      <c r="J57" s="1197">
        <f t="shared" si="47"/>
        <v>5.7170803651654504E-8</v>
      </c>
      <c r="K57" s="1197">
        <f t="shared" si="47"/>
        <v>9.1790082479272612E-8</v>
      </c>
      <c r="L57" s="1197">
        <f t="shared" si="47"/>
        <v>1.4737276202882074E-7</v>
      </c>
      <c r="M57" s="1197">
        <f t="shared" si="47"/>
        <v>2.3661304578201809E-7</v>
      </c>
      <c r="N57" s="1197">
        <f t="shared" si="47"/>
        <v>3.7989200082505556E-7</v>
      </c>
      <c r="O57" s="1197">
        <f t="shared" si="47"/>
        <v>6.0993227069913119E-7</v>
      </c>
      <c r="P57" s="1195">
        <f t="shared" si="47"/>
        <v>6.9488488771661676E-5</v>
      </c>
    </row>
    <row r="58" spans="1:16" s="17" customFormat="1" ht="12" customHeight="1" x14ac:dyDescent="0.2">
      <c r="A58" s="805"/>
      <c r="B58" s="1193"/>
      <c r="C58" s="809">
        <f t="shared" ref="C58:P58" si="48">20*$C12-16</f>
        <v>-2.8011989366204375</v>
      </c>
      <c r="D58" s="809">
        <f t="shared" si="48"/>
        <v>-2.8011989366204375</v>
      </c>
      <c r="E58" s="809">
        <f t="shared" si="48"/>
        <v>-2.8011989366204375</v>
      </c>
      <c r="F58" s="809">
        <f t="shared" si="48"/>
        <v>-2.8011989366204375</v>
      </c>
      <c r="G58" s="809">
        <f t="shared" si="48"/>
        <v>-2.8011989366204375</v>
      </c>
      <c r="H58" s="809">
        <f t="shared" si="48"/>
        <v>-2.8011989366204375</v>
      </c>
      <c r="I58" s="809">
        <f t="shared" si="48"/>
        <v>-2.8011989366204375</v>
      </c>
      <c r="J58" s="809">
        <f t="shared" si="48"/>
        <v>-2.8011989366204375</v>
      </c>
      <c r="K58" s="809">
        <f t="shared" si="48"/>
        <v>-2.8011989366204375</v>
      </c>
      <c r="L58" s="809">
        <f t="shared" si="48"/>
        <v>-2.8011989366204375</v>
      </c>
      <c r="M58" s="809">
        <f t="shared" si="48"/>
        <v>-2.8011989366204375</v>
      </c>
      <c r="N58" s="809">
        <f t="shared" si="48"/>
        <v>-2.8011989366204375</v>
      </c>
      <c r="O58" s="809">
        <f t="shared" si="48"/>
        <v>-2.8011989366204375</v>
      </c>
      <c r="P58" s="1195">
        <f t="shared" si="48"/>
        <v>-2.8011989366204375</v>
      </c>
    </row>
    <row r="59" spans="1:16" s="17" customFormat="1" ht="12" customHeight="1" x14ac:dyDescent="0.2">
      <c r="A59" s="805"/>
      <c r="B59" s="1196" t="s">
        <v>235</v>
      </c>
      <c r="C59" s="1197">
        <f t="shared" ref="C59:P59" si="49">180*C22^3.7*EXP(C58)</f>
        <v>4.2825049595465719E-3</v>
      </c>
      <c r="D59" s="1197">
        <f t="shared" si="49"/>
        <v>2.6160763708096786E-2</v>
      </c>
      <c r="E59" s="1197">
        <f t="shared" si="49"/>
        <v>2.9209476705300781E-2</v>
      </c>
      <c r="F59" s="1197">
        <f t="shared" si="49"/>
        <v>3.2509630339309509E-2</v>
      </c>
      <c r="G59" s="1197">
        <f t="shared" si="49"/>
        <v>3.6073898841529055E-2</v>
      </c>
      <c r="H59" s="1197">
        <f t="shared" si="49"/>
        <v>3.9915212012302935E-2</v>
      </c>
      <c r="I59" s="1197">
        <f t="shared" si="49"/>
        <v>4.4046753073489396E-2</v>
      </c>
      <c r="J59" s="1197">
        <f t="shared" si="49"/>
        <v>4.8481956597120325E-2</v>
      </c>
      <c r="K59" s="1197">
        <f t="shared" si="49"/>
        <v>5.3234506505497617E-2</v>
      </c>
      <c r="L59" s="1197">
        <f t="shared" si="49"/>
        <v>5.8318334138480317E-2</v>
      </c>
      <c r="M59" s="1197">
        <f t="shared" si="49"/>
        <v>6.374761638406666E-2</v>
      </c>
      <c r="N59" s="1197">
        <f t="shared" si="49"/>
        <v>6.9536773868696028E-2</v>
      </c>
      <c r="O59" s="1197">
        <f t="shared" si="49"/>
        <v>7.5700469203971305E-2</v>
      </c>
      <c r="P59" s="1195">
        <f t="shared" si="49"/>
        <v>0.16135490946419978</v>
      </c>
    </row>
    <row r="60" spans="1:16" s="17" customFormat="1" ht="12" customHeight="1" x14ac:dyDescent="0.2">
      <c r="A60" s="805"/>
      <c r="B60" s="1193"/>
      <c r="C60" s="809">
        <f t="shared" ref="C60:P60" si="50">C49+1.5*C22^1.8+C50*C22^(C51)</f>
        <v>0.46373858961023978</v>
      </c>
      <c r="D60" s="809">
        <f t="shared" si="50"/>
        <v>0.53943634321646694</v>
      </c>
      <c r="E60" s="809">
        <f t="shared" si="50"/>
        <v>0.55147652959967441</v>
      </c>
      <c r="F60" s="809">
        <f t="shared" si="50"/>
        <v>0.56527714980382193</v>
      </c>
      <c r="G60" s="809">
        <f t="shared" si="50"/>
        <v>0.58113292531193816</v>
      </c>
      <c r="H60" s="809">
        <f t="shared" si="50"/>
        <v>0.59938068538837896</v>
      </c>
      <c r="I60" s="809">
        <f t="shared" si="50"/>
        <v>0.6204039444067313</v>
      </c>
      <c r="J60" s="809">
        <f t="shared" si="50"/>
        <v>0.64463783162909027</v>
      </c>
      <c r="K60" s="809">
        <f t="shared" si="50"/>
        <v>0.67257438993998497</v>
      </c>
      <c r="L60" s="809">
        <f t="shared" si="50"/>
        <v>0.70476826034338647</v>
      </c>
      <c r="M60" s="809">
        <f t="shared" si="50"/>
        <v>0.741842769333526</v>
      </c>
      <c r="N60" s="809">
        <f t="shared" si="50"/>
        <v>0.78449643654987777</v>
      </c>
      <c r="O60" s="809">
        <f t="shared" si="50"/>
        <v>0.83350992042362559</v>
      </c>
      <c r="P60" s="1195">
        <f t="shared" si="50"/>
        <v>1.9206019681828195</v>
      </c>
    </row>
    <row r="61" spans="1:16" s="17" customFormat="1" ht="12" customHeight="1" x14ac:dyDescent="0.2">
      <c r="A61" s="805"/>
      <c r="B61" s="1193"/>
      <c r="C61" s="809">
        <f t="shared" ref="C61:P61" si="51">0.98+2.5/($C13-2)^4</f>
        <v>0.99351890903859252</v>
      </c>
      <c r="D61" s="809">
        <f t="shared" si="51"/>
        <v>0.99351890903859252</v>
      </c>
      <c r="E61" s="809">
        <f t="shared" si="51"/>
        <v>0.99351890903859252</v>
      </c>
      <c r="F61" s="809">
        <f t="shared" si="51"/>
        <v>0.99351890903859252</v>
      </c>
      <c r="G61" s="809">
        <f t="shared" si="51"/>
        <v>0.99351890903859252</v>
      </c>
      <c r="H61" s="809">
        <f t="shared" si="51"/>
        <v>0.99351890903859252</v>
      </c>
      <c r="I61" s="809">
        <f t="shared" si="51"/>
        <v>0.99351890903859252</v>
      </c>
      <c r="J61" s="809">
        <f t="shared" si="51"/>
        <v>0.99351890903859252</v>
      </c>
      <c r="K61" s="809">
        <f t="shared" si="51"/>
        <v>0.99351890903859252</v>
      </c>
      <c r="L61" s="809">
        <f t="shared" si="51"/>
        <v>0.99351890903859252</v>
      </c>
      <c r="M61" s="809">
        <f t="shared" si="51"/>
        <v>0.99351890903859252</v>
      </c>
      <c r="N61" s="809">
        <f t="shared" si="51"/>
        <v>0.99351890903859252</v>
      </c>
      <c r="O61" s="809">
        <f t="shared" si="51"/>
        <v>0.99351890903859252</v>
      </c>
      <c r="P61" s="1195">
        <f t="shared" si="51"/>
        <v>0.99351890903859252</v>
      </c>
    </row>
    <row r="62" spans="1:16" s="17" customFormat="1" ht="12" customHeight="1" x14ac:dyDescent="0.2">
      <c r="A62" s="805"/>
      <c r="B62" s="1193"/>
      <c r="C62" s="809">
        <f t="shared" ref="C62:P62" si="52">($C13-5)^4*(C22-0.1)^4</f>
        <v>3.5775650382077038E-8</v>
      </c>
      <c r="D62" s="809">
        <f t="shared" si="52"/>
        <v>1.8758466038371481E-5</v>
      </c>
      <c r="E62" s="809">
        <f t="shared" si="52"/>
        <v>2.3846894778665592E-5</v>
      </c>
      <c r="F62" s="809">
        <f t="shared" si="52"/>
        <v>2.9906425092620214E-5</v>
      </c>
      <c r="G62" s="809">
        <f t="shared" si="52"/>
        <v>3.7053393965957058E-5</v>
      </c>
      <c r="H62" s="809">
        <f t="shared" si="52"/>
        <v>4.541072186230596E-5</v>
      </c>
      <c r="I62" s="809">
        <f t="shared" si="52"/>
        <v>5.5107912723204856E-5</v>
      </c>
      <c r="J62" s="809">
        <f t="shared" si="52"/>
        <v>6.6281053968100142E-5</v>
      </c>
      <c r="K62" s="809">
        <f t="shared" si="52"/>
        <v>7.9072816494346097E-5</v>
      </c>
      <c r="L62" s="809">
        <f t="shared" si="52"/>
        <v>9.3632454677205554E-5</v>
      </c>
      <c r="M62" s="809">
        <f t="shared" si="52"/>
        <v>1.1011580636984915E-4</v>
      </c>
      <c r="N62" s="809">
        <f t="shared" si="52"/>
        <v>1.2868529290335616E-4</v>
      </c>
      <c r="O62" s="809">
        <f t="shared" si="52"/>
        <v>1.4950991908671348E-4</v>
      </c>
      <c r="P62" s="1195">
        <f t="shared" si="52"/>
        <v>5.2379129724399104E-4</v>
      </c>
    </row>
    <row r="63" spans="1:16" s="17" customFormat="1" ht="12" customHeight="1" x14ac:dyDescent="0.2">
      <c r="A63" s="805"/>
      <c r="B63" s="1196" t="s">
        <v>236</v>
      </c>
      <c r="C63" s="1197">
        <f t="shared" ref="C63:P63" si="53">C60*C61+C62</f>
        <v>0.4607330934043114</v>
      </c>
      <c r="D63" s="1197">
        <f t="shared" si="53"/>
        <v>0.5359589656742304</v>
      </c>
      <c r="E63" s="1197">
        <f t="shared" si="53"/>
        <v>0.54792620694303629</v>
      </c>
      <c r="F63" s="1197">
        <f t="shared" si="53"/>
        <v>0.56164344360263074</v>
      </c>
      <c r="G63" s="1197">
        <f t="shared" si="53"/>
        <v>0.57740360335628871</v>
      </c>
      <c r="H63" s="1197">
        <f t="shared" si="53"/>
        <v>0.5955414553677284</v>
      </c>
      <c r="I63" s="1197">
        <f t="shared" si="53"/>
        <v>0.61643815792293855</v>
      </c>
      <c r="J63" s="1197">
        <f t="shared" si="53"/>
        <v>0.64052615625910581</v>
      </c>
      <c r="K63" s="1197">
        <f t="shared" si="53"/>
        <v>0.66829444695696516</v>
      </c>
      <c r="L63" s="1197">
        <f t="shared" si="53"/>
        <v>0.70029422559606525</v>
      </c>
      <c r="M63" s="1197">
        <f t="shared" si="53"/>
        <v>0.73714493467278286</v>
      </c>
      <c r="N63" s="1197">
        <f t="shared" si="53"/>
        <v>0.77954072907860128</v>
      </c>
      <c r="O63" s="1197">
        <f t="shared" si="53"/>
        <v>0.82825737673121125</v>
      </c>
      <c r="P63" s="1195">
        <f t="shared" si="53"/>
        <v>1.9086781634236123</v>
      </c>
    </row>
    <row r="64" spans="1:16" s="17" customFormat="1" ht="12" customHeight="1" x14ac:dyDescent="0.2">
      <c r="A64" s="805"/>
      <c r="B64" s="1196" t="s">
        <v>237</v>
      </c>
      <c r="C64" s="1197">
        <f t="shared" ref="C64:P64" si="54">0.16*($C5/$C6-2.5)</f>
        <v>4.9292817375569696E-2</v>
      </c>
      <c r="D64" s="1197">
        <f t="shared" si="54"/>
        <v>4.9292817375569696E-2</v>
      </c>
      <c r="E64" s="1197">
        <f t="shared" si="54"/>
        <v>4.9292817375569696E-2</v>
      </c>
      <c r="F64" s="1197">
        <f t="shared" si="54"/>
        <v>4.9292817375569696E-2</v>
      </c>
      <c r="G64" s="1197">
        <f t="shared" si="54"/>
        <v>4.9292817375569696E-2</v>
      </c>
      <c r="H64" s="1197">
        <f t="shared" si="54"/>
        <v>4.9292817375569696E-2</v>
      </c>
      <c r="I64" s="1197">
        <f t="shared" si="54"/>
        <v>4.9292817375569696E-2</v>
      </c>
      <c r="J64" s="1197">
        <f t="shared" si="54"/>
        <v>4.9292817375569696E-2</v>
      </c>
      <c r="K64" s="1197">
        <f t="shared" si="54"/>
        <v>4.9292817375569696E-2</v>
      </c>
      <c r="L64" s="1197">
        <f t="shared" si="54"/>
        <v>4.9292817375569696E-2</v>
      </c>
      <c r="M64" s="1197">
        <f t="shared" si="54"/>
        <v>4.9292817375569696E-2</v>
      </c>
      <c r="N64" s="1197">
        <f t="shared" si="54"/>
        <v>4.9292817375569696E-2</v>
      </c>
      <c r="O64" s="1197">
        <f t="shared" si="54"/>
        <v>4.9292817375569696E-2</v>
      </c>
      <c r="P64" s="1195">
        <f t="shared" si="54"/>
        <v>4.9292817375569696E-2</v>
      </c>
    </row>
    <row r="65" spans="1:16" s="17" customFormat="1" ht="12" customHeight="1" x14ac:dyDescent="0.2">
      <c r="A65" s="805"/>
      <c r="B65" s="1196" t="s">
        <v>238</v>
      </c>
      <c r="C65" s="1197">
        <f t="shared" ref="C65:P65" si="55">($C15-$C14)/3*0.1</f>
        <v>0</v>
      </c>
      <c r="D65" s="1197">
        <f t="shared" si="55"/>
        <v>0</v>
      </c>
      <c r="E65" s="1197">
        <f t="shared" si="55"/>
        <v>0</v>
      </c>
      <c r="F65" s="1197">
        <f t="shared" si="55"/>
        <v>0</v>
      </c>
      <c r="G65" s="1197">
        <f t="shared" si="55"/>
        <v>0</v>
      </c>
      <c r="H65" s="1197">
        <f t="shared" si="55"/>
        <v>0</v>
      </c>
      <c r="I65" s="1197">
        <f t="shared" si="55"/>
        <v>0</v>
      </c>
      <c r="J65" s="1197">
        <f t="shared" si="55"/>
        <v>0</v>
      </c>
      <c r="K65" s="1197">
        <f t="shared" si="55"/>
        <v>0</v>
      </c>
      <c r="L65" s="1197">
        <f t="shared" si="55"/>
        <v>0</v>
      </c>
      <c r="M65" s="1197">
        <f t="shared" si="55"/>
        <v>0</v>
      </c>
      <c r="N65" s="1197">
        <f t="shared" si="55"/>
        <v>0</v>
      </c>
      <c r="O65" s="1197">
        <f t="shared" si="55"/>
        <v>0</v>
      </c>
      <c r="P65" s="1195">
        <f t="shared" si="55"/>
        <v>0</v>
      </c>
    </row>
    <row r="66" spans="1:16" s="17" customFormat="1" ht="12" customHeight="1" x14ac:dyDescent="0.2">
      <c r="A66" s="805"/>
      <c r="B66" s="1193" t="s">
        <v>239</v>
      </c>
      <c r="C66" s="1193">
        <f>0.1*C5/C4+0.149</f>
        <v>0.16437328108748997</v>
      </c>
      <c r="D66" s="1193" t="s">
        <v>240</v>
      </c>
      <c r="E66" s="1193">
        <f>0.625*C5/C4+0.08</f>
        <v>0.17608300679681227</v>
      </c>
      <c r="F66" s="1193"/>
      <c r="G66" s="1193"/>
      <c r="H66" s="1193"/>
      <c r="I66" s="1193"/>
      <c r="J66" s="1193"/>
      <c r="K66" s="1193"/>
      <c r="L66" s="1193"/>
      <c r="M66" s="1193"/>
      <c r="N66" s="1193"/>
      <c r="O66" s="1193"/>
      <c r="P66" s="1198"/>
    </row>
    <row r="67" spans="1:16" s="17" customFormat="1" ht="12" customHeight="1" x14ac:dyDescent="0.2">
      <c r="A67" s="805"/>
      <c r="B67" s="1193" t="s">
        <v>241</v>
      </c>
      <c r="C67" s="1193">
        <f>0.05*C5/C4+0.449</f>
        <v>0.45668664054374497</v>
      </c>
      <c r="D67" s="1193" t="s">
        <v>242</v>
      </c>
      <c r="E67" s="1193">
        <f>0.165-0.25*C5/C4</f>
        <v>0.1265667972812751</v>
      </c>
      <c r="F67" s="1193"/>
      <c r="G67" s="1193"/>
      <c r="H67" s="1193"/>
      <c r="I67" s="1193"/>
      <c r="J67" s="1193"/>
      <c r="K67" s="1193"/>
      <c r="L67" s="1193"/>
      <c r="M67" s="1193"/>
      <c r="N67" s="1193"/>
      <c r="O67" s="1193"/>
      <c r="P67" s="1198"/>
    </row>
    <row r="68" spans="1:16" s="17" customFormat="1" ht="12" customHeight="1" x14ac:dyDescent="0.2">
      <c r="A68" s="805"/>
      <c r="B68" s="1193" t="s">
        <v>243</v>
      </c>
      <c r="C68" s="1193">
        <f>585-5027*C5/C4+11700*(C5/C4)^2</f>
        <v>88.700352264002163</v>
      </c>
      <c r="D68" s="1193" t="s">
        <v>244</v>
      </c>
      <c r="E68" s="1193">
        <f>825-8060*C5/C4+20300*(C5/C4)^2</f>
        <v>65.679220280111565</v>
      </c>
      <c r="F68" s="1193"/>
      <c r="G68" s="1193"/>
      <c r="H68" s="1193"/>
      <c r="I68" s="1193"/>
      <c r="J68" s="1193"/>
      <c r="K68" s="1193"/>
      <c r="L68" s="1193"/>
      <c r="M68" s="1193"/>
      <c r="N68" s="1193"/>
      <c r="O68" s="1193"/>
      <c r="P68" s="1198"/>
    </row>
    <row r="69" spans="1:16" s="17" customFormat="1" ht="12" customHeight="1" x14ac:dyDescent="0.2">
      <c r="A69" s="805"/>
      <c r="B69" s="1193" t="s">
        <v>245</v>
      </c>
      <c r="C69" s="809">
        <f>C66+C67/(C68*(0.98-C11)^3+1)</f>
        <v>0.27028940028294918</v>
      </c>
      <c r="D69" s="809" t="s">
        <v>246</v>
      </c>
      <c r="E69" s="809">
        <f>E66+E67/(E68*(0.98-C11)^3+1)</f>
        <v>0.21274518913200291</v>
      </c>
      <c r="F69" s="809"/>
      <c r="G69" s="809"/>
      <c r="H69" s="1193"/>
      <c r="I69" s="1193"/>
      <c r="J69" s="1193"/>
      <c r="K69" s="1193"/>
      <c r="L69" s="1193"/>
      <c r="M69" s="1193"/>
      <c r="N69" s="1193"/>
      <c r="O69" s="1193"/>
      <c r="P69" s="1198"/>
    </row>
    <row r="70" spans="1:16" s="17" customFormat="1" ht="12" customHeight="1" x14ac:dyDescent="0.2">
      <c r="A70" s="805"/>
      <c r="B70" s="1193" t="s">
        <v>247</v>
      </c>
      <c r="C70" s="809">
        <f>0.025*C15/(100*(C11-0.7)^2+1)</f>
        <v>0</v>
      </c>
      <c r="D70" s="809" t="s">
        <v>248</v>
      </c>
      <c r="E70" s="809">
        <f>-0.01*C15</f>
        <v>0</v>
      </c>
      <c r="F70" s="809"/>
      <c r="G70" s="809"/>
      <c r="H70" s="1193"/>
      <c r="I70" s="1193"/>
      <c r="J70" s="1193"/>
      <c r="K70" s="1193"/>
      <c r="L70" s="1193"/>
      <c r="M70" s="1193"/>
      <c r="N70" s="1193"/>
      <c r="O70" s="1193"/>
      <c r="P70" s="1198"/>
    </row>
    <row r="71" spans="1:16" s="17" customFormat="1" ht="12" customHeight="1" x14ac:dyDescent="0.2">
      <c r="A71" s="805"/>
      <c r="B71" s="1193" t="s">
        <v>249</v>
      </c>
      <c r="C71" s="809">
        <f>0.00756/(C18/C4+0.002)-0.18</f>
        <v>2.0076852030989245E-2</v>
      </c>
      <c r="D71" s="809" t="s">
        <v>250</v>
      </c>
      <c r="E71" s="809">
        <f>2*(C18/C4-0.04)</f>
        <v>-8.4290389092181867E-3</v>
      </c>
      <c r="F71" s="809"/>
      <c r="G71" s="809"/>
      <c r="H71" s="1193"/>
      <c r="I71" s="1193"/>
      <c r="J71" s="1193"/>
      <c r="K71" s="1193"/>
      <c r="L71" s="1193"/>
      <c r="M71" s="1193"/>
      <c r="N71" s="1193"/>
      <c r="O71" s="1193"/>
      <c r="P71" s="1198"/>
    </row>
    <row r="72" spans="1:16" s="17" customFormat="1" ht="12" customHeight="1" x14ac:dyDescent="0.2">
      <c r="A72" s="805"/>
      <c r="B72" s="1193" t="s">
        <v>251</v>
      </c>
      <c r="C72" s="809">
        <f>MIN(0.1,C71)</f>
        <v>2.0076852030989245E-2</v>
      </c>
      <c r="D72" s="809"/>
      <c r="E72" s="809"/>
      <c r="F72" s="809"/>
      <c r="G72" s="809"/>
      <c r="H72" s="1193"/>
      <c r="I72" s="1193"/>
      <c r="J72" s="1193"/>
      <c r="K72" s="1193"/>
      <c r="L72" s="1193"/>
      <c r="M72" s="1193"/>
      <c r="N72" s="1193"/>
      <c r="O72" s="1193"/>
      <c r="P72" s="1198"/>
    </row>
    <row r="73" spans="1:16" s="17" customFormat="1" ht="12" customHeight="1" x14ac:dyDescent="0.2">
      <c r="A73" s="805"/>
      <c r="B73" s="1193" t="s">
        <v>252</v>
      </c>
      <c r="C73" s="809">
        <f>C69+C70+C72</f>
        <v>0.29036625231393842</v>
      </c>
      <c r="D73" s="809" t="s">
        <v>253</v>
      </c>
      <c r="E73" s="809">
        <f>E69+E70+E71</f>
        <v>0.20431615022278471</v>
      </c>
      <c r="F73" s="809" t="s">
        <v>254</v>
      </c>
      <c r="G73" s="809">
        <f>0.7*C11-0.2</f>
        <v>0.25203910825901582</v>
      </c>
      <c r="H73" s="1193"/>
      <c r="I73" s="1193"/>
      <c r="J73" s="1193"/>
      <c r="K73" s="1193"/>
      <c r="L73" s="1193"/>
      <c r="M73" s="1193"/>
      <c r="N73" s="1193"/>
      <c r="O73" s="1193"/>
      <c r="P73" s="1198"/>
    </row>
    <row r="74" spans="1:16" s="17" customFormat="1" ht="12" customHeight="1" x14ac:dyDescent="0.2">
      <c r="A74" s="805"/>
      <c r="B74" s="1193" t="s">
        <v>255</v>
      </c>
      <c r="C74" s="809">
        <f>1.133*C11^2-0.797*C11+0.215</f>
        <v>0.17280381870513659</v>
      </c>
      <c r="D74" s="809" t="s">
        <v>256</v>
      </c>
      <c r="E74" s="809">
        <f>0.0665+0.62833*C74</f>
        <v>0.17507782340699848</v>
      </c>
      <c r="F74" s="809" t="s">
        <v>257</v>
      </c>
      <c r="G74" s="809">
        <f>0.19</f>
        <v>0.19</v>
      </c>
      <c r="H74" s="1193"/>
      <c r="I74" s="1193"/>
      <c r="J74" s="1193"/>
      <c r="K74" s="1193"/>
      <c r="L74" s="1193"/>
      <c r="M74" s="1193"/>
      <c r="N74" s="1193"/>
      <c r="O74" s="1193"/>
      <c r="P74" s="1198"/>
    </row>
    <row r="75" spans="1:16" x14ac:dyDescent="0.25">
      <c r="A75" s="724" t="s">
        <v>258</v>
      </c>
      <c r="B75" s="1193" t="s">
        <v>259</v>
      </c>
      <c r="C75" s="1193">
        <f t="shared" ref="C75:P75" si="56">IF(C22&gt;$J9,0,IF($C17=1,0.2,0.1))</f>
        <v>0.2</v>
      </c>
      <c r="D75" s="1193">
        <f t="shared" si="56"/>
        <v>0.2</v>
      </c>
      <c r="E75" s="1193">
        <f t="shared" si="56"/>
        <v>0.2</v>
      </c>
      <c r="F75" s="1193">
        <f t="shared" si="56"/>
        <v>0.2</v>
      </c>
      <c r="G75" s="1193">
        <f t="shared" si="56"/>
        <v>0.2</v>
      </c>
      <c r="H75" s="1193">
        <f t="shared" si="56"/>
        <v>0.2</v>
      </c>
      <c r="I75" s="1193">
        <f t="shared" si="56"/>
        <v>0.2</v>
      </c>
      <c r="J75" s="1193">
        <f t="shared" si="56"/>
        <v>0.2</v>
      </c>
      <c r="K75" s="1193">
        <f t="shared" si="56"/>
        <v>0.2</v>
      </c>
      <c r="L75" s="1193">
        <f t="shared" si="56"/>
        <v>0.2</v>
      </c>
      <c r="M75" s="1193">
        <f t="shared" si="56"/>
        <v>0.2</v>
      </c>
      <c r="N75" s="1193">
        <f t="shared" si="56"/>
        <v>0.2</v>
      </c>
      <c r="O75" s="1193">
        <f t="shared" si="56"/>
        <v>0.2</v>
      </c>
      <c r="P75" s="1193">
        <f t="shared" si="56"/>
        <v>0.2</v>
      </c>
    </row>
    <row r="76" spans="1:16" x14ac:dyDescent="0.25">
      <c r="A76" s="724"/>
      <c r="B76" s="724"/>
      <c r="C76" s="724"/>
      <c r="D76" s="724"/>
      <c r="E76" s="724"/>
      <c r="F76" s="724"/>
      <c r="G76" s="724"/>
      <c r="H76" s="724"/>
      <c r="I76" s="724"/>
      <c r="J76" s="724"/>
      <c r="K76" s="724"/>
      <c r="L76" s="724"/>
      <c r="M76" s="724"/>
      <c r="N76" s="724"/>
      <c r="O76" s="724"/>
      <c r="P76" s="724"/>
    </row>
    <row r="77" spans="1:16" x14ac:dyDescent="0.25">
      <c r="A77" s="724"/>
      <c r="B77" s="724"/>
      <c r="C77" s="724"/>
      <c r="D77" s="724"/>
      <c r="E77" s="724"/>
      <c r="F77" s="724"/>
      <c r="G77" s="724"/>
      <c r="H77" s="724"/>
      <c r="I77" s="724"/>
      <c r="J77" s="724"/>
      <c r="K77" s="724"/>
      <c r="L77" s="724"/>
      <c r="M77" s="724"/>
      <c r="N77" s="724"/>
      <c r="O77" s="724"/>
      <c r="P77" s="724"/>
    </row>
    <row r="78" spans="1:16" x14ac:dyDescent="0.25">
      <c r="A78" s="724"/>
      <c r="B78" s="724"/>
      <c r="C78" s="724"/>
      <c r="D78" s="724"/>
      <c r="E78" s="724"/>
      <c r="F78" s="724"/>
      <c r="G78" s="724"/>
      <c r="H78" s="724"/>
      <c r="I78" s="724"/>
      <c r="J78" s="724"/>
      <c r="K78" s="724"/>
      <c r="L78" s="724"/>
      <c r="M78" s="724"/>
      <c r="N78" s="724"/>
      <c r="O78" s="724"/>
      <c r="P78" s="724"/>
    </row>
    <row r="79" spans="1:16" x14ac:dyDescent="0.25">
      <c r="A79" s="1199" t="s">
        <v>260</v>
      </c>
      <c r="B79" s="724"/>
      <c r="C79" s="724"/>
      <c r="D79" s="724"/>
      <c r="E79" s="724"/>
      <c r="F79" s="724"/>
      <c r="G79" s="724"/>
      <c r="H79" s="724"/>
      <c r="I79" s="724"/>
      <c r="J79" s="724"/>
      <c r="K79" s="724"/>
      <c r="L79" s="724"/>
      <c r="M79" s="724"/>
      <c r="N79" s="724"/>
      <c r="O79" s="724"/>
      <c r="P79" s="724"/>
    </row>
    <row r="80" spans="1:16" x14ac:dyDescent="0.25">
      <c r="A80" s="1200">
        <v>36967</v>
      </c>
      <c r="B80" s="724" t="s">
        <v>261</v>
      </c>
      <c r="C80" s="724"/>
      <c r="D80" s="724"/>
      <c r="E80" s="724"/>
      <c r="F80" s="724"/>
      <c r="G80" s="724"/>
      <c r="H80" s="724"/>
      <c r="I80" s="724"/>
      <c r="J80" s="724"/>
      <c r="K80" s="724"/>
      <c r="L80" s="724"/>
      <c r="M80" s="724"/>
      <c r="N80" s="724"/>
      <c r="O80" s="724"/>
      <c r="P80" s="724"/>
    </row>
    <row r="81" spans="1:16" x14ac:dyDescent="0.25">
      <c r="A81" s="1200">
        <v>38922</v>
      </c>
      <c r="B81" s="724" t="s">
        <v>262</v>
      </c>
      <c r="C81" s="724"/>
      <c r="D81" s="724"/>
      <c r="E81" s="724"/>
      <c r="F81" s="724"/>
      <c r="G81" s="724"/>
      <c r="H81" s="724"/>
      <c r="I81" s="724"/>
      <c r="J81" s="724"/>
      <c r="K81" s="724"/>
      <c r="L81" s="724"/>
      <c r="M81" s="724"/>
      <c r="N81" s="724"/>
      <c r="O81" s="724"/>
      <c r="P81" s="724"/>
    </row>
    <row r="82" spans="1:16" x14ac:dyDescent="0.25">
      <c r="A82" s="1200">
        <v>38959</v>
      </c>
      <c r="B82" s="724" t="s">
        <v>263</v>
      </c>
      <c r="C82" s="724"/>
      <c r="D82" s="724"/>
      <c r="E82" s="724"/>
      <c r="F82" s="724"/>
      <c r="G82" s="724"/>
      <c r="H82" s="724"/>
      <c r="I82" s="724"/>
      <c r="J82" s="724"/>
      <c r="K82" s="724"/>
      <c r="L82" s="724"/>
      <c r="M82" s="724"/>
      <c r="N82" s="724"/>
      <c r="O82" s="724"/>
      <c r="P82" s="724"/>
    </row>
    <row r="83" spans="1:16" x14ac:dyDescent="0.25">
      <c r="A83" s="1200">
        <v>39513</v>
      </c>
      <c r="B83" s="724" t="s">
        <v>264</v>
      </c>
      <c r="C83" s="724"/>
      <c r="D83" s="724"/>
      <c r="E83" s="724"/>
      <c r="F83" s="724"/>
      <c r="G83" s="724"/>
      <c r="H83" s="724"/>
      <c r="I83" s="724"/>
      <c r="J83" s="724"/>
      <c r="K83" s="724"/>
      <c r="L83" s="724"/>
      <c r="M83" s="724"/>
      <c r="N83" s="724"/>
      <c r="O83" s="724"/>
      <c r="P83" s="724"/>
    </row>
    <row r="84" spans="1:16" x14ac:dyDescent="0.25">
      <c r="A84" s="1200">
        <v>41078</v>
      </c>
      <c r="B84" s="724" t="s">
        <v>335</v>
      </c>
      <c r="C84" s="724"/>
      <c r="D84" s="724"/>
      <c r="E84" s="724"/>
      <c r="F84" s="724"/>
      <c r="G84" s="724"/>
      <c r="H84" s="724"/>
      <c r="I84" s="724"/>
      <c r="J84" s="724"/>
      <c r="K84" s="724"/>
      <c r="L84" s="724"/>
      <c r="M84" s="724"/>
      <c r="N84" s="724"/>
      <c r="O84" s="724"/>
      <c r="P84" s="724"/>
    </row>
    <row r="85" spans="1:16" x14ac:dyDescent="0.25">
      <c r="A85" s="724"/>
      <c r="B85" s="724"/>
      <c r="C85" s="724"/>
      <c r="D85" s="724"/>
      <c r="E85" s="724"/>
      <c r="F85" s="724"/>
      <c r="G85" s="724"/>
      <c r="H85" s="724"/>
      <c r="I85" s="724"/>
      <c r="J85" s="724"/>
      <c r="K85" s="724"/>
      <c r="L85" s="724"/>
      <c r="M85" s="724"/>
      <c r="N85" s="724"/>
      <c r="O85" s="724"/>
      <c r="P85" s="724"/>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D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r:id="rId1"/>
  <headerFooter alignWithMargins="0">
    <oddHeader>&amp;F</oddHeader>
    <oddFooter>Page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3"/>
  <dimension ref="A1:AD77"/>
  <sheetViews>
    <sheetView workbookViewId="0">
      <selection activeCell="B4" sqref="B4"/>
    </sheetView>
  </sheetViews>
  <sheetFormatPr defaultColWidth="8.88671875" defaultRowHeight="13.2" x14ac:dyDescent="0.25"/>
  <cols>
    <col min="1" max="1" width="26.44140625" style="135" customWidth="1"/>
    <col min="2" max="16" width="6.6640625" style="135" customWidth="1"/>
    <col min="17" max="22" width="8.6640625" style="9" customWidth="1"/>
    <col min="23" max="30" width="9.109375" style="9" customWidth="1"/>
  </cols>
  <sheetData>
    <row r="1" spans="1:30" ht="21" thickBot="1" x14ac:dyDescent="0.4">
      <c r="A1" s="173" t="s">
        <v>333</v>
      </c>
      <c r="B1" s="174"/>
      <c r="C1" s="174"/>
      <c r="D1" s="174"/>
      <c r="E1" s="175"/>
      <c r="F1" s="174"/>
      <c r="G1" s="176"/>
      <c r="H1" s="177"/>
      <c r="I1" s="178"/>
      <c r="J1" s="177"/>
      <c r="K1" s="177"/>
      <c r="L1" s="177"/>
      <c r="M1" s="177"/>
      <c r="N1" s="177"/>
      <c r="O1" s="177"/>
      <c r="P1" s="179"/>
    </row>
    <row r="2" spans="1:30" s="18" customFormat="1" ht="13.8" thickTop="1" x14ac:dyDescent="0.25">
      <c r="A2" s="180" t="s">
        <v>159</v>
      </c>
      <c r="B2" s="181"/>
      <c r="C2" s="181"/>
      <c r="D2" s="181"/>
      <c r="E2" s="181"/>
      <c r="F2" s="181"/>
      <c r="G2" s="181"/>
      <c r="H2" s="182"/>
      <c r="I2" s="183"/>
      <c r="J2" s="184" t="s">
        <v>160</v>
      </c>
      <c r="K2" s="181"/>
      <c r="L2" s="181"/>
      <c r="M2" s="181"/>
      <c r="N2" s="181"/>
      <c r="O2" s="181"/>
      <c r="P2" s="185"/>
      <c r="Q2" s="17"/>
      <c r="R2" s="17"/>
      <c r="S2" s="17"/>
      <c r="T2" s="17"/>
      <c r="U2" s="17"/>
      <c r="V2" s="17"/>
      <c r="W2" s="17"/>
      <c r="X2" s="17"/>
      <c r="Y2" s="17"/>
      <c r="Z2" s="17"/>
      <c r="AA2" s="17"/>
      <c r="AB2" s="17"/>
      <c r="AC2" s="17"/>
      <c r="AD2" s="17"/>
    </row>
    <row r="3" spans="1:30" s="18" customFormat="1" ht="12" customHeight="1" x14ac:dyDescent="0.2">
      <c r="A3" s="186" t="s">
        <v>161</v>
      </c>
      <c r="B3" s="1276" t="s">
        <v>530</v>
      </c>
      <c r="C3" s="188">
        <v>1.0249999999999999</v>
      </c>
      <c r="D3" s="189"/>
      <c r="E3" s="190"/>
      <c r="F3" s="191"/>
      <c r="G3" s="192" t="s">
        <v>163</v>
      </c>
      <c r="H3" s="193"/>
      <c r="I3" s="193"/>
      <c r="J3" s="194">
        <v>1</v>
      </c>
      <c r="K3" s="195">
        <f>IF(J3=1,IF(C17=1,0.7*C68,IF(C16=1,C69,G68)),J3)</f>
        <v>0.21047055383830668</v>
      </c>
      <c r="L3" s="190"/>
      <c r="M3" s="190"/>
      <c r="N3" s="190"/>
      <c r="O3" s="190"/>
      <c r="P3" s="196"/>
      <c r="Q3" s="17"/>
      <c r="R3" s="17"/>
      <c r="S3" s="17"/>
      <c r="T3" s="17"/>
      <c r="U3" s="17"/>
      <c r="V3" s="17"/>
      <c r="W3" s="17"/>
      <c r="X3" s="17"/>
      <c r="Y3" s="17"/>
      <c r="Z3" s="17"/>
      <c r="AA3" s="17"/>
      <c r="AB3" s="17"/>
      <c r="AC3" s="17"/>
      <c r="AD3" s="17"/>
    </row>
    <row r="4" spans="1:30" s="18" customFormat="1" ht="12" customHeight="1" x14ac:dyDescent="0.2">
      <c r="A4" s="186" t="s">
        <v>164</v>
      </c>
      <c r="B4" s="187" t="s">
        <v>165</v>
      </c>
      <c r="C4" s="197">
        <f>'SHIP DATA'!C7</f>
        <v>192.52389004585757</v>
      </c>
      <c r="D4" s="198"/>
      <c r="E4" s="199"/>
      <c r="F4" s="200"/>
      <c r="G4" s="201" t="s">
        <v>166</v>
      </c>
      <c r="H4" s="202"/>
      <c r="I4" s="202"/>
      <c r="J4" s="194">
        <v>1</v>
      </c>
      <c r="K4" s="203">
        <f>IF(K15=1,0.25,IF(J4=1,IF(C17=1,E68,IF(C16=1,E69,G69)),J4))</f>
        <v>0.20759134433001464</v>
      </c>
      <c r="L4" s="199"/>
      <c r="M4" s="199"/>
      <c r="N4" s="199"/>
      <c r="O4" s="199"/>
      <c r="P4" s="204"/>
      <c r="Q4" s="17"/>
      <c r="R4" s="17"/>
      <c r="S4" s="17"/>
      <c r="T4" s="17"/>
      <c r="U4" s="17"/>
      <c r="V4" s="17"/>
      <c r="W4" s="17"/>
      <c r="X4" s="17"/>
      <c r="Y4" s="17"/>
      <c r="Z4" s="17"/>
      <c r="AA4" s="17"/>
      <c r="AB4" s="17"/>
      <c r="AC4" s="17"/>
      <c r="AD4" s="17"/>
    </row>
    <row r="5" spans="1:30" s="18" customFormat="1" ht="12" customHeight="1" x14ac:dyDescent="0.25">
      <c r="A5" s="186" t="s">
        <v>167</v>
      </c>
      <c r="B5" s="187" t="s">
        <v>165</v>
      </c>
      <c r="C5" s="197">
        <f>'SHIP DATA'!C9</f>
        <v>29.597238777319795</v>
      </c>
      <c r="D5" s="198"/>
      <c r="E5" s="199"/>
      <c r="F5" s="200"/>
      <c r="G5" s="201" t="s">
        <v>168</v>
      </c>
      <c r="H5" s="202"/>
      <c r="I5" s="202"/>
      <c r="J5" s="205"/>
      <c r="K5" s="203">
        <f>(1-K4)/(1-K3)</f>
        <v>1.0036467411345953</v>
      </c>
      <c r="L5" s="199"/>
      <c r="M5" s="199"/>
      <c r="N5" s="199"/>
      <c r="O5" s="199"/>
      <c r="P5" s="204"/>
      <c r="Q5" s="17"/>
      <c r="R5" s="17"/>
      <c r="S5" s="17"/>
      <c r="T5" s="17"/>
      <c r="U5" s="17"/>
      <c r="V5" s="17"/>
      <c r="W5" s="17"/>
      <c r="X5" s="17"/>
      <c r="Y5" s="17"/>
      <c r="Z5" s="17"/>
      <c r="AA5" s="17"/>
      <c r="AB5" s="17"/>
      <c r="AC5" s="17"/>
      <c r="AD5" s="17"/>
    </row>
    <row r="6" spans="1:30" s="18" customFormat="1" ht="12" customHeight="1" x14ac:dyDescent="0.25">
      <c r="A6" s="206" t="s">
        <v>169</v>
      </c>
      <c r="B6" s="207" t="s">
        <v>165</v>
      </c>
      <c r="C6" s="208">
        <f>'SHIP DATA'!C12</f>
        <v>11.315505492390072</v>
      </c>
      <c r="D6" s="198"/>
      <c r="E6" s="199"/>
      <c r="F6" s="200"/>
      <c r="G6" s="201" t="s">
        <v>170</v>
      </c>
      <c r="H6" s="202"/>
      <c r="I6" s="202"/>
      <c r="J6" s="194">
        <f>'SHIP DATA'!C48/100</f>
        <v>0.98</v>
      </c>
      <c r="K6" s="209"/>
      <c r="L6" s="210"/>
      <c r="M6" s="211"/>
      <c r="N6" s="199"/>
      <c r="O6" s="199"/>
      <c r="P6" s="204"/>
      <c r="Q6" s="17"/>
      <c r="R6" s="17"/>
      <c r="S6" s="17"/>
      <c r="T6" s="17"/>
      <c r="U6" s="17"/>
      <c r="V6" s="17"/>
      <c r="W6" s="17"/>
      <c r="X6" s="17"/>
      <c r="Y6" s="17"/>
      <c r="Z6" s="17"/>
      <c r="AA6" s="17"/>
      <c r="AB6" s="17"/>
      <c r="AC6" s="17"/>
      <c r="AD6" s="17"/>
    </row>
    <row r="7" spans="1:30" s="18" customFormat="1" ht="12" customHeight="1" x14ac:dyDescent="0.25">
      <c r="A7" s="186" t="s">
        <v>171</v>
      </c>
      <c r="B7" s="187" t="s">
        <v>172</v>
      </c>
      <c r="C7" s="212">
        <f>'SHIP DATA'!C24</f>
        <v>43563.79773698801</v>
      </c>
      <c r="D7" s="198"/>
      <c r="E7" s="199"/>
      <c r="F7" s="200"/>
      <c r="G7" s="201" t="s">
        <v>173</v>
      </c>
      <c r="H7" s="202"/>
      <c r="I7" s="202"/>
      <c r="J7" s="27">
        <f>IF(C16=2,1.03,1.01)</f>
        <v>1.01</v>
      </c>
      <c r="K7" s="213"/>
      <c r="L7" s="199"/>
      <c r="M7" s="199"/>
      <c r="N7" s="199"/>
      <c r="O7" s="199"/>
      <c r="P7" s="204"/>
      <c r="Q7" s="17"/>
      <c r="R7" s="17"/>
      <c r="S7" s="17"/>
      <c r="T7" s="17"/>
      <c r="U7" s="17"/>
      <c r="V7" s="17"/>
      <c r="W7" s="17"/>
      <c r="X7" s="17"/>
      <c r="Y7" s="17"/>
      <c r="Z7" s="17"/>
      <c r="AA7" s="17"/>
      <c r="AB7" s="17"/>
      <c r="AC7" s="17"/>
      <c r="AD7" s="17"/>
    </row>
    <row r="8" spans="1:30" s="18" customFormat="1" ht="12" customHeight="1" x14ac:dyDescent="0.25">
      <c r="A8" s="186" t="s">
        <v>174</v>
      </c>
      <c r="B8" s="1276" t="s">
        <v>531</v>
      </c>
      <c r="C8" s="212">
        <f>'SHIP DATA'!C35</f>
        <v>7855.703958865186</v>
      </c>
      <c r="D8" s="198"/>
      <c r="E8" s="199"/>
      <c r="F8" s="200"/>
      <c r="G8" s="214" t="s">
        <v>176</v>
      </c>
      <c r="H8" s="215"/>
      <c r="I8" s="215"/>
      <c r="J8" s="215"/>
      <c r="K8" s="216"/>
      <c r="L8" s="199"/>
      <c r="M8" s="199"/>
      <c r="N8" s="199"/>
      <c r="O8" s="199"/>
      <c r="P8" s="204"/>
      <c r="Q8" s="17"/>
      <c r="R8" s="17"/>
      <c r="S8" s="17"/>
      <c r="T8" s="17"/>
      <c r="U8" s="17"/>
      <c r="V8" s="17"/>
      <c r="W8" s="17"/>
      <c r="X8" s="17"/>
      <c r="Y8" s="17"/>
      <c r="Z8" s="17"/>
      <c r="AA8" s="17"/>
      <c r="AB8" s="17"/>
      <c r="AC8" s="17"/>
      <c r="AD8" s="17"/>
    </row>
    <row r="9" spans="1:30" s="18" customFormat="1" ht="12" customHeight="1" x14ac:dyDescent="0.2">
      <c r="A9" s="186" t="s">
        <v>177</v>
      </c>
      <c r="B9" s="1276" t="s">
        <v>531</v>
      </c>
      <c r="C9" s="217">
        <f>IF(C8=0,0.995*(C7/C3/C6+1.9*C4*C6),C8)</f>
        <v>7855.703958865186</v>
      </c>
      <c r="D9" s="198"/>
      <c r="E9" s="199"/>
      <c r="F9" s="200"/>
      <c r="G9" s="192" t="s">
        <v>178</v>
      </c>
      <c r="H9" s="193"/>
      <c r="I9" s="193"/>
      <c r="J9" s="218">
        <v>0.32</v>
      </c>
      <c r="K9" s="219" t="str">
        <f>IF(J9&gt;0.32,"Too high"," ")</f>
        <v xml:space="preserve"> </v>
      </c>
      <c r="L9" s="199"/>
      <c r="M9" s="199"/>
      <c r="N9" s="199"/>
      <c r="O9" s="199"/>
      <c r="P9" s="204"/>
      <c r="Q9" s="17"/>
      <c r="R9" s="17"/>
      <c r="S9" s="17"/>
      <c r="T9" s="17"/>
      <c r="U9" s="17"/>
      <c r="V9" s="17"/>
      <c r="W9" s="17"/>
      <c r="X9" s="17"/>
      <c r="Y9" s="17"/>
      <c r="Z9" s="17"/>
      <c r="AA9" s="17"/>
      <c r="AB9" s="17"/>
      <c r="AC9" s="17"/>
      <c r="AD9" s="17"/>
    </row>
    <row r="10" spans="1:30" s="18" customFormat="1" ht="12" customHeight="1" x14ac:dyDescent="0.2">
      <c r="A10" s="186" t="s">
        <v>154</v>
      </c>
      <c r="B10" s="187" t="s">
        <v>156</v>
      </c>
      <c r="C10" s="188">
        <f>'SHIP DATA'!C30</f>
        <v>0.98</v>
      </c>
      <c r="D10" s="198"/>
      <c r="E10" s="199"/>
      <c r="F10" s="200"/>
      <c r="G10" s="220"/>
      <c r="H10" s="221"/>
      <c r="I10" s="221"/>
      <c r="J10" s="222">
        <v>0.95</v>
      </c>
      <c r="K10" s="223" t="str">
        <f>IF(J10&lt;0.9,"Too low"," ")</f>
        <v xml:space="preserve"> </v>
      </c>
      <c r="L10" s="199"/>
      <c r="M10" s="224" t="s">
        <v>179</v>
      </c>
      <c r="N10" s="225"/>
      <c r="O10" s="225"/>
      <c r="P10" s="226">
        <f>'SHIP DATA'!C36</f>
        <v>20.033953439908139</v>
      </c>
      <c r="Q10" s="17"/>
      <c r="R10" s="17"/>
      <c r="S10" s="17"/>
      <c r="T10" s="17"/>
      <c r="U10" s="17"/>
      <c r="V10" s="17"/>
      <c r="W10" s="17"/>
      <c r="X10" s="17"/>
      <c r="Y10" s="17"/>
      <c r="Z10" s="17"/>
      <c r="AA10" s="17"/>
      <c r="AB10" s="17"/>
      <c r="AC10" s="17"/>
      <c r="AD10" s="17"/>
    </row>
    <row r="11" spans="1:30" s="18" customFormat="1" ht="12" customHeight="1" x14ac:dyDescent="0.2">
      <c r="A11" s="186" t="s">
        <v>180</v>
      </c>
      <c r="B11" s="187" t="s">
        <v>156</v>
      </c>
      <c r="C11" s="227">
        <f>C7/C3/C4/C5/C6</f>
        <v>0.65916187948203975</v>
      </c>
      <c r="D11" s="198"/>
      <c r="E11" s="199"/>
      <c r="F11" s="199"/>
      <c r="G11" s="588"/>
      <c r="H11" s="588"/>
      <c r="I11" s="588"/>
      <c r="J11" s="588"/>
      <c r="K11" s="588"/>
      <c r="L11" s="199"/>
      <c r="M11" s="190"/>
      <c r="N11" s="199"/>
      <c r="O11" s="199"/>
      <c r="P11" s="204"/>
      <c r="Q11" s="17"/>
      <c r="R11" s="17"/>
      <c r="S11" s="17"/>
      <c r="T11" s="17"/>
      <c r="U11" s="17"/>
      <c r="V11" s="17"/>
      <c r="W11" s="17"/>
      <c r="X11" s="17"/>
      <c r="Y11" s="17"/>
      <c r="Z11" s="17"/>
      <c r="AA11" s="17"/>
      <c r="AB11" s="17"/>
      <c r="AC11" s="17"/>
      <c r="AD11" s="17"/>
    </row>
    <row r="12" spans="1:30" s="18" customFormat="1" ht="12" customHeight="1" x14ac:dyDescent="0.2">
      <c r="A12" s="186" t="s">
        <v>181</v>
      </c>
      <c r="B12" s="187" t="s">
        <v>156</v>
      </c>
      <c r="C12" s="227">
        <f>C11/C10</f>
        <v>0.67261416273677521</v>
      </c>
      <c r="D12" s="198"/>
      <c r="E12" s="199"/>
      <c r="F12" s="200"/>
      <c r="G12" s="587" t="s">
        <v>182</v>
      </c>
      <c r="H12" s="228"/>
      <c r="I12" s="228"/>
      <c r="J12" s="228"/>
      <c r="K12" s="647">
        <v>0</v>
      </c>
      <c r="L12" s="230"/>
      <c r="M12" s="230"/>
      <c r="N12" s="230"/>
      <c r="O12" s="199"/>
      <c r="P12" s="204"/>
      <c r="Q12" s="17"/>
      <c r="R12" s="17"/>
      <c r="S12" s="17"/>
      <c r="T12" s="17"/>
      <c r="U12" s="17"/>
      <c r="V12" s="17"/>
      <c r="W12" s="17"/>
      <c r="X12" s="17"/>
      <c r="Y12" s="17"/>
      <c r="Z12" s="17"/>
      <c r="AA12" s="17"/>
      <c r="AB12" s="17"/>
      <c r="AC12" s="17"/>
      <c r="AD12" s="17"/>
    </row>
    <row r="13" spans="1:30" s="18" customFormat="1" ht="12" customHeight="1" x14ac:dyDescent="0.2">
      <c r="A13" s="186" t="s">
        <v>183</v>
      </c>
      <c r="B13" s="187" t="s">
        <v>156</v>
      </c>
      <c r="C13" s="231">
        <f>C4/(C7/C3)^(1/3)</f>
        <v>5.5167589177261034</v>
      </c>
      <c r="D13" s="198"/>
      <c r="E13" s="199"/>
      <c r="F13" s="200"/>
      <c r="G13" s="232" t="s">
        <v>184</v>
      </c>
      <c r="H13" s="233"/>
      <c r="I13" s="232"/>
      <c r="J13" s="232"/>
      <c r="K13" s="229">
        <v>15</v>
      </c>
      <c r="L13" s="199"/>
      <c r="M13" s="199"/>
      <c r="N13" s="199"/>
      <c r="O13" s="199"/>
      <c r="P13" s="204"/>
      <c r="Q13" s="17"/>
      <c r="R13" s="17"/>
      <c r="S13" s="17"/>
      <c r="T13" s="17"/>
      <c r="U13" s="17"/>
      <c r="V13" s="17"/>
      <c r="W13" s="17"/>
      <c r="X13" s="17"/>
      <c r="Y13" s="17"/>
      <c r="Z13" s="17"/>
      <c r="AA13" s="17"/>
      <c r="AB13" s="17"/>
      <c r="AC13" s="17"/>
      <c r="AD13" s="17"/>
    </row>
    <row r="14" spans="1:30" s="18" customFormat="1" ht="12" customHeight="1" x14ac:dyDescent="0.2">
      <c r="A14" s="186" t="s">
        <v>185</v>
      </c>
      <c r="B14" s="187" t="s">
        <v>156</v>
      </c>
      <c r="C14" s="234">
        <v>0</v>
      </c>
      <c r="D14" s="198"/>
      <c r="E14" s="199"/>
      <c r="F14" s="200"/>
      <c r="G14" s="235" t="s">
        <v>186</v>
      </c>
      <c r="H14" s="236"/>
      <c r="I14" s="236"/>
      <c r="J14" s="236"/>
      <c r="K14" s="229">
        <v>1</v>
      </c>
      <c r="L14" s="199"/>
      <c r="M14" s="199"/>
      <c r="N14" s="199"/>
      <c r="O14" s="199"/>
      <c r="P14" s="204"/>
      <c r="Q14" s="17"/>
      <c r="R14" s="17"/>
      <c r="S14" s="17"/>
      <c r="T14" s="17"/>
      <c r="U14" s="17"/>
      <c r="V14" s="17"/>
      <c r="W14" s="17"/>
      <c r="X14" s="17"/>
      <c r="Y14" s="17"/>
      <c r="Z14" s="17"/>
      <c r="AA14" s="17"/>
      <c r="AB14" s="17"/>
      <c r="AC14" s="17"/>
      <c r="AD14" s="17"/>
    </row>
    <row r="15" spans="1:30" s="18" customFormat="1" ht="12" customHeight="1" x14ac:dyDescent="0.2">
      <c r="A15" s="186" t="s">
        <v>187</v>
      </c>
      <c r="B15" s="187" t="s">
        <v>156</v>
      </c>
      <c r="C15" s="234">
        <v>0</v>
      </c>
      <c r="D15" s="198"/>
      <c r="E15" s="199"/>
      <c r="F15" s="200"/>
      <c r="G15" s="235" t="s">
        <v>188</v>
      </c>
      <c r="H15" s="236"/>
      <c r="I15" s="236"/>
      <c r="J15" s="236"/>
      <c r="K15" s="229">
        <v>2</v>
      </c>
      <c r="L15" s="199"/>
      <c r="M15" s="199"/>
      <c r="N15" s="199"/>
      <c r="O15" s="199"/>
      <c r="P15" s="204"/>
      <c r="Q15" s="17"/>
      <c r="R15" s="17"/>
      <c r="S15" s="17"/>
      <c r="T15" s="17"/>
      <c r="U15" s="17"/>
      <c r="V15" s="17"/>
      <c r="W15" s="17"/>
      <c r="X15" s="17"/>
      <c r="Y15" s="17"/>
      <c r="Z15" s="17"/>
      <c r="AA15" s="17"/>
      <c r="AB15" s="17"/>
      <c r="AC15" s="17"/>
      <c r="AD15" s="17"/>
    </row>
    <row r="16" spans="1:30" s="18" customFormat="1" ht="12" customHeight="1" x14ac:dyDescent="0.2">
      <c r="A16" s="186" t="s">
        <v>189</v>
      </c>
      <c r="B16" s="187" t="s">
        <v>156</v>
      </c>
      <c r="C16" s="650">
        <f>'SHIP DATA'!C65</f>
        <v>1</v>
      </c>
      <c r="D16" s="198"/>
      <c r="E16" s="199"/>
      <c r="F16" s="200"/>
      <c r="G16" s="235" t="s">
        <v>190</v>
      </c>
      <c r="H16" s="236"/>
      <c r="I16" s="236"/>
      <c r="J16" s="236"/>
      <c r="K16" s="237"/>
      <c r="L16" s="199"/>
      <c r="M16" s="199"/>
      <c r="N16" s="199"/>
      <c r="O16" s="199"/>
      <c r="P16" s="204"/>
      <c r="Q16" s="17"/>
      <c r="R16" s="17"/>
      <c r="S16" s="17"/>
      <c r="T16" s="17"/>
      <c r="U16" s="17"/>
      <c r="V16" s="17"/>
      <c r="W16" s="17"/>
      <c r="X16" s="17"/>
      <c r="Y16" s="17"/>
      <c r="Z16" s="17"/>
      <c r="AA16" s="17"/>
      <c r="AB16" s="17"/>
      <c r="AC16" s="17"/>
      <c r="AD16" s="17"/>
    </row>
    <row r="17" spans="1:30" s="18" customFormat="1" ht="12" customHeight="1" x14ac:dyDescent="0.2">
      <c r="A17" s="186" t="s">
        <v>191</v>
      </c>
      <c r="B17" s="187" t="s">
        <v>156</v>
      </c>
      <c r="C17" s="650">
        <f>'SHIP DATA'!C64</f>
        <v>1</v>
      </c>
      <c r="D17" s="198"/>
      <c r="E17" s="199"/>
      <c r="F17" s="200"/>
      <c r="G17" s="235" t="s">
        <v>192</v>
      </c>
      <c r="H17" s="236"/>
      <c r="I17" s="236"/>
      <c r="J17" s="236"/>
      <c r="K17" s="591">
        <f>'SHIP DATA'!C68</f>
        <v>1</v>
      </c>
      <c r="L17" s="199"/>
      <c r="M17" s="199"/>
      <c r="N17" s="199"/>
      <c r="O17" s="199"/>
      <c r="P17" s="204"/>
      <c r="Q17" s="17"/>
      <c r="R17" s="17"/>
      <c r="S17" s="17"/>
      <c r="T17" s="17"/>
      <c r="U17" s="17"/>
      <c r="V17" s="17"/>
      <c r="W17" s="17"/>
      <c r="X17" s="17"/>
      <c r="Y17" s="17"/>
      <c r="Z17" s="17"/>
      <c r="AA17" s="17"/>
      <c r="AB17" s="17"/>
      <c r="AC17" s="17"/>
      <c r="AD17" s="17"/>
    </row>
    <row r="18" spans="1:30" s="18" customFormat="1" ht="12" customHeight="1" x14ac:dyDescent="0.2">
      <c r="A18" s="186" t="s">
        <v>193</v>
      </c>
      <c r="B18" s="187" t="s">
        <v>165</v>
      </c>
      <c r="C18" s="197">
        <f>'SHIP DATA'!C66</f>
        <v>6.8895599217590142</v>
      </c>
      <c r="D18" s="238">
        <f>C18/C6</f>
        <v>0.60886011026130438</v>
      </c>
      <c r="E18" s="239" t="s">
        <v>194</v>
      </c>
      <c r="F18" s="240"/>
      <c r="G18" s="235" t="s">
        <v>195</v>
      </c>
      <c r="H18" s="236"/>
      <c r="I18" s="236"/>
      <c r="J18" s="236"/>
      <c r="K18" s="591">
        <f>'SHIP DATA'!C49</f>
        <v>0</v>
      </c>
      <c r="L18" s="199"/>
      <c r="M18" s="199"/>
      <c r="N18" s="199"/>
      <c r="O18" s="199"/>
      <c r="P18" s="204"/>
      <c r="Q18" s="17"/>
      <c r="R18" s="17"/>
      <c r="S18" s="17"/>
      <c r="T18" s="17"/>
      <c r="U18" s="17"/>
      <c r="V18" s="17"/>
      <c r="W18" s="17"/>
      <c r="X18" s="17"/>
      <c r="Y18" s="17"/>
      <c r="Z18" s="17"/>
      <c r="AA18" s="17"/>
      <c r="AB18" s="17"/>
      <c r="AC18" s="17"/>
      <c r="AD18" s="17"/>
    </row>
    <row r="19" spans="1:30" s="18" customFormat="1" ht="12" customHeight="1" thickBot="1" x14ac:dyDescent="0.3">
      <c r="A19" s="202" t="s">
        <v>196</v>
      </c>
      <c r="B19" s="241" t="s">
        <v>156</v>
      </c>
      <c r="C19" s="242">
        <v>4</v>
      </c>
      <c r="D19" s="243"/>
      <c r="E19" s="244"/>
      <c r="F19" s="230"/>
      <c r="G19" s="245" t="s">
        <v>197</v>
      </c>
      <c r="H19" s="246"/>
      <c r="I19" s="247"/>
      <c r="J19" s="246"/>
      <c r="K19" s="248">
        <v>100</v>
      </c>
      <c r="L19" s="249"/>
      <c r="M19" s="249"/>
      <c r="N19" s="249"/>
      <c r="O19" s="249"/>
      <c r="P19" s="250"/>
      <c r="Q19" s="17"/>
      <c r="R19" s="17"/>
      <c r="S19" s="17"/>
      <c r="T19" s="17"/>
      <c r="U19" s="17"/>
      <c r="V19" s="17"/>
      <c r="W19" s="17"/>
      <c r="X19" s="17"/>
      <c r="Y19" s="17"/>
      <c r="Z19" s="17"/>
      <c r="AA19" s="17"/>
      <c r="AB19" s="17"/>
      <c r="AC19" s="17"/>
      <c r="AD19" s="17"/>
    </row>
    <row r="20" spans="1:30" s="18" customFormat="1" ht="14.4" thickTop="1" thickBot="1" x14ac:dyDescent="0.3">
      <c r="A20" s="180" t="s">
        <v>198</v>
      </c>
      <c r="B20" s="251"/>
      <c r="C20" s="181"/>
      <c r="D20" s="181"/>
      <c r="E20" s="181"/>
      <c r="F20" s="181"/>
      <c r="G20" s="181"/>
      <c r="H20" s="181"/>
      <c r="I20" s="181"/>
      <c r="J20" s="181"/>
      <c r="K20" s="252"/>
      <c r="L20" s="252"/>
      <c r="M20" s="252"/>
      <c r="N20" s="252"/>
      <c r="O20" s="252"/>
      <c r="P20" s="185"/>
      <c r="Q20" s="17"/>
      <c r="R20" s="17"/>
      <c r="S20" s="17"/>
      <c r="T20" s="17"/>
      <c r="U20" s="17"/>
      <c r="V20" s="17"/>
      <c r="W20" s="17"/>
      <c r="X20" s="17"/>
      <c r="Y20" s="17"/>
      <c r="Z20" s="17"/>
      <c r="AA20" s="17"/>
      <c r="AB20" s="17"/>
      <c r="AC20" s="17"/>
      <c r="AD20" s="17"/>
    </row>
    <row r="21" spans="1:30" s="18" customFormat="1" ht="12" customHeight="1" x14ac:dyDescent="0.2">
      <c r="A21" s="253" t="s">
        <v>199</v>
      </c>
      <c r="B21" s="254" t="s">
        <v>200</v>
      </c>
      <c r="C21" s="255">
        <f>D21-0.5</f>
        <v>19.533953439908139</v>
      </c>
      <c r="D21" s="255">
        <f>E21-0.5</f>
        <v>20.033953439908139</v>
      </c>
      <c r="E21" s="255">
        <f>F21-0.5</f>
        <v>20.533953439908139</v>
      </c>
      <c r="F21" s="359">
        <f>P10+1</f>
        <v>21.033953439908139</v>
      </c>
      <c r="G21" s="359">
        <f>P10+3</f>
        <v>23.033953439908139</v>
      </c>
      <c r="H21" s="359">
        <f>P10+5</f>
        <v>25.033953439908139</v>
      </c>
      <c r="I21" s="360">
        <f>K21-2</f>
        <v>19.033953439908139</v>
      </c>
      <c r="J21" s="360">
        <f>K21-1</f>
        <v>20.033953439908139</v>
      </c>
      <c r="K21" s="360">
        <f>P10+1</f>
        <v>21.033953439908139</v>
      </c>
      <c r="L21" s="361">
        <f>M21-0.001</f>
        <v>19.56397051697456</v>
      </c>
      <c r="M21" s="361">
        <f>V33</f>
        <v>19.564970516974562</v>
      </c>
      <c r="N21" s="361">
        <f>M21+0.001</f>
        <v>19.565970516974563</v>
      </c>
      <c r="O21" s="255">
        <f>N21+0.5</f>
        <v>20.065970516974563</v>
      </c>
      <c r="P21" s="257">
        <f>P22*SQRT(9.81*C4)/0.5144</f>
        <v>27.034966528148672</v>
      </c>
      <c r="Q21" s="17"/>
      <c r="R21" s="17"/>
      <c r="S21" s="17"/>
      <c r="T21" s="17"/>
      <c r="U21" s="17"/>
      <c r="V21" s="17"/>
      <c r="W21" s="17"/>
      <c r="X21" s="17"/>
      <c r="Y21" s="17"/>
      <c r="Z21" s="17"/>
      <c r="AA21" s="17"/>
      <c r="AB21" s="17"/>
      <c r="AC21" s="17"/>
      <c r="AD21" s="17"/>
    </row>
    <row r="22" spans="1:30" s="18" customFormat="1" ht="12" customHeight="1" x14ac:dyDescent="0.2">
      <c r="A22" s="186" t="s">
        <v>201</v>
      </c>
      <c r="B22" s="241" t="s">
        <v>156</v>
      </c>
      <c r="C22" s="258">
        <f t="shared" ref="C22:O22" si="0">C21*0.5144/SQRT(9.81*$C4)</f>
        <v>0.23121408692192147</v>
      </c>
      <c r="D22" s="259">
        <f t="shared" si="0"/>
        <v>0.23713234836431712</v>
      </c>
      <c r="E22" s="259">
        <f t="shared" si="0"/>
        <v>0.24305060980671284</v>
      </c>
      <c r="F22" s="362">
        <f t="shared" si="0"/>
        <v>0.24896887124910849</v>
      </c>
      <c r="G22" s="362">
        <f t="shared" si="0"/>
        <v>0.27264191701869123</v>
      </c>
      <c r="H22" s="362">
        <f t="shared" si="0"/>
        <v>0.29631496278827391</v>
      </c>
      <c r="I22" s="363">
        <f t="shared" si="0"/>
        <v>0.22529582547952579</v>
      </c>
      <c r="J22" s="364">
        <f t="shared" si="0"/>
        <v>0.23713234836431712</v>
      </c>
      <c r="K22" s="364">
        <f t="shared" si="0"/>
        <v>0.24896887124910849</v>
      </c>
      <c r="L22" s="260">
        <f t="shared" si="0"/>
        <v>0.23156938474155273</v>
      </c>
      <c r="M22" s="260">
        <f t="shared" si="0"/>
        <v>0.23158122126443753</v>
      </c>
      <c r="N22" s="260">
        <f t="shared" si="0"/>
        <v>0.23159305778732231</v>
      </c>
      <c r="O22" s="261">
        <f t="shared" si="0"/>
        <v>0.23751131922971802</v>
      </c>
      <c r="P22" s="262">
        <f>J9</f>
        <v>0.32</v>
      </c>
      <c r="Q22" s="17"/>
      <c r="Y22" s="17"/>
      <c r="Z22" s="17"/>
      <c r="AA22" s="17"/>
      <c r="AB22" s="17"/>
      <c r="AC22" s="17"/>
      <c r="AD22" s="17"/>
    </row>
    <row r="23" spans="1:30" s="18" customFormat="1" ht="12" customHeight="1" x14ac:dyDescent="0.2">
      <c r="A23" s="186" t="s">
        <v>202</v>
      </c>
      <c r="B23" s="241" t="s">
        <v>156</v>
      </c>
      <c r="C23" s="258">
        <f t="shared" ref="C23:P23" si="1">75/(LOG10(C21*0.5144*$C4*1000000/((43.4233-31.38*$C3)*($K13+20)^(1.72*$C3-2.202)+4.7478-5.779*$C3))-2)^2</f>
        <v>1.4420915368126948</v>
      </c>
      <c r="D23" s="227">
        <f t="shared" si="1"/>
        <v>1.4377116558424363</v>
      </c>
      <c r="E23" s="227">
        <f t="shared" si="1"/>
        <v>1.4334589438186407</v>
      </c>
      <c r="F23" s="365">
        <f t="shared" si="1"/>
        <v>1.4293267169597477</v>
      </c>
      <c r="G23" s="365">
        <f t="shared" si="1"/>
        <v>1.4138855324430457</v>
      </c>
      <c r="H23" s="365">
        <f t="shared" si="1"/>
        <v>1.3999496143438217</v>
      </c>
      <c r="I23" s="364">
        <f t="shared" si="1"/>
        <v>1.4466058257077339</v>
      </c>
      <c r="J23" s="364">
        <f t="shared" si="1"/>
        <v>1.4377116558424363</v>
      </c>
      <c r="K23" s="364">
        <f t="shared" si="1"/>
        <v>1.4293267169597477</v>
      </c>
      <c r="L23" s="260">
        <f t="shared" si="1"/>
        <v>1.4418248770634774</v>
      </c>
      <c r="M23" s="260">
        <f t="shared" si="1"/>
        <v>1.4418160017777535</v>
      </c>
      <c r="N23" s="260">
        <f t="shared" si="1"/>
        <v>1.4418071270275929</v>
      </c>
      <c r="O23" s="261">
        <f t="shared" si="1"/>
        <v>1.437435599939163</v>
      </c>
      <c r="P23" s="263">
        <f t="shared" si="1"/>
        <v>1.3872613240964904</v>
      </c>
      <c r="Q23" s="17"/>
      <c r="Y23" s="17"/>
      <c r="Z23" s="17"/>
      <c r="AA23" s="17"/>
      <c r="AB23" s="17"/>
      <c r="AC23" s="17"/>
      <c r="AD23" s="17"/>
    </row>
    <row r="24" spans="1:30" s="18" customFormat="1" ht="12" customHeight="1" x14ac:dyDescent="0.2">
      <c r="A24" s="186" t="s">
        <v>203</v>
      </c>
      <c r="B24" s="241" t="s">
        <v>156</v>
      </c>
      <c r="C24" s="264">
        <f>C43</f>
        <v>1.0329279910444129</v>
      </c>
      <c r="D24" s="266">
        <f t="shared" ref="D24:O24" si="2">D43</f>
        <v>1.1222235012798005</v>
      </c>
      <c r="E24" s="266">
        <f t="shared" si="2"/>
        <v>1.2293904328405383</v>
      </c>
      <c r="F24" s="365">
        <f t="shared" si="2"/>
        <v>1.3587943170715009</v>
      </c>
      <c r="G24" s="365">
        <f t="shared" si="2"/>
        <v>2.2297185975995149</v>
      </c>
      <c r="H24" s="365">
        <f t="shared" si="2"/>
        <v>3.995929517503626</v>
      </c>
      <c r="I24" s="364">
        <f t="shared" si="2"/>
        <v>0.95807337390082914</v>
      </c>
      <c r="J24" s="364">
        <f t="shared" si="2"/>
        <v>1.1222235012798005</v>
      </c>
      <c r="K24" s="364">
        <f t="shared" si="2"/>
        <v>1.3587943170715009</v>
      </c>
      <c r="L24" s="260">
        <f t="shared" si="2"/>
        <v>1.0378510290239786</v>
      </c>
      <c r="M24" s="260">
        <f t="shared" si="2"/>
        <v>1.0380159366627941</v>
      </c>
      <c r="N24" s="260">
        <f t="shared" si="2"/>
        <v>1.0381809025774682</v>
      </c>
      <c r="O24" s="267">
        <f t="shared" si="2"/>
        <v>1.1285091727915193</v>
      </c>
      <c r="P24" s="262">
        <f>P50+P52+P54+P58+P59+P60</f>
        <v>5.4132468268432401</v>
      </c>
      <c r="Q24" s="17"/>
      <c r="Y24" s="17"/>
      <c r="Z24" s="17"/>
      <c r="AA24" s="17"/>
      <c r="AB24" s="17"/>
      <c r="AC24" s="17"/>
      <c r="AD24" s="17"/>
    </row>
    <row r="25" spans="1:30" s="18" customFormat="1" ht="12" customHeight="1" x14ac:dyDescent="0.2">
      <c r="A25" s="186" t="s">
        <v>204</v>
      </c>
      <c r="B25" s="241" t="s">
        <v>156</v>
      </c>
      <c r="C25" s="264">
        <f>$K14*(IF($C16=2,-0.2,MAX(-50,(250*C22-90))/100*C24))</f>
        <v>-0.33256643617640008</v>
      </c>
      <c r="D25" s="266">
        <f t="shared" ref="D25:P25" si="3">$K14*(IF($C16=2,-0.2,MAX(-50,(250*D22-90))/100*D24))</f>
        <v>-0.34471241553155713</v>
      </c>
      <c r="E25" s="266">
        <f t="shared" si="3"/>
        <v>-0.35944115357540579</v>
      </c>
      <c r="F25" s="365">
        <f t="shared" si="3"/>
        <v>-0.37717116691186375</v>
      </c>
      <c r="G25" s="365">
        <f t="shared" si="3"/>
        <v>-0.48695985568516459</v>
      </c>
      <c r="H25" s="365">
        <f t="shared" si="3"/>
        <v>-0.63620230004413258</v>
      </c>
      <c r="I25" s="364">
        <f t="shared" si="3"/>
        <v>-0.32264120740339214</v>
      </c>
      <c r="J25" s="364">
        <f t="shared" si="3"/>
        <v>-0.34471241553155713</v>
      </c>
      <c r="K25" s="364">
        <f t="shared" si="3"/>
        <v>-0.37717116691186375</v>
      </c>
      <c r="L25" s="260">
        <f t="shared" si="3"/>
        <v>-0.33322961551040542</v>
      </c>
      <c r="M25" s="260">
        <f t="shared" si="3"/>
        <v>-0.33325184723571738</v>
      </c>
      <c r="N25" s="260">
        <f t="shared" si="3"/>
        <v>-0.33327408790892626</v>
      </c>
      <c r="O25" s="267">
        <f t="shared" si="3"/>
        <v>-0.34557399953098844</v>
      </c>
      <c r="P25" s="268">
        <f t="shared" si="3"/>
        <v>-0.54132468268432399</v>
      </c>
      <c r="Q25" s="266"/>
      <c r="Y25" s="17"/>
      <c r="Z25" s="17"/>
      <c r="AA25" s="17"/>
      <c r="AB25" s="17"/>
      <c r="AC25" s="17"/>
      <c r="AD25" s="17"/>
    </row>
    <row r="26" spans="1:30" s="18" customFormat="1" ht="12" customHeight="1" x14ac:dyDescent="0.2">
      <c r="A26" s="186" t="s">
        <v>205</v>
      </c>
      <c r="B26" s="241"/>
      <c r="C26" s="264">
        <f>IF($C17=2,IF($C16=1,0.3,0),0)</f>
        <v>0</v>
      </c>
      <c r="D26" s="266">
        <f t="shared" ref="D26:P26" si="4">IF($C17=2,IF($C16=1,0.3,0),0)</f>
        <v>0</v>
      </c>
      <c r="E26" s="266">
        <f t="shared" si="4"/>
        <v>0</v>
      </c>
      <c r="F26" s="365">
        <f t="shared" si="4"/>
        <v>0</v>
      </c>
      <c r="G26" s="365">
        <f t="shared" si="4"/>
        <v>0</v>
      </c>
      <c r="H26" s="365">
        <f t="shared" si="4"/>
        <v>0</v>
      </c>
      <c r="I26" s="364">
        <f t="shared" si="4"/>
        <v>0</v>
      </c>
      <c r="J26" s="364">
        <f t="shared" si="4"/>
        <v>0</v>
      </c>
      <c r="K26" s="364">
        <f t="shared" si="4"/>
        <v>0</v>
      </c>
      <c r="L26" s="260">
        <f t="shared" si="4"/>
        <v>0</v>
      </c>
      <c r="M26" s="260">
        <f t="shared" si="4"/>
        <v>0</v>
      </c>
      <c r="N26" s="260">
        <f t="shared" si="4"/>
        <v>0</v>
      </c>
      <c r="O26" s="267">
        <f t="shared" si="4"/>
        <v>0</v>
      </c>
      <c r="P26" s="268">
        <f t="shared" si="4"/>
        <v>0</v>
      </c>
      <c r="Q26" s="17"/>
      <c r="R26" s="17"/>
      <c r="S26" s="17"/>
      <c r="T26" s="17"/>
      <c r="U26" s="17"/>
      <c r="V26" s="17"/>
      <c r="W26" s="17"/>
      <c r="X26" s="17"/>
      <c r="Y26" s="17"/>
      <c r="Z26" s="17"/>
      <c r="AA26" s="17"/>
      <c r="AB26" s="17"/>
      <c r="AC26" s="17"/>
      <c r="AD26" s="17"/>
    </row>
    <row r="27" spans="1:30" s="18" customFormat="1" ht="11.25" customHeight="1" x14ac:dyDescent="0.2">
      <c r="A27" s="186" t="s">
        <v>206</v>
      </c>
      <c r="B27" s="241" t="s">
        <v>156</v>
      </c>
      <c r="C27" s="264">
        <f>MAX(0.09,0.28*'SHIP DATA'!C2^(-0.126))</f>
        <v>0.10447625344292336</v>
      </c>
      <c r="D27" s="265">
        <f t="shared" ref="D27:P27" si="5">C27</f>
        <v>0.10447625344292336</v>
      </c>
      <c r="E27" s="265">
        <f t="shared" si="5"/>
        <v>0.10447625344292336</v>
      </c>
      <c r="F27" s="362">
        <f t="shared" si="5"/>
        <v>0.10447625344292336</v>
      </c>
      <c r="G27" s="362">
        <f t="shared" si="5"/>
        <v>0.10447625344292336</v>
      </c>
      <c r="H27" s="362">
        <f t="shared" si="5"/>
        <v>0.10447625344292336</v>
      </c>
      <c r="I27" s="363">
        <f>C27</f>
        <v>0.10447625344292336</v>
      </c>
      <c r="J27" s="363">
        <f t="shared" si="5"/>
        <v>0.10447625344292336</v>
      </c>
      <c r="K27" s="363">
        <f t="shared" si="5"/>
        <v>0.10447625344292336</v>
      </c>
      <c r="L27" s="269">
        <f t="shared" si="5"/>
        <v>0.10447625344292336</v>
      </c>
      <c r="M27" s="269">
        <f t="shared" si="5"/>
        <v>0.10447625344292336</v>
      </c>
      <c r="N27" s="269">
        <f t="shared" si="5"/>
        <v>0.10447625344292336</v>
      </c>
      <c r="O27" s="265">
        <f t="shared" si="5"/>
        <v>0.10447625344292336</v>
      </c>
      <c r="P27" s="268">
        <f t="shared" si="5"/>
        <v>0.10447625344292336</v>
      </c>
      <c r="Q27" s="17"/>
      <c r="R27" s="17"/>
      <c r="S27" s="17"/>
      <c r="T27" s="17"/>
      <c r="U27" s="17"/>
      <c r="V27" s="17"/>
      <c r="W27" s="17"/>
      <c r="X27" s="17"/>
      <c r="Y27" s="17"/>
      <c r="Z27" s="17"/>
      <c r="AA27" s="17"/>
      <c r="AB27" s="17"/>
      <c r="AC27" s="17"/>
      <c r="AD27" s="17"/>
    </row>
    <row r="28" spans="1:30" s="18" customFormat="1" ht="12" customHeight="1" x14ac:dyDescent="0.2">
      <c r="A28" s="186" t="s">
        <v>207</v>
      </c>
      <c r="B28" s="241" t="s">
        <v>156</v>
      </c>
      <c r="C28" s="258">
        <f t="shared" ref="C28:O28" si="6">0.5*LOG10($C7)-0.1*(LOG10($C7))^2</f>
        <v>0.16741410984907246</v>
      </c>
      <c r="D28" s="227">
        <f t="shared" si="6"/>
        <v>0.16741410984907246</v>
      </c>
      <c r="E28" s="227">
        <f t="shared" si="6"/>
        <v>0.16741410984907246</v>
      </c>
      <c r="F28" s="365">
        <f t="shared" si="6"/>
        <v>0.16741410984907246</v>
      </c>
      <c r="G28" s="365">
        <f t="shared" si="6"/>
        <v>0.16741410984907246</v>
      </c>
      <c r="H28" s="365">
        <f t="shared" si="6"/>
        <v>0.16741410984907246</v>
      </c>
      <c r="I28" s="364">
        <f t="shared" si="6"/>
        <v>0.16741410984907246</v>
      </c>
      <c r="J28" s="364">
        <f t="shared" si="6"/>
        <v>0.16741410984907246</v>
      </c>
      <c r="K28" s="364">
        <f t="shared" si="6"/>
        <v>0.16741410984907246</v>
      </c>
      <c r="L28" s="260">
        <f t="shared" si="6"/>
        <v>0.16741410984907246</v>
      </c>
      <c r="M28" s="260">
        <f t="shared" si="6"/>
        <v>0.16741410984907246</v>
      </c>
      <c r="N28" s="260">
        <f t="shared" si="6"/>
        <v>0.16741410984907246</v>
      </c>
      <c r="O28" s="261">
        <f t="shared" si="6"/>
        <v>0.16741410984907246</v>
      </c>
      <c r="P28" s="263">
        <f>0.5*LOG10($C7)-0.1*(LOG10($C7))^2</f>
        <v>0.16741410984907246</v>
      </c>
      <c r="Q28" s="17"/>
      <c r="R28" s="17"/>
      <c r="S28" s="17"/>
      <c r="T28" s="17"/>
      <c r="U28" s="17"/>
      <c r="V28" s="17"/>
      <c r="W28" s="17"/>
      <c r="X28" s="17"/>
      <c r="Y28" s="17"/>
      <c r="Z28" s="17"/>
      <c r="AA28" s="17"/>
      <c r="AB28" s="17"/>
      <c r="AC28" s="17"/>
      <c r="AD28" s="17"/>
    </row>
    <row r="29" spans="1:30" s="18" customFormat="1" ht="12" customHeight="1" x14ac:dyDescent="0.2">
      <c r="A29" s="186" t="s">
        <v>208</v>
      </c>
      <c r="B29" s="241" t="s">
        <v>156</v>
      </c>
      <c r="C29" s="264">
        <f t="shared" ref="C29:O29" si="7">C23+C24+C25+C26+C27+C28</f>
        <v>2.4143434549727036</v>
      </c>
      <c r="D29" s="266">
        <f t="shared" si="7"/>
        <v>2.4871131048826758</v>
      </c>
      <c r="E29" s="266">
        <f t="shared" si="7"/>
        <v>2.5752985863757694</v>
      </c>
      <c r="F29" s="365">
        <f t="shared" si="7"/>
        <v>2.6828402304113808</v>
      </c>
      <c r="G29" s="365">
        <f t="shared" si="7"/>
        <v>3.4285346376493919</v>
      </c>
      <c r="H29" s="365">
        <f t="shared" si="7"/>
        <v>5.0315671950953114</v>
      </c>
      <c r="I29" s="364">
        <f t="shared" si="7"/>
        <v>2.3539283554971671</v>
      </c>
      <c r="J29" s="364">
        <f t="shared" si="7"/>
        <v>2.4871131048826758</v>
      </c>
      <c r="K29" s="364">
        <f t="shared" si="7"/>
        <v>2.6828402304113808</v>
      </c>
      <c r="L29" s="260">
        <f t="shared" si="7"/>
        <v>2.4183366538690465</v>
      </c>
      <c r="M29" s="260">
        <f t="shared" si="7"/>
        <v>2.4184704544968261</v>
      </c>
      <c r="N29" s="260">
        <f t="shared" si="7"/>
        <v>2.4186043049881309</v>
      </c>
      <c r="O29" s="267">
        <f t="shared" si="7"/>
        <v>2.4922611364916896</v>
      </c>
      <c r="P29" s="263">
        <f>P23+P24+P25+P27+P28</f>
        <v>6.5310738315474026</v>
      </c>
      <c r="Q29" s="17"/>
      <c r="R29" s="17"/>
      <c r="S29" s="17"/>
      <c r="T29" s="17"/>
      <c r="U29" s="17"/>
      <c r="V29" s="17"/>
      <c r="W29" s="17"/>
      <c r="X29" s="17"/>
      <c r="Y29" s="17"/>
      <c r="Z29" s="17"/>
      <c r="AA29" s="17"/>
      <c r="AB29" s="17"/>
      <c r="AC29" s="17"/>
      <c r="AD29" s="17"/>
    </row>
    <row r="30" spans="1:30" s="17" customFormat="1" ht="12" customHeight="1" x14ac:dyDescent="0.2">
      <c r="A30" s="186" t="s">
        <v>209</v>
      </c>
      <c r="B30" s="241" t="s">
        <v>210</v>
      </c>
      <c r="C30" s="270">
        <f t="shared" ref="C30:P30" si="8">($C9*$C3*C21^2*0.0001323*C29*$K19/100)*(1+$K12/100)</f>
        <v>981.4047733281684</v>
      </c>
      <c r="D30" s="271">
        <f t="shared" si="8"/>
        <v>1063.4024937308479</v>
      </c>
      <c r="E30" s="271">
        <f t="shared" si="8"/>
        <v>1156.7554482237822</v>
      </c>
      <c r="F30" s="368">
        <f t="shared" si="8"/>
        <v>1264.4610178271594</v>
      </c>
      <c r="G30" s="368">
        <f t="shared" si="8"/>
        <v>1937.8239939647001</v>
      </c>
      <c r="H30" s="368">
        <f t="shared" si="8"/>
        <v>3359.162207541498</v>
      </c>
      <c r="I30" s="369">
        <f t="shared" si="8"/>
        <v>908.48981752996156</v>
      </c>
      <c r="J30" s="369">
        <f t="shared" si="8"/>
        <v>1063.4024937308479</v>
      </c>
      <c r="K30" s="369">
        <f t="shared" si="8"/>
        <v>1264.4610178271594</v>
      </c>
      <c r="L30" s="272">
        <f t="shared" si="8"/>
        <v>986.05144993860256</v>
      </c>
      <c r="M30" s="272">
        <f t="shared" si="8"/>
        <v>986.20681669171108</v>
      </c>
      <c r="N30" s="272">
        <f t="shared" si="8"/>
        <v>986.36222008797563</v>
      </c>
      <c r="O30" s="271">
        <f t="shared" si="8"/>
        <v>1069.0123025092137</v>
      </c>
      <c r="P30" s="273">
        <f t="shared" si="8"/>
        <v>5085.1654089215317</v>
      </c>
    </row>
    <row r="31" spans="1:30" s="17" customFormat="1" ht="12" customHeight="1" x14ac:dyDescent="0.2">
      <c r="A31" s="186" t="s">
        <v>211</v>
      </c>
      <c r="B31" s="241" t="s">
        <v>212</v>
      </c>
      <c r="C31" s="274">
        <f t="shared" ref="C31:P31" si="9">C30*C21*0.5144</f>
        <v>9861.415872077725</v>
      </c>
      <c r="D31" s="275">
        <f t="shared" si="9"/>
        <v>10958.857870723925</v>
      </c>
      <c r="E31" s="275">
        <f t="shared" si="9"/>
        <v>12218.421037812301</v>
      </c>
      <c r="F31" s="366">
        <f t="shared" si="9"/>
        <v>13681.298331905658</v>
      </c>
      <c r="G31" s="366">
        <f t="shared" si="9"/>
        <v>22960.628592044628</v>
      </c>
      <c r="H31" s="366">
        <f t="shared" si="9"/>
        <v>43257.495938676424</v>
      </c>
      <c r="I31" s="370">
        <f t="shared" si="9"/>
        <v>8895.0834453279058</v>
      </c>
      <c r="J31" s="371">
        <f t="shared" si="9"/>
        <v>10958.857870723925</v>
      </c>
      <c r="K31" s="371">
        <f t="shared" si="9"/>
        <v>13681.298331905658</v>
      </c>
      <c r="L31" s="276">
        <f t="shared" si="9"/>
        <v>9923.3323209348091</v>
      </c>
      <c r="M31" s="276">
        <f t="shared" si="9"/>
        <v>9925.4031911141938</v>
      </c>
      <c r="N31" s="276">
        <f t="shared" si="9"/>
        <v>9927.4745899385562</v>
      </c>
      <c r="O31" s="149">
        <f t="shared" si="9"/>
        <v>11034.275750776322</v>
      </c>
      <c r="P31" s="273">
        <f t="shared" si="9"/>
        <v>70718.311093478755</v>
      </c>
    </row>
    <row r="32" spans="1:30" s="17" customFormat="1" ht="12" customHeight="1" thickBot="1" x14ac:dyDescent="0.25">
      <c r="A32" s="186" t="s">
        <v>213</v>
      </c>
      <c r="B32" s="241" t="s">
        <v>156</v>
      </c>
      <c r="C32" s="258">
        <f t="shared" ref="C32:P32" si="10">C36*$J6*IF($K17=3,1,$K5*$J7)</f>
        <v>0.65297094206004191</v>
      </c>
      <c r="D32" s="259">
        <f t="shared" si="10"/>
        <v>0.64972698271855656</v>
      </c>
      <c r="E32" s="259">
        <f t="shared" si="10"/>
        <v>0.64586255286177519</v>
      </c>
      <c r="F32" s="362">
        <f t="shared" si="10"/>
        <v>0.64124541413965375</v>
      </c>
      <c r="G32" s="362">
        <f t="shared" si="10"/>
        <v>0.61179786046678997</v>
      </c>
      <c r="H32" s="362">
        <f t="shared" si="10"/>
        <v>0.56008381818491393</v>
      </c>
      <c r="I32" s="363">
        <f t="shared" si="10"/>
        <v>0.65570313828750204</v>
      </c>
      <c r="J32" s="364">
        <f t="shared" si="10"/>
        <v>0.64972698271855656</v>
      </c>
      <c r="K32" s="364">
        <f t="shared" si="10"/>
        <v>0.64124541413965375</v>
      </c>
      <c r="L32" s="260">
        <f t="shared" si="10"/>
        <v>0.65279161245436923</v>
      </c>
      <c r="M32" s="260">
        <f t="shared" si="10"/>
        <v>0.65278560631088645</v>
      </c>
      <c r="N32" s="260">
        <f t="shared" si="10"/>
        <v>0.65277959810264519</v>
      </c>
      <c r="O32" s="261">
        <f t="shared" si="10"/>
        <v>0.64949939857301719</v>
      </c>
      <c r="P32" s="262">
        <f t="shared" si="10"/>
        <v>0.52152224242233924</v>
      </c>
    </row>
    <row r="33" spans="1:22" s="17" customFormat="1" ht="12" customHeight="1" thickBot="1" x14ac:dyDescent="0.25">
      <c r="A33" s="277" t="s">
        <v>214</v>
      </c>
      <c r="B33" s="278" t="s">
        <v>212</v>
      </c>
      <c r="C33" s="279">
        <f t="shared" ref="C33:P33" si="11">C31/C32</f>
        <v>15102.38088231949</v>
      </c>
      <c r="D33" s="280">
        <f t="shared" si="11"/>
        <v>16866.865871677972</v>
      </c>
      <c r="E33" s="280">
        <f t="shared" si="11"/>
        <v>18917.98956863696</v>
      </c>
      <c r="F33" s="372">
        <f t="shared" si="11"/>
        <v>21335.510602070481</v>
      </c>
      <c r="G33" s="372">
        <f t="shared" si="11"/>
        <v>37529.762811733453</v>
      </c>
      <c r="H33" s="372">
        <f t="shared" si="11"/>
        <v>77233.96844219268</v>
      </c>
      <c r="I33" s="373">
        <f t="shared" si="11"/>
        <v>13565.717358863294</v>
      </c>
      <c r="J33" s="374">
        <f t="shared" si="11"/>
        <v>16866.865871677972</v>
      </c>
      <c r="K33" s="374">
        <f t="shared" si="11"/>
        <v>21335.510602070481</v>
      </c>
      <c r="L33" s="281">
        <f t="shared" si="11"/>
        <v>15201.378405621686</v>
      </c>
      <c r="M33" s="281">
        <f t="shared" si="11"/>
        <v>15204.690629142429</v>
      </c>
      <c r="N33" s="281">
        <f t="shared" si="11"/>
        <v>15208.003771554037</v>
      </c>
      <c r="O33" s="282">
        <f t="shared" si="11"/>
        <v>16988.892945889063</v>
      </c>
      <c r="P33" s="273">
        <f t="shared" si="11"/>
        <v>135599.79870659023</v>
      </c>
      <c r="Q33" s="321" t="s">
        <v>265</v>
      </c>
      <c r="R33" s="322">
        <f>'SHIP DATA'!$C$59*0.75</f>
        <v>15227.078044730384</v>
      </c>
      <c r="S33" s="323">
        <f>S34*S35*R36-S34*S36*R35+S35*S36*R34</f>
        <v>20.101332140054254</v>
      </c>
      <c r="T33" s="154" t="s">
        <v>265</v>
      </c>
      <c r="U33" s="155">
        <f>'SHIP DATA'!C59*0.75</f>
        <v>15227.078044730384</v>
      </c>
      <c r="V33" s="156">
        <f>V34*V35*U36-V34*V36*U35+V35*V36*U34</f>
        <v>19.564970516974562</v>
      </c>
    </row>
    <row r="34" spans="1:22" s="17" customFormat="1" ht="12" customHeight="1" x14ac:dyDescent="0.2">
      <c r="A34" s="17" t="s">
        <v>215</v>
      </c>
      <c r="B34" s="241" t="s">
        <v>156</v>
      </c>
      <c r="C34" s="283">
        <f t="shared" ref="C34:P34" si="12">2.54648*C30/(1-$K4)/$C17/$C3/(C37*$C18)^2/$J7</f>
        <v>1.019746308276962</v>
      </c>
      <c r="D34" s="284">
        <f t="shared" si="12"/>
        <v>1.0504820272143245</v>
      </c>
      <c r="E34" s="284">
        <f t="shared" si="12"/>
        <v>1.087728931340989</v>
      </c>
      <c r="F34" s="375">
        <f t="shared" si="12"/>
        <v>1.1331512983474223</v>
      </c>
      <c r="G34" s="375">
        <f t="shared" si="12"/>
        <v>1.4481102646525434</v>
      </c>
      <c r="H34" s="375">
        <f t="shared" si="12"/>
        <v>2.1251831679034758</v>
      </c>
      <c r="I34" s="376">
        <f t="shared" si="12"/>
        <v>0.99422878112999702</v>
      </c>
      <c r="J34" s="377">
        <f t="shared" si="12"/>
        <v>1.0504820272143245</v>
      </c>
      <c r="K34" s="377">
        <f t="shared" si="12"/>
        <v>1.1331512983474223</v>
      </c>
      <c r="L34" s="285">
        <f t="shared" si="12"/>
        <v>1.02143291579934</v>
      </c>
      <c r="M34" s="285">
        <f t="shared" si="12"/>
        <v>1.0214894291739982</v>
      </c>
      <c r="N34" s="285">
        <f t="shared" si="12"/>
        <v>1.0215459636095146</v>
      </c>
      <c r="O34" s="286">
        <f t="shared" si="12"/>
        <v>1.0526564014597832</v>
      </c>
      <c r="P34" s="287">
        <f t="shared" si="12"/>
        <v>2.7585298251942518</v>
      </c>
      <c r="Q34" s="152">
        <f>F33-G33</f>
        <v>-16194.252209662973</v>
      </c>
      <c r="R34" s="157">
        <f>F21/Q34/Q35</f>
        <v>2.3235936612928995E-8</v>
      </c>
      <c r="S34" s="153">
        <f>R33-F33</f>
        <v>-6108.4325573400965</v>
      </c>
      <c r="T34" s="152">
        <f>I33-J33</f>
        <v>-3301.1485128146778</v>
      </c>
      <c r="U34" s="157">
        <f>I21/T34/T35</f>
        <v>7.4208640855618543E-7</v>
      </c>
      <c r="V34" s="153">
        <f>U33-I33</f>
        <v>1661.3606858670901</v>
      </c>
    </row>
    <row r="35" spans="1:22" x14ac:dyDescent="0.25">
      <c r="A35" s="17" t="s">
        <v>216</v>
      </c>
      <c r="B35" s="288" t="s">
        <v>156</v>
      </c>
      <c r="C35" s="283">
        <f t="shared" ref="C35:P35" si="13">(1.3+0.3*$C19)*C30/(1-$K4)/$C17/(99.6+$C3*9.81*0.65*$C18)/$C18^2+C70</f>
        <v>0.65102325293056929</v>
      </c>
      <c r="D35" s="284">
        <f t="shared" si="13"/>
        <v>0.68870686686235238</v>
      </c>
      <c r="E35" s="284">
        <f t="shared" si="13"/>
        <v>0.73160899486331687</v>
      </c>
      <c r="F35" s="375">
        <f t="shared" si="13"/>
        <v>0.78110714046181129</v>
      </c>
      <c r="G35" s="375">
        <f t="shared" si="13"/>
        <v>1.0905639193101946</v>
      </c>
      <c r="H35" s="375">
        <f t="shared" si="13"/>
        <v>1.7437669625641645</v>
      </c>
      <c r="I35" s="376">
        <f t="shared" si="13"/>
        <v>0.61751379644008297</v>
      </c>
      <c r="J35" s="377">
        <f t="shared" si="13"/>
        <v>0.68870686686235238</v>
      </c>
      <c r="K35" s="377">
        <f t="shared" si="13"/>
        <v>0.78110714046181129</v>
      </c>
      <c r="L35" s="285">
        <f t="shared" si="13"/>
        <v>0.65315872165571842</v>
      </c>
      <c r="M35" s="285">
        <f t="shared" si="13"/>
        <v>0.65323012340583086</v>
      </c>
      <c r="N35" s="285">
        <f t="shared" si="13"/>
        <v>0.65330154199600332</v>
      </c>
      <c r="O35" s="286">
        <f t="shared" si="13"/>
        <v>0.69128496131664841</v>
      </c>
      <c r="P35" s="287">
        <f t="shared" si="13"/>
        <v>2.5369846028401919</v>
      </c>
      <c r="Q35" s="148">
        <f>F33-H33</f>
        <v>-55898.457840122195</v>
      </c>
      <c r="R35" s="158">
        <f>G21/Q34/Q36</f>
        <v>3.5823752393952447E-8</v>
      </c>
      <c r="S35" s="149">
        <f>R33-G33</f>
        <v>-22302.684767003069</v>
      </c>
      <c r="T35" s="148">
        <f>I33-K33</f>
        <v>-7769.7932432071866</v>
      </c>
      <c r="U35" s="158">
        <f>J21/T34/T36</f>
        <v>1.358081298479209E-6</v>
      </c>
      <c r="V35" s="149">
        <f>U33-J33</f>
        <v>-1639.7878269475877</v>
      </c>
    </row>
    <row r="36" spans="1:22" s="17" customFormat="1" ht="12" customHeight="1" thickBot="1" x14ac:dyDescent="0.25">
      <c r="A36" s="17" t="s">
        <v>217</v>
      </c>
      <c r="B36" s="289" t="s">
        <v>156</v>
      </c>
      <c r="C36" s="290">
        <f>(1+$K18/100)*IF($K17=3,1/(1+16.8/C21),IF($K17=1,MAX(0.69,0.81-0.014*C34),0.00098*C34^3-0.018542*C34^2+0.11195*C34+0.634)/(1+SQRT(1+C34))*2)</f>
        <v>0.65730286744007627</v>
      </c>
      <c r="D36" s="291">
        <f>(1+$K18/100)*IF($K17=3,1/(1+16.8/D21),IF($K17=1,MAX(0.69,0.81-0.014*D34),0.00098*D34^3-0.018542*D34^2+0.11195*D34+0.634)/(1+SQRT(1+D34))*2)</f>
        <v>0.65403738709528425</v>
      </c>
      <c r="E36" s="291">
        <f>(1+$K18/100)*IF($K17=3,1/(1+16.8/E21),IF($K17=1,MAX(0.69,0.81-0.014*E34),0.00098*E34^3-0.018542*E34^2+0.11195*E34+0.634)/(1+SQRT(1+E34))*2)</f>
        <v>0.65014731992342856</v>
      </c>
      <c r="F36" s="378">
        <f>(1+$K18/100)*IF($K17=3,1/(1+16.8/F21),IF($K17=1,MAX(0.69,0.81-0.014*F34),0.00098*F34^3-0.018542*F34^2+0.11195*F34+0.634)/(1+SQRT(1+F34))*2)</f>
        <v>0.64549955028172845</v>
      </c>
      <c r="G36" s="378">
        <f t="shared" ref="G36:H36" si="14">(1+$K18/100)*IF($K17=3,1/(1+16.8/G21),IF($K17=1,MAX(0.69,0.81-0.014*G34),0.00098*G34^3-0.018542*G34^2+0.11195*G34+0.634)/(1+SQRT(1+G34))*2)</f>
        <v>0.61585663629967091</v>
      </c>
      <c r="H36" s="378">
        <f t="shared" si="14"/>
        <v>0.56379951386240801</v>
      </c>
      <c r="I36" s="379">
        <f>(1+$K18/100)*IF($K17=3,1/(1+16.8/I21),IF($K17=1,MAX(0.69,0.81-0.014*I34),0.00098*I34^3-0.018542*I34^2+0.11195*I34+0.634)/(1+SQRT(1+I34))*2)</f>
        <v>0.66005318954331216</v>
      </c>
      <c r="J36" s="379">
        <f t="shared" ref="J36:K36" si="15">(1+$K18/100)*IF($K17=3,1/(1+16.8/J21),IF($K17=1,MAX(0.69,0.81-0.014*J34),0.00098*J34^3-0.018542*J34^2+0.11195*J34+0.634)/(1+SQRT(1+J34))*2)</f>
        <v>0.65403738709528425</v>
      </c>
      <c r="K36" s="379">
        <f t="shared" si="15"/>
        <v>0.64549955028172845</v>
      </c>
      <c r="L36" s="292">
        <f>(1+$K18/100)*IF($K17=3,1/(1+16.8/L21),IF($K17=1,MAX(0.69,0.81-0.014*L34),0.00098*L34^3-0.018542*L34^2+0.11195*L34+0.634)/(1+SQRT(1+L34))*2)</f>
        <v>0.65712234812990045</v>
      </c>
      <c r="M36" s="292">
        <f t="shared" ref="M36:N36" si="16">(1+$K18/100)*IF($K17=3,1/(1+16.8/M21),IF($K17=1,MAX(0.69,0.81-0.014*M34),0.00098*M34^3-0.018542*M34^2+0.11195*M34+0.634)/(1+SQRT(1+M34))*2)</f>
        <v>0.65711630214059336</v>
      </c>
      <c r="N36" s="292">
        <f t="shared" si="16"/>
        <v>0.65711025407282986</v>
      </c>
      <c r="O36" s="293">
        <f>(1+$K18/100)*IF($K17=3,1/(1+16.8/O21),IF($K17=1,MAX(0.69,0.81-0.014*O34),0.00098*O34^3-0.018542*O34^2+0.11195*O34+0.634)/(1+SQRT(1+O34))*2)</f>
        <v>0.65380829311604083</v>
      </c>
      <c r="P36" s="293">
        <f>(1+$K18/100)*IF($K17=3,1/(1+16.8/P21),IF($K17=1,MAX(0.69,0.81-0.014*P34),0.00098*P34^3-0.018542*P34^2+0.11195*P34+0.634)/(1+SQRT(1+P34))*2)</f>
        <v>0.52498211374689507</v>
      </c>
      <c r="Q36" s="150">
        <f>G33-H33</f>
        <v>-39704.205630459226</v>
      </c>
      <c r="R36" s="159">
        <f>H21/Q35/Q36</f>
        <v>1.1279584504750676E-8</v>
      </c>
      <c r="S36" s="151">
        <f>R33-H33</f>
        <v>-62006.890397462295</v>
      </c>
      <c r="T36" s="150">
        <f>J33-K33</f>
        <v>-4468.6447303925088</v>
      </c>
      <c r="U36" s="159">
        <f>K21/T35/T36</f>
        <v>6.058088557544636E-7</v>
      </c>
      <c r="V36" s="151">
        <f>U33-K33</f>
        <v>-6108.4325573400965</v>
      </c>
    </row>
    <row r="37" spans="1:22" s="17" customFormat="1" ht="12" customHeight="1" thickTop="1" x14ac:dyDescent="0.2">
      <c r="A37" s="295" t="s">
        <v>218</v>
      </c>
      <c r="B37" s="296" t="s">
        <v>219</v>
      </c>
      <c r="C37" s="297">
        <f t="shared" ref="C37:P37" si="17">C21*0.5144*(1-$K3)</f>
        <v>7.9334016131264171</v>
      </c>
      <c r="D37" s="297">
        <f t="shared" si="17"/>
        <v>8.1364685866792037</v>
      </c>
      <c r="E37" s="297">
        <f t="shared" si="17"/>
        <v>8.3395355602319921</v>
      </c>
      <c r="F37" s="297">
        <f t="shared" si="17"/>
        <v>8.5426025337847786</v>
      </c>
      <c r="G37" s="297">
        <f t="shared" si="17"/>
        <v>9.3548704279959303</v>
      </c>
      <c r="H37" s="297">
        <f t="shared" si="17"/>
        <v>10.16713832220708</v>
      </c>
      <c r="I37" s="297">
        <f t="shared" si="17"/>
        <v>7.7303346395736288</v>
      </c>
      <c r="J37" s="297">
        <f t="shared" si="17"/>
        <v>8.1364685866792037</v>
      </c>
      <c r="K37" s="297">
        <f t="shared" si="17"/>
        <v>8.5426025337847786</v>
      </c>
      <c r="L37" s="297">
        <f t="shared" si="17"/>
        <v>7.9455925671159751</v>
      </c>
      <c r="M37" s="297">
        <f t="shared" si="17"/>
        <v>7.9459987010630808</v>
      </c>
      <c r="N37" s="297">
        <f t="shared" si="17"/>
        <v>7.9464048350101866</v>
      </c>
      <c r="O37" s="297">
        <f t="shared" si="17"/>
        <v>8.1494718085629749</v>
      </c>
      <c r="P37" s="298">
        <f t="shared" si="17"/>
        <v>10.979817665944124</v>
      </c>
    </row>
    <row r="38" spans="1:22" s="17" customFormat="1" ht="12" customHeight="1" x14ac:dyDescent="0.2">
      <c r="A38" s="17" t="s">
        <v>220</v>
      </c>
      <c r="B38" s="241" t="s">
        <v>219</v>
      </c>
      <c r="C38" s="284">
        <f t="shared" ref="C38:P38" si="18">C37*SQRT(1+C34)</f>
        <v>11.274774164713202</v>
      </c>
      <c r="D38" s="284">
        <f t="shared" si="18"/>
        <v>11.651019672163194</v>
      </c>
      <c r="E38" s="284">
        <f t="shared" si="18"/>
        <v>12.049774502998522</v>
      </c>
      <c r="F38" s="284">
        <f t="shared" si="18"/>
        <v>12.476737272945867</v>
      </c>
      <c r="G38" s="284">
        <f t="shared" si="18"/>
        <v>14.637040145827974</v>
      </c>
      <c r="H38" s="284">
        <f t="shared" si="18"/>
        <v>17.973657860637086</v>
      </c>
      <c r="I38" s="284">
        <f t="shared" si="18"/>
        <v>10.916559456044697</v>
      </c>
      <c r="J38" s="284">
        <f t="shared" si="18"/>
        <v>11.651019672163194</v>
      </c>
      <c r="K38" s="284">
        <f t="shared" si="18"/>
        <v>12.476737272945867</v>
      </c>
      <c r="L38" s="284">
        <f t="shared" si="18"/>
        <v>11.296813479144324</v>
      </c>
      <c r="M38" s="284">
        <f t="shared" si="18"/>
        <v>11.297548828595406</v>
      </c>
      <c r="N38" s="284">
        <f t="shared" si="18"/>
        <v>11.298284250835955</v>
      </c>
      <c r="O38" s="284">
        <f t="shared" si="18"/>
        <v>11.675825367459657</v>
      </c>
      <c r="P38" s="287">
        <f t="shared" si="18"/>
        <v>21.28649360272626</v>
      </c>
    </row>
    <row r="39" spans="1:22" s="17" customFormat="1" ht="12" customHeight="1" x14ac:dyDescent="0.2">
      <c r="A39" s="17" t="s">
        <v>221</v>
      </c>
      <c r="B39" s="241" t="s">
        <v>219</v>
      </c>
      <c r="C39" s="284">
        <f t="shared" ref="C39:P39" si="19">C38-C37</f>
        <v>3.3413725515867849</v>
      </c>
      <c r="D39" s="284">
        <f t="shared" si="19"/>
        <v>3.5145510854839905</v>
      </c>
      <c r="E39" s="284">
        <f t="shared" si="19"/>
        <v>3.7102389427665301</v>
      </c>
      <c r="F39" s="284">
        <f t="shared" si="19"/>
        <v>3.9341347391610881</v>
      </c>
      <c r="G39" s="284">
        <f t="shared" si="19"/>
        <v>5.2821697178320441</v>
      </c>
      <c r="H39" s="284">
        <f t="shared" si="19"/>
        <v>7.8065195384300061</v>
      </c>
      <c r="I39" s="284">
        <f t="shared" si="19"/>
        <v>3.1862248164710678</v>
      </c>
      <c r="J39" s="284">
        <f t="shared" si="19"/>
        <v>3.5145510854839905</v>
      </c>
      <c r="K39" s="284">
        <f t="shared" si="19"/>
        <v>3.9341347391610881</v>
      </c>
      <c r="L39" s="284">
        <f t="shared" si="19"/>
        <v>3.3512209120283494</v>
      </c>
      <c r="M39" s="284">
        <f t="shared" si="19"/>
        <v>3.3515501275323256</v>
      </c>
      <c r="N39" s="284">
        <f t="shared" si="19"/>
        <v>3.3518794158257688</v>
      </c>
      <c r="O39" s="284">
        <f t="shared" si="19"/>
        <v>3.5263535588966821</v>
      </c>
      <c r="P39" s="287">
        <f t="shared" si="19"/>
        <v>10.306675936782137</v>
      </c>
    </row>
    <row r="40" spans="1:22" s="17" customFormat="1" ht="12" customHeight="1" x14ac:dyDescent="0.2">
      <c r="A40" s="17" t="s">
        <v>222</v>
      </c>
      <c r="B40" s="241" t="s">
        <v>156</v>
      </c>
      <c r="C40" s="284">
        <f t="shared" ref="C40:P40" si="20">C38/C37</f>
        <v>1.4211777891161126</v>
      </c>
      <c r="D40" s="284">
        <f t="shared" si="20"/>
        <v>1.4319504276385844</v>
      </c>
      <c r="E40" s="284">
        <f t="shared" si="20"/>
        <v>1.4448975504654262</v>
      </c>
      <c r="F40" s="284">
        <f t="shared" si="20"/>
        <v>1.4605311699335355</v>
      </c>
      <c r="G40" s="284">
        <f t="shared" si="20"/>
        <v>1.5646438139885204</v>
      </c>
      <c r="H40" s="284">
        <f t="shared" si="20"/>
        <v>1.7678187599138877</v>
      </c>
      <c r="I40" s="284">
        <f t="shared" si="20"/>
        <v>1.4121716542722407</v>
      </c>
      <c r="J40" s="284">
        <f t="shared" si="20"/>
        <v>1.4319504276385844</v>
      </c>
      <c r="K40" s="284">
        <f t="shared" si="20"/>
        <v>1.4605311699335355</v>
      </c>
      <c r="L40" s="284">
        <f t="shared" si="20"/>
        <v>1.4217710490087145</v>
      </c>
      <c r="M40" s="284">
        <f t="shared" si="20"/>
        <v>1.4217909231578314</v>
      </c>
      <c r="N40" s="284">
        <f t="shared" si="20"/>
        <v>1.4218108044354969</v>
      </c>
      <c r="O40" s="284">
        <f t="shared" si="20"/>
        <v>1.4327094616354648</v>
      </c>
      <c r="P40" s="287">
        <f t="shared" si="20"/>
        <v>1.9386928135200407</v>
      </c>
    </row>
    <row r="41" spans="1:22" s="17" customFormat="1" ht="12" customHeight="1" x14ac:dyDescent="0.2">
      <c r="A41" s="17" t="s">
        <v>223</v>
      </c>
      <c r="B41" s="241" t="s">
        <v>219</v>
      </c>
      <c r="C41" s="284">
        <f t="shared" ref="C41:P41" si="21">C37+0.5*C39</f>
        <v>9.6040878889198105</v>
      </c>
      <c r="D41" s="284">
        <f t="shared" si="21"/>
        <v>9.893744129421199</v>
      </c>
      <c r="E41" s="284">
        <f t="shared" si="21"/>
        <v>10.194655031615257</v>
      </c>
      <c r="F41" s="284">
        <f t="shared" si="21"/>
        <v>10.509669903365323</v>
      </c>
      <c r="G41" s="284">
        <f t="shared" si="21"/>
        <v>11.995955286911952</v>
      </c>
      <c r="H41" s="284">
        <f t="shared" si="21"/>
        <v>14.070398091422083</v>
      </c>
      <c r="I41" s="284">
        <f t="shared" si="21"/>
        <v>9.3234470478091627</v>
      </c>
      <c r="J41" s="284">
        <f t="shared" si="21"/>
        <v>9.893744129421199</v>
      </c>
      <c r="K41" s="284">
        <f t="shared" si="21"/>
        <v>10.509669903365323</v>
      </c>
      <c r="L41" s="284">
        <f t="shared" si="21"/>
        <v>9.6212030231301497</v>
      </c>
      <c r="M41" s="284">
        <f t="shared" si="21"/>
        <v>9.6217737648292427</v>
      </c>
      <c r="N41" s="284">
        <f t="shared" si="21"/>
        <v>9.6223445429230701</v>
      </c>
      <c r="O41" s="284">
        <f t="shared" si="21"/>
        <v>9.9126485880113151</v>
      </c>
      <c r="P41" s="287">
        <f t="shared" si="21"/>
        <v>16.133155634335193</v>
      </c>
    </row>
    <row r="42" spans="1:22" s="17" customFormat="1" ht="12" customHeight="1" x14ac:dyDescent="0.2">
      <c r="A42" s="17" t="s">
        <v>224</v>
      </c>
      <c r="B42" s="241" t="s">
        <v>225</v>
      </c>
      <c r="C42" s="299">
        <f t="shared" ref="C42:P42" si="22">0.785*$C18^2*C41</f>
        <v>357.85636482686363</v>
      </c>
      <c r="D42" s="299">
        <f t="shared" si="22"/>
        <v>368.64919913597373</v>
      </c>
      <c r="E42" s="299">
        <f t="shared" si="22"/>
        <v>379.86139157333895</v>
      </c>
      <c r="F42" s="299">
        <f t="shared" si="22"/>
        <v>391.59910973821906</v>
      </c>
      <c r="G42" s="299">
        <f t="shared" si="22"/>
        <v>446.97934892417254</v>
      </c>
      <c r="H42" s="299">
        <f t="shared" si="22"/>
        <v>524.27482660505552</v>
      </c>
      <c r="I42" s="299">
        <f t="shared" si="22"/>
        <v>347.39945185570326</v>
      </c>
      <c r="J42" s="299">
        <f t="shared" si="22"/>
        <v>368.64919913597373</v>
      </c>
      <c r="K42" s="299">
        <f t="shared" si="22"/>
        <v>391.59910973821906</v>
      </c>
      <c r="L42" s="299">
        <f t="shared" si="22"/>
        <v>358.4940890733381</v>
      </c>
      <c r="M42" s="299">
        <f t="shared" si="22"/>
        <v>358.51535538743838</v>
      </c>
      <c r="N42" s="299">
        <f t="shared" si="22"/>
        <v>358.53662305763697</v>
      </c>
      <c r="O42" s="299">
        <f t="shared" si="22"/>
        <v>369.35359510863907</v>
      </c>
      <c r="P42" s="273">
        <f t="shared" si="22"/>
        <v>601.13490164432108</v>
      </c>
    </row>
    <row r="43" spans="1:22" s="17" customFormat="1" ht="12" customHeight="1" thickBot="1" x14ac:dyDescent="0.25">
      <c r="A43" s="221" t="s">
        <v>226</v>
      </c>
      <c r="B43" s="300" t="s">
        <v>156</v>
      </c>
      <c r="C43" s="301">
        <f t="shared" ref="C43:P43" si="23">C50+C52+C54+C58+C59+C60</f>
        <v>1.0329279910444129</v>
      </c>
      <c r="D43" s="301">
        <f t="shared" si="23"/>
        <v>1.1222235012798005</v>
      </c>
      <c r="E43" s="301">
        <f t="shared" si="23"/>
        <v>1.2293904328405383</v>
      </c>
      <c r="F43" s="301">
        <f t="shared" si="23"/>
        <v>1.3587943170715009</v>
      </c>
      <c r="G43" s="301">
        <f t="shared" si="23"/>
        <v>2.2297185975995149</v>
      </c>
      <c r="H43" s="301">
        <f t="shared" si="23"/>
        <v>3.995929517503626</v>
      </c>
      <c r="I43" s="301">
        <f t="shared" si="23"/>
        <v>0.95807337390082914</v>
      </c>
      <c r="J43" s="301">
        <f t="shared" si="23"/>
        <v>1.1222235012798005</v>
      </c>
      <c r="K43" s="301">
        <f t="shared" si="23"/>
        <v>1.3587943170715009</v>
      </c>
      <c r="L43" s="301">
        <f t="shared" si="23"/>
        <v>1.0378510290239786</v>
      </c>
      <c r="M43" s="301">
        <f t="shared" si="23"/>
        <v>1.0380159366627941</v>
      </c>
      <c r="N43" s="301">
        <f t="shared" si="23"/>
        <v>1.0381809025774682</v>
      </c>
      <c r="O43" s="301">
        <f t="shared" si="23"/>
        <v>1.1285091727915193</v>
      </c>
      <c r="P43" s="302">
        <f t="shared" si="23"/>
        <v>5.4132468268432401</v>
      </c>
    </row>
    <row r="44" spans="1:22" s="17" customFormat="1" ht="12" customHeight="1" x14ac:dyDescent="0.2">
      <c r="A44" s="295"/>
      <c r="B44" s="306" t="s">
        <v>227</v>
      </c>
      <c r="C44" s="305">
        <f t="shared" ref="C44:P44" si="24">1.35-0.23*$C13+0.012*$C13^2</f>
        <v>0.44636099639872223</v>
      </c>
      <c r="D44" s="305">
        <f t="shared" si="24"/>
        <v>0.44636099639872223</v>
      </c>
      <c r="E44" s="305">
        <f t="shared" si="24"/>
        <v>0.44636099639872223</v>
      </c>
      <c r="F44" s="305">
        <f t="shared" si="24"/>
        <v>0.44636099639872223</v>
      </c>
      <c r="G44" s="305">
        <f t="shared" si="24"/>
        <v>0.44636099639872223</v>
      </c>
      <c r="H44" s="305">
        <f t="shared" si="24"/>
        <v>0.44636099639872223</v>
      </c>
      <c r="I44" s="305">
        <f t="shared" si="24"/>
        <v>0.44636099639872223</v>
      </c>
      <c r="J44" s="305">
        <f t="shared" si="24"/>
        <v>0.44636099639872223</v>
      </c>
      <c r="K44" s="305">
        <f t="shared" si="24"/>
        <v>0.44636099639872223</v>
      </c>
      <c r="L44" s="305">
        <f t="shared" si="24"/>
        <v>0.44636099639872223</v>
      </c>
      <c r="M44" s="305">
        <f t="shared" si="24"/>
        <v>0.44636099639872223</v>
      </c>
      <c r="N44" s="305">
        <f t="shared" si="24"/>
        <v>0.44636099639872223</v>
      </c>
      <c r="O44" s="305">
        <f t="shared" si="24"/>
        <v>0.44636099639872223</v>
      </c>
      <c r="P44" s="307">
        <f t="shared" si="24"/>
        <v>0.44636099639872223</v>
      </c>
    </row>
    <row r="45" spans="1:22" s="17" customFormat="1" ht="12" customHeight="1" x14ac:dyDescent="0.2">
      <c r="B45" s="303" t="s">
        <v>228</v>
      </c>
      <c r="C45" s="275">
        <f t="shared" ref="C45:P45" si="25">0.0011*$C13^9.1</f>
        <v>6176.1400732552502</v>
      </c>
      <c r="D45" s="275">
        <f t="shared" si="25"/>
        <v>6176.1400732552502</v>
      </c>
      <c r="E45" s="275">
        <f t="shared" si="25"/>
        <v>6176.1400732552502</v>
      </c>
      <c r="F45" s="275">
        <f t="shared" si="25"/>
        <v>6176.1400732552502</v>
      </c>
      <c r="G45" s="275">
        <f t="shared" si="25"/>
        <v>6176.1400732552502</v>
      </c>
      <c r="H45" s="275">
        <f t="shared" si="25"/>
        <v>6176.1400732552502</v>
      </c>
      <c r="I45" s="275">
        <f t="shared" si="25"/>
        <v>6176.1400732552502</v>
      </c>
      <c r="J45" s="275">
        <f t="shared" si="25"/>
        <v>6176.1400732552502</v>
      </c>
      <c r="K45" s="275">
        <f t="shared" si="25"/>
        <v>6176.1400732552502</v>
      </c>
      <c r="L45" s="275">
        <f t="shared" si="25"/>
        <v>6176.1400732552502</v>
      </c>
      <c r="M45" s="275">
        <f t="shared" si="25"/>
        <v>6176.1400732552502</v>
      </c>
      <c r="N45" s="275">
        <f t="shared" si="25"/>
        <v>6176.1400732552502</v>
      </c>
      <c r="O45" s="275">
        <f t="shared" si="25"/>
        <v>6176.1400732552502</v>
      </c>
      <c r="P45" s="308">
        <f t="shared" si="25"/>
        <v>6176.1400732552502</v>
      </c>
    </row>
    <row r="46" spans="1:22" s="17" customFormat="1" ht="12" customHeight="1" x14ac:dyDescent="0.2">
      <c r="B46" s="303" t="s">
        <v>229</v>
      </c>
      <c r="C46" s="259">
        <f t="shared" ref="C46:P46" si="26">2*$C13-3.7</f>
        <v>7.3335178354522066</v>
      </c>
      <c r="D46" s="259">
        <f t="shared" si="26"/>
        <v>7.3335178354522066</v>
      </c>
      <c r="E46" s="259">
        <f t="shared" si="26"/>
        <v>7.3335178354522066</v>
      </c>
      <c r="F46" s="259">
        <f t="shared" si="26"/>
        <v>7.3335178354522066</v>
      </c>
      <c r="G46" s="259">
        <f t="shared" si="26"/>
        <v>7.3335178354522066</v>
      </c>
      <c r="H46" s="259">
        <f t="shared" si="26"/>
        <v>7.3335178354522066</v>
      </c>
      <c r="I46" s="259">
        <f t="shared" si="26"/>
        <v>7.3335178354522066</v>
      </c>
      <c r="J46" s="259">
        <f t="shared" si="26"/>
        <v>7.3335178354522066</v>
      </c>
      <c r="K46" s="259">
        <f t="shared" si="26"/>
        <v>7.3335178354522066</v>
      </c>
      <c r="L46" s="259">
        <f t="shared" si="26"/>
        <v>7.3335178354522066</v>
      </c>
      <c r="M46" s="259">
        <f t="shared" si="26"/>
        <v>7.3335178354522066</v>
      </c>
      <c r="N46" s="259">
        <f t="shared" si="26"/>
        <v>7.3335178354522066</v>
      </c>
      <c r="O46" s="259">
        <f t="shared" si="26"/>
        <v>7.3335178354522066</v>
      </c>
      <c r="P46" s="309">
        <f t="shared" si="26"/>
        <v>7.3335178354522066</v>
      </c>
    </row>
    <row r="47" spans="1:22" s="17" customFormat="1" ht="12" customHeight="1" x14ac:dyDescent="0.2">
      <c r="B47" s="303" t="s">
        <v>230</v>
      </c>
      <c r="C47" s="259">
        <f t="shared" ref="C47:P47" si="27">7-0.09*$C13^2</f>
        <v>4.2608833939320565</v>
      </c>
      <c r="D47" s="259">
        <f t="shared" si="27"/>
        <v>4.2608833939320565</v>
      </c>
      <c r="E47" s="259">
        <f t="shared" si="27"/>
        <v>4.2608833939320565</v>
      </c>
      <c r="F47" s="259">
        <f t="shared" si="27"/>
        <v>4.2608833939320565</v>
      </c>
      <c r="G47" s="259">
        <f t="shared" si="27"/>
        <v>4.2608833939320565</v>
      </c>
      <c r="H47" s="259">
        <f t="shared" si="27"/>
        <v>4.2608833939320565</v>
      </c>
      <c r="I47" s="259">
        <f t="shared" si="27"/>
        <v>4.2608833939320565</v>
      </c>
      <c r="J47" s="259">
        <f t="shared" si="27"/>
        <v>4.2608833939320565</v>
      </c>
      <c r="K47" s="259">
        <f t="shared" si="27"/>
        <v>4.2608833939320565</v>
      </c>
      <c r="L47" s="259">
        <f t="shared" si="27"/>
        <v>4.2608833939320565</v>
      </c>
      <c r="M47" s="259">
        <f t="shared" si="27"/>
        <v>4.2608833939320565</v>
      </c>
      <c r="N47" s="259">
        <f t="shared" si="27"/>
        <v>4.2608833939320565</v>
      </c>
      <c r="O47" s="259">
        <f t="shared" si="27"/>
        <v>4.2608833939320565</v>
      </c>
      <c r="P47" s="309">
        <f t="shared" si="27"/>
        <v>4.2608833939320565</v>
      </c>
    </row>
    <row r="48" spans="1:22" s="17" customFormat="1" ht="12" customHeight="1" x14ac:dyDescent="0.2">
      <c r="B48" s="303" t="s">
        <v>231</v>
      </c>
      <c r="C48" s="259">
        <f t="shared" ref="C48:P48" si="28">(5*$C12-2.5)^2</f>
        <v>0.74489122943294828</v>
      </c>
      <c r="D48" s="259">
        <f t="shared" si="28"/>
        <v>0.74489122943294828</v>
      </c>
      <c r="E48" s="259">
        <f t="shared" si="28"/>
        <v>0.74489122943294828</v>
      </c>
      <c r="F48" s="259">
        <f t="shared" si="28"/>
        <v>0.74489122943294828</v>
      </c>
      <c r="G48" s="259">
        <f t="shared" si="28"/>
        <v>0.74489122943294828</v>
      </c>
      <c r="H48" s="259">
        <f t="shared" si="28"/>
        <v>0.74489122943294828</v>
      </c>
      <c r="I48" s="259">
        <f t="shared" si="28"/>
        <v>0.74489122943294828</v>
      </c>
      <c r="J48" s="259">
        <f t="shared" si="28"/>
        <v>0.74489122943294828</v>
      </c>
      <c r="K48" s="259">
        <f t="shared" si="28"/>
        <v>0.74489122943294828</v>
      </c>
      <c r="L48" s="259">
        <f t="shared" si="28"/>
        <v>0.74489122943294828</v>
      </c>
      <c r="M48" s="259">
        <f t="shared" si="28"/>
        <v>0.74489122943294828</v>
      </c>
      <c r="N48" s="259">
        <f t="shared" si="28"/>
        <v>0.74489122943294828</v>
      </c>
      <c r="O48" s="259">
        <f t="shared" si="28"/>
        <v>0.74489122943294828</v>
      </c>
      <c r="P48" s="309">
        <f t="shared" si="28"/>
        <v>0.74489122943294828</v>
      </c>
    </row>
    <row r="49" spans="1:16" s="17" customFormat="1" ht="12" customHeight="1" x14ac:dyDescent="0.2">
      <c r="B49" s="303" t="s">
        <v>232</v>
      </c>
      <c r="C49" s="259">
        <f t="shared" ref="C49:P49" si="29">(600*(C22-0.315)^2+1)^1.5</f>
        <v>11.899057201335939</v>
      </c>
      <c r="D49" s="259">
        <f t="shared" si="29"/>
        <v>9.988477719801395</v>
      </c>
      <c r="E49" s="259">
        <f t="shared" si="29"/>
        <v>8.3201852244059111</v>
      </c>
      <c r="F49" s="259">
        <f t="shared" si="29"/>
        <v>6.8762952989942976</v>
      </c>
      <c r="G49" s="259">
        <f t="shared" si="29"/>
        <v>2.9923027496942112</v>
      </c>
      <c r="H49" s="259">
        <f t="shared" si="29"/>
        <v>1.330139402215079</v>
      </c>
      <c r="I49" s="259">
        <f t="shared" si="29"/>
        <v>14.06989535722105</v>
      </c>
      <c r="J49" s="259">
        <f t="shared" si="29"/>
        <v>9.988477719801395</v>
      </c>
      <c r="K49" s="259">
        <f t="shared" si="29"/>
        <v>6.8762952989942976</v>
      </c>
      <c r="L49" s="259">
        <f t="shared" si="29"/>
        <v>11.777193495659262</v>
      </c>
      <c r="M49" s="259">
        <f t="shared" si="29"/>
        <v>11.773149782267573</v>
      </c>
      <c r="N49" s="259">
        <f t="shared" si="29"/>
        <v>11.769107105420998</v>
      </c>
      <c r="O49" s="259">
        <f t="shared" si="29"/>
        <v>9.8745800239707879</v>
      </c>
      <c r="P49" s="309">
        <f t="shared" si="29"/>
        <v>1.0225841652402019</v>
      </c>
    </row>
    <row r="50" spans="1:16" s="17" customFormat="1" ht="12" customHeight="1" x14ac:dyDescent="0.2">
      <c r="B50" s="303" t="s">
        <v>233</v>
      </c>
      <c r="C50" s="259">
        <f t="shared" ref="C50:P50" si="30">C47*C48/C49</f>
        <v>0.26673497034875515</v>
      </c>
      <c r="D50" s="259">
        <f t="shared" si="30"/>
        <v>0.31775559387638008</v>
      </c>
      <c r="E50" s="259">
        <f t="shared" si="30"/>
        <v>0.38146923225535639</v>
      </c>
      <c r="F50" s="259">
        <f t="shared" si="30"/>
        <v>0.46157044335205988</v>
      </c>
      <c r="G50" s="259">
        <f t="shared" si="30"/>
        <v>1.0606863460259257</v>
      </c>
      <c r="H50" s="259">
        <f t="shared" si="30"/>
        <v>2.386136869933333</v>
      </c>
      <c r="I50" s="259">
        <f t="shared" si="30"/>
        <v>0.22558054549762907</v>
      </c>
      <c r="J50" s="259">
        <f t="shared" si="30"/>
        <v>0.31775559387638008</v>
      </c>
      <c r="K50" s="259">
        <f t="shared" si="30"/>
        <v>0.46157044335205988</v>
      </c>
      <c r="L50" s="259">
        <f t="shared" si="30"/>
        <v>0.26949499224465406</v>
      </c>
      <c r="M50" s="259">
        <f t="shared" si="30"/>
        <v>0.26958755545240104</v>
      </c>
      <c r="N50" s="259">
        <f t="shared" si="30"/>
        <v>0.26968015851555532</v>
      </c>
      <c r="O50" s="259">
        <f t="shared" si="30"/>
        <v>0.32142072493936702</v>
      </c>
      <c r="P50" s="309">
        <f t="shared" si="30"/>
        <v>3.1037979832505473</v>
      </c>
    </row>
    <row r="51" spans="1:16" s="17" customFormat="1" ht="12" customHeight="1" x14ac:dyDescent="0.2">
      <c r="B51" s="303"/>
      <c r="C51" s="259">
        <f t="shared" ref="C51:P51" si="31">C22-(0.04+0.59*$C12)-0.015*($C13-5)</f>
        <v>-0.21337965285866742</v>
      </c>
      <c r="D51" s="259">
        <f t="shared" si="31"/>
        <v>-0.20746139141627176</v>
      </c>
      <c r="E51" s="259">
        <f t="shared" si="31"/>
        <v>-0.20154312997387605</v>
      </c>
      <c r="F51" s="259">
        <f t="shared" si="31"/>
        <v>-0.19562486853148039</v>
      </c>
      <c r="G51" s="259">
        <f t="shared" si="31"/>
        <v>-0.17195182276189766</v>
      </c>
      <c r="H51" s="259">
        <f t="shared" si="31"/>
        <v>-0.14827877699231498</v>
      </c>
      <c r="I51" s="259">
        <f t="shared" si="31"/>
        <v>-0.2192979143010631</v>
      </c>
      <c r="J51" s="259">
        <f t="shared" si="31"/>
        <v>-0.20746139141627176</v>
      </c>
      <c r="K51" s="259">
        <f t="shared" si="31"/>
        <v>-0.19562486853148039</v>
      </c>
      <c r="L51" s="259">
        <f t="shared" si="31"/>
        <v>-0.21302435503903616</v>
      </c>
      <c r="M51" s="259">
        <f t="shared" si="31"/>
        <v>-0.21301251851615136</v>
      </c>
      <c r="N51" s="259">
        <f t="shared" si="31"/>
        <v>-0.21300068199326658</v>
      </c>
      <c r="O51" s="259">
        <f t="shared" si="31"/>
        <v>-0.20708242055087087</v>
      </c>
      <c r="P51" s="309">
        <f t="shared" si="31"/>
        <v>-0.12459373978058888</v>
      </c>
    </row>
    <row r="52" spans="1:16" s="17" customFormat="1" ht="12" customHeight="1" x14ac:dyDescent="0.2">
      <c r="B52" s="303" t="s">
        <v>234</v>
      </c>
      <c r="C52" s="259">
        <f t="shared" ref="C52:P52" si="32">EXP(80*C51)</f>
        <v>3.8586157889305138E-8</v>
      </c>
      <c r="D52" s="259">
        <f t="shared" si="32"/>
        <v>6.1951667441971582E-8</v>
      </c>
      <c r="E52" s="259">
        <f t="shared" si="32"/>
        <v>9.9465956415019064E-8</v>
      </c>
      <c r="F52" s="259">
        <f t="shared" si="32"/>
        <v>1.5969669411757718E-7</v>
      </c>
      <c r="G52" s="259">
        <f t="shared" si="32"/>
        <v>1.0611622153000415E-6</v>
      </c>
      <c r="H52" s="259">
        <f t="shared" si="32"/>
        <v>7.0512746265831803E-6</v>
      </c>
      <c r="I52" s="259">
        <f t="shared" si="32"/>
        <v>2.4033115525953896E-8</v>
      </c>
      <c r="J52" s="259">
        <f t="shared" si="32"/>
        <v>6.1951667441971582E-8</v>
      </c>
      <c r="K52" s="259">
        <f t="shared" si="32"/>
        <v>1.5969669411757718E-7</v>
      </c>
      <c r="L52" s="259">
        <f t="shared" si="32"/>
        <v>3.9698659993991077E-8</v>
      </c>
      <c r="M52" s="259">
        <f t="shared" si="32"/>
        <v>3.9736269325530599E-8</v>
      </c>
      <c r="N52" s="259">
        <f t="shared" si="32"/>
        <v>3.9773914287033931E-8</v>
      </c>
      <c r="O52" s="259">
        <f t="shared" si="32"/>
        <v>6.3858659311057666E-8</v>
      </c>
      <c r="P52" s="309">
        <f t="shared" si="32"/>
        <v>4.6899704533975945E-5</v>
      </c>
    </row>
    <row r="53" spans="1:16" s="17" customFormat="1" ht="12" customHeight="1" x14ac:dyDescent="0.2">
      <c r="B53" s="303"/>
      <c r="C53" s="259">
        <f t="shared" ref="C53:P53" si="33">20*$C12-16</f>
        <v>-2.5477167452644949</v>
      </c>
      <c r="D53" s="259">
        <f t="shared" si="33"/>
        <v>-2.5477167452644949</v>
      </c>
      <c r="E53" s="259">
        <f t="shared" si="33"/>
        <v>-2.5477167452644949</v>
      </c>
      <c r="F53" s="259">
        <f t="shared" si="33"/>
        <v>-2.5477167452644949</v>
      </c>
      <c r="G53" s="259">
        <f t="shared" si="33"/>
        <v>-2.5477167452644949</v>
      </c>
      <c r="H53" s="259">
        <f t="shared" si="33"/>
        <v>-2.5477167452644949</v>
      </c>
      <c r="I53" s="259">
        <f t="shared" si="33"/>
        <v>-2.5477167452644949</v>
      </c>
      <c r="J53" s="259">
        <f t="shared" si="33"/>
        <v>-2.5477167452644949</v>
      </c>
      <c r="K53" s="259">
        <f t="shared" si="33"/>
        <v>-2.5477167452644949</v>
      </c>
      <c r="L53" s="259">
        <f t="shared" si="33"/>
        <v>-2.5477167452644949</v>
      </c>
      <c r="M53" s="259">
        <f t="shared" si="33"/>
        <v>-2.5477167452644949</v>
      </c>
      <c r="N53" s="259">
        <f t="shared" si="33"/>
        <v>-2.5477167452644949</v>
      </c>
      <c r="O53" s="259">
        <f t="shared" si="33"/>
        <v>-2.5477167452644949</v>
      </c>
      <c r="P53" s="309">
        <f t="shared" si="33"/>
        <v>-2.5477167452644949</v>
      </c>
    </row>
    <row r="54" spans="1:16" s="17" customFormat="1" ht="12" customHeight="1" x14ac:dyDescent="0.2">
      <c r="B54" s="303" t="s">
        <v>235</v>
      </c>
      <c r="C54" s="259">
        <f t="shared" ref="C54:P54" si="34">180*C22^3.7*EXP(C53)</f>
        <v>6.2469215984469036E-2</v>
      </c>
      <c r="D54" s="259">
        <f t="shared" si="34"/>
        <v>6.8592897608346068E-2</v>
      </c>
      <c r="E54" s="259">
        <f t="shared" si="34"/>
        <v>7.5143432048853195E-2</v>
      </c>
      <c r="F54" s="259">
        <f t="shared" si="34"/>
        <v>8.2139086289018934E-2</v>
      </c>
      <c r="G54" s="259">
        <f t="shared" si="34"/>
        <v>0.1149491859756601</v>
      </c>
      <c r="H54" s="259">
        <f t="shared" si="34"/>
        <v>0.15642329704144947</v>
      </c>
      <c r="I54" s="259">
        <f t="shared" si="34"/>
        <v>5.6754436584059376E-2</v>
      </c>
      <c r="J54" s="259">
        <f t="shared" si="34"/>
        <v>6.8592897608346068E-2</v>
      </c>
      <c r="K54" s="259">
        <f t="shared" si="34"/>
        <v>8.2139086289018934E-2</v>
      </c>
      <c r="L54" s="259">
        <f t="shared" si="34"/>
        <v>6.2825131419352892E-2</v>
      </c>
      <c r="M54" s="259">
        <f t="shared" si="34"/>
        <v>6.2837013926883414E-2</v>
      </c>
      <c r="N54" s="259">
        <f t="shared" si="34"/>
        <v>6.2848898074333762E-2</v>
      </c>
      <c r="O54" s="259">
        <f t="shared" si="34"/>
        <v>6.8999371558797415E-2</v>
      </c>
      <c r="P54" s="309">
        <f t="shared" si="34"/>
        <v>0.20790651609288077</v>
      </c>
    </row>
    <row r="55" spans="1:16" s="17" customFormat="1" ht="12" customHeight="1" x14ac:dyDescent="0.2">
      <c r="B55" s="303"/>
      <c r="C55" s="259">
        <f t="shared" ref="C55:P55" si="35">C44+1.5*C22^1.8+C45*C22^(C46)</f>
        <v>0.68771492897842113</v>
      </c>
      <c r="D55" s="259">
        <f t="shared" si="35"/>
        <v>0.7199799784651455</v>
      </c>
      <c r="E55" s="259">
        <f t="shared" si="35"/>
        <v>0.75701343492042006</v>
      </c>
      <c r="F55" s="259">
        <f t="shared" si="35"/>
        <v>0.79947034113065307</v>
      </c>
      <c r="G55" s="259">
        <f t="shared" si="35"/>
        <v>1.0393162625948364</v>
      </c>
      <c r="H55" s="259">
        <f t="shared" si="35"/>
        <v>1.440018787581991</v>
      </c>
      <c r="I55" s="259">
        <f t="shared" si="35"/>
        <v>0.65963042897377844</v>
      </c>
      <c r="J55" s="259">
        <f t="shared" si="35"/>
        <v>0.7199799784651455</v>
      </c>
      <c r="K55" s="259">
        <f t="shared" si="35"/>
        <v>0.79947034113065307</v>
      </c>
      <c r="L55" s="259">
        <f t="shared" si="35"/>
        <v>0.68952842801397551</v>
      </c>
      <c r="M55" s="259">
        <f t="shared" si="35"/>
        <v>0.68958910401505813</v>
      </c>
      <c r="N55" s="259">
        <f t="shared" si="35"/>
        <v>0.6896497968561206</v>
      </c>
      <c r="O55" s="259">
        <f t="shared" si="35"/>
        <v>0.72220188548429032</v>
      </c>
      <c r="P55" s="309">
        <f t="shared" si="35"/>
        <v>2.090468553140743</v>
      </c>
    </row>
    <row r="56" spans="1:16" s="17" customFormat="1" ht="12" customHeight="1" x14ac:dyDescent="0.2">
      <c r="B56" s="303"/>
      <c r="C56" s="259">
        <f t="shared" ref="C56:P56" si="36">0.98+2.5/($C13-2)^4</f>
        <v>0.99634442396209844</v>
      </c>
      <c r="D56" s="259">
        <f t="shared" si="36"/>
        <v>0.99634442396209844</v>
      </c>
      <c r="E56" s="259">
        <f t="shared" si="36"/>
        <v>0.99634442396209844</v>
      </c>
      <c r="F56" s="259">
        <f t="shared" si="36"/>
        <v>0.99634442396209844</v>
      </c>
      <c r="G56" s="259">
        <f t="shared" si="36"/>
        <v>0.99634442396209844</v>
      </c>
      <c r="H56" s="259">
        <f t="shared" si="36"/>
        <v>0.99634442396209844</v>
      </c>
      <c r="I56" s="259">
        <f t="shared" si="36"/>
        <v>0.99634442396209844</v>
      </c>
      <c r="J56" s="259">
        <f t="shared" si="36"/>
        <v>0.99634442396209844</v>
      </c>
      <c r="K56" s="259">
        <f t="shared" si="36"/>
        <v>0.99634442396209844</v>
      </c>
      <c r="L56" s="259">
        <f t="shared" si="36"/>
        <v>0.99634442396209844</v>
      </c>
      <c r="M56" s="259">
        <f t="shared" si="36"/>
        <v>0.99634442396209844</v>
      </c>
      <c r="N56" s="259">
        <f t="shared" si="36"/>
        <v>0.99634442396209844</v>
      </c>
      <c r="O56" s="259">
        <f t="shared" si="36"/>
        <v>0.99634442396209844</v>
      </c>
      <c r="P56" s="309">
        <f t="shared" si="36"/>
        <v>0.99634442396209844</v>
      </c>
    </row>
    <row r="57" spans="1:16" s="17" customFormat="1" ht="12" customHeight="1" x14ac:dyDescent="0.2">
      <c r="B57" s="303"/>
      <c r="C57" s="259">
        <f t="shared" ref="C57:P57" si="37">($C13-5)^4*(C22-0.1)^4</f>
        <v>2.1138480742989112E-5</v>
      </c>
      <c r="D57" s="259">
        <f t="shared" si="37"/>
        <v>2.5218054160154106E-5</v>
      </c>
      <c r="E57" s="259">
        <f t="shared" si="37"/>
        <v>2.9861441869429024E-5</v>
      </c>
      <c r="F57" s="259">
        <f t="shared" si="37"/>
        <v>3.5118343977572295E-5</v>
      </c>
      <c r="G57" s="259">
        <f t="shared" si="37"/>
        <v>6.3348585072653334E-5</v>
      </c>
      <c r="H57" s="259">
        <f t="shared" si="37"/>
        <v>1.0591696509173828E-4</v>
      </c>
      <c r="I57" s="259">
        <f t="shared" si="37"/>
        <v>1.7575121126565585E-5</v>
      </c>
      <c r="J57" s="259">
        <f t="shared" si="37"/>
        <v>2.5218054160154106E-5</v>
      </c>
      <c r="K57" s="259">
        <f t="shared" si="37"/>
        <v>3.5118343977572295E-5</v>
      </c>
      <c r="L57" s="259">
        <f t="shared" si="37"/>
        <v>2.136836508856804E-5</v>
      </c>
      <c r="M57" s="259">
        <f t="shared" si="37"/>
        <v>2.1376055670278202E-5</v>
      </c>
      <c r="N57" s="259">
        <f t="shared" si="37"/>
        <v>2.1383748327710764E-5</v>
      </c>
      <c r="O57" s="259">
        <f t="shared" si="37"/>
        <v>2.549797636147212E-5</v>
      </c>
      <c r="P57" s="309">
        <f t="shared" si="37"/>
        <v>1.670485242353903E-4</v>
      </c>
    </row>
    <row r="58" spans="1:16" s="17" customFormat="1" ht="12" customHeight="1" x14ac:dyDescent="0.2">
      <c r="B58" s="303" t="s">
        <v>236</v>
      </c>
      <c r="C58" s="259">
        <f t="shared" ref="C58:P58" si="38">C55*C56+C57</f>
        <v>0.68522207324388351</v>
      </c>
      <c r="D58" s="259">
        <f t="shared" si="38"/>
        <v>0.71737325496225957</v>
      </c>
      <c r="E58" s="259">
        <f t="shared" si="38"/>
        <v>0.75427597618922482</v>
      </c>
      <c r="F58" s="259">
        <f t="shared" si="38"/>
        <v>0.79658293485258047</v>
      </c>
      <c r="G58" s="259">
        <f t="shared" si="38"/>
        <v>1.0355803115545661</v>
      </c>
      <c r="H58" s="259">
        <f t="shared" si="38"/>
        <v>1.4348606063730698</v>
      </c>
      <c r="I58" s="259">
        <f t="shared" si="38"/>
        <v>0.65723667490487769</v>
      </c>
      <c r="J58" s="259">
        <f t="shared" si="38"/>
        <v>0.71737325496225957</v>
      </c>
      <c r="K58" s="259">
        <f t="shared" si="38"/>
        <v>0.79658293485258047</v>
      </c>
      <c r="L58" s="259">
        <f t="shared" si="38"/>
        <v>0.68702917278016429</v>
      </c>
      <c r="M58" s="259">
        <f t="shared" si="38"/>
        <v>0.68708963466609296</v>
      </c>
      <c r="N58" s="259">
        <f t="shared" si="38"/>
        <v>0.68715011333251741</v>
      </c>
      <c r="O58" s="259">
        <f t="shared" si="38"/>
        <v>0.71958731955354804</v>
      </c>
      <c r="P58" s="309">
        <f t="shared" si="38"/>
        <v>2.0829937349141305</v>
      </c>
    </row>
    <row r="59" spans="1:16" s="17" customFormat="1" ht="12" customHeight="1" x14ac:dyDescent="0.2">
      <c r="B59" s="303" t="s">
        <v>237</v>
      </c>
      <c r="C59" s="259">
        <f t="shared" ref="C59:P59" si="39">0.16*($C5/$C6-2.5)</f>
        <v>1.8501692881147492E-2</v>
      </c>
      <c r="D59" s="259">
        <f t="shared" si="39"/>
        <v>1.8501692881147492E-2</v>
      </c>
      <c r="E59" s="259">
        <f t="shared" si="39"/>
        <v>1.8501692881147492E-2</v>
      </c>
      <c r="F59" s="259">
        <f t="shared" si="39"/>
        <v>1.8501692881147492E-2</v>
      </c>
      <c r="G59" s="259">
        <f t="shared" si="39"/>
        <v>1.8501692881147492E-2</v>
      </c>
      <c r="H59" s="259">
        <f t="shared" si="39"/>
        <v>1.8501692881147492E-2</v>
      </c>
      <c r="I59" s="259">
        <f t="shared" si="39"/>
        <v>1.8501692881147492E-2</v>
      </c>
      <c r="J59" s="259">
        <f t="shared" si="39"/>
        <v>1.8501692881147492E-2</v>
      </c>
      <c r="K59" s="259">
        <f t="shared" si="39"/>
        <v>1.8501692881147492E-2</v>
      </c>
      <c r="L59" s="259">
        <f t="shared" si="39"/>
        <v>1.8501692881147492E-2</v>
      </c>
      <c r="M59" s="259">
        <f t="shared" si="39"/>
        <v>1.8501692881147492E-2</v>
      </c>
      <c r="N59" s="259">
        <f t="shared" si="39"/>
        <v>1.8501692881147492E-2</v>
      </c>
      <c r="O59" s="259">
        <f t="shared" si="39"/>
        <v>1.8501692881147492E-2</v>
      </c>
      <c r="P59" s="309">
        <f t="shared" si="39"/>
        <v>1.8501692881147492E-2</v>
      </c>
    </row>
    <row r="60" spans="1:16" s="17" customFormat="1" ht="12" customHeight="1" x14ac:dyDescent="0.2">
      <c r="B60" s="303" t="s">
        <v>238</v>
      </c>
      <c r="C60" s="259">
        <f t="shared" ref="C60:P60" si="40">($C15-$C14)/3*0.1</f>
        <v>0</v>
      </c>
      <c r="D60" s="259">
        <f t="shared" si="40"/>
        <v>0</v>
      </c>
      <c r="E60" s="259">
        <f t="shared" si="40"/>
        <v>0</v>
      </c>
      <c r="F60" s="259">
        <f t="shared" si="40"/>
        <v>0</v>
      </c>
      <c r="G60" s="259">
        <f t="shared" si="40"/>
        <v>0</v>
      </c>
      <c r="H60" s="259">
        <f t="shared" si="40"/>
        <v>0</v>
      </c>
      <c r="I60" s="259">
        <f t="shared" si="40"/>
        <v>0</v>
      </c>
      <c r="J60" s="259">
        <f t="shared" si="40"/>
        <v>0</v>
      </c>
      <c r="K60" s="259">
        <f t="shared" si="40"/>
        <v>0</v>
      </c>
      <c r="L60" s="259">
        <f t="shared" si="40"/>
        <v>0</v>
      </c>
      <c r="M60" s="259">
        <f t="shared" si="40"/>
        <v>0</v>
      </c>
      <c r="N60" s="259">
        <f t="shared" si="40"/>
        <v>0</v>
      </c>
      <c r="O60" s="259">
        <f t="shared" si="40"/>
        <v>0</v>
      </c>
      <c r="P60" s="309">
        <f t="shared" si="40"/>
        <v>0</v>
      </c>
    </row>
    <row r="61" spans="1:16" s="17" customFormat="1" ht="12" customHeight="1" x14ac:dyDescent="0.2">
      <c r="A61" s="112"/>
      <c r="B61" s="128" t="s">
        <v>239</v>
      </c>
      <c r="C61" s="128">
        <f>0.1*C5/C4+0.149</f>
        <v>0.16437328108748997</v>
      </c>
      <c r="D61" s="128" t="s">
        <v>240</v>
      </c>
      <c r="E61" s="128">
        <f>0.625*C5/C4+0.08</f>
        <v>0.17608300679681227</v>
      </c>
      <c r="F61" s="128"/>
      <c r="G61" s="128"/>
      <c r="H61" s="128"/>
      <c r="I61" s="128"/>
      <c r="J61" s="128"/>
      <c r="K61" s="128"/>
      <c r="L61" s="128"/>
      <c r="M61" s="128"/>
      <c r="N61" s="128"/>
      <c r="O61" s="128"/>
      <c r="P61" s="134"/>
    </row>
    <row r="62" spans="1:16" s="17" customFormat="1" ht="12" customHeight="1" x14ac:dyDescent="0.2">
      <c r="A62" s="112"/>
      <c r="B62" s="128" t="s">
        <v>241</v>
      </c>
      <c r="C62" s="128">
        <f>0.05*C5/C4+0.449</f>
        <v>0.45668664054374497</v>
      </c>
      <c r="D62" s="128" t="s">
        <v>242</v>
      </c>
      <c r="E62" s="128">
        <f>0.165-0.25*C5/C4</f>
        <v>0.1265667972812751</v>
      </c>
      <c r="F62" s="128"/>
      <c r="G62" s="128"/>
      <c r="H62" s="128"/>
      <c r="I62" s="128"/>
      <c r="J62" s="128"/>
      <c r="K62" s="128"/>
      <c r="L62" s="128"/>
      <c r="M62" s="128"/>
      <c r="N62" s="128"/>
      <c r="O62" s="128"/>
      <c r="P62" s="134"/>
    </row>
    <row r="63" spans="1:16" s="17" customFormat="1" ht="12" customHeight="1" x14ac:dyDescent="0.2">
      <c r="A63" s="112"/>
      <c r="B63" s="128" t="s">
        <v>243</v>
      </c>
      <c r="C63" s="128">
        <f>585-5027*C5/C4+11700*(C5/C4)^2</f>
        <v>88.700352264002163</v>
      </c>
      <c r="D63" s="128" t="s">
        <v>244</v>
      </c>
      <c r="E63" s="128">
        <f>825-8060*C5/C4+20300*(C5/C4)^2</f>
        <v>65.679220280111565</v>
      </c>
      <c r="F63" s="128"/>
      <c r="G63" s="128"/>
      <c r="H63" s="128"/>
      <c r="I63" s="128"/>
      <c r="J63" s="128"/>
      <c r="K63" s="128"/>
      <c r="L63" s="128"/>
      <c r="M63" s="128"/>
      <c r="N63" s="128"/>
      <c r="O63" s="128"/>
      <c r="P63" s="134"/>
    </row>
    <row r="64" spans="1:16" s="17" customFormat="1" ht="12" customHeight="1" x14ac:dyDescent="0.2">
      <c r="A64" s="112"/>
      <c r="B64" s="128" t="s">
        <v>245</v>
      </c>
      <c r="C64" s="93">
        <f>C61+C62/(C63*(0.98-C11)^3+1)</f>
        <v>0.2805953677380203</v>
      </c>
      <c r="D64" s="93" t="s">
        <v>246</v>
      </c>
      <c r="E64" s="93">
        <f>E61+E62/(E63*(0.98-C11)^3+1)</f>
        <v>0.21602038323923281</v>
      </c>
      <c r="F64" s="93"/>
      <c r="G64" s="93"/>
      <c r="H64" s="128"/>
      <c r="I64" s="128"/>
      <c r="J64" s="128"/>
      <c r="K64" s="128"/>
      <c r="L64" s="128"/>
      <c r="M64" s="128"/>
      <c r="N64" s="128"/>
      <c r="O64" s="128"/>
      <c r="P64" s="134"/>
    </row>
    <row r="65" spans="1:16" s="17" customFormat="1" ht="12" customHeight="1" x14ac:dyDescent="0.2">
      <c r="A65" s="112"/>
      <c r="B65" s="128" t="s">
        <v>247</v>
      </c>
      <c r="C65" s="93">
        <f>0.025*C15/(100*(C11-0.7)^2+1)</f>
        <v>0</v>
      </c>
      <c r="D65" s="93" t="s">
        <v>248</v>
      </c>
      <c r="E65" s="93">
        <f>-0.01*C15</f>
        <v>0</v>
      </c>
      <c r="F65" s="93"/>
      <c r="G65" s="93"/>
      <c r="H65" s="128"/>
      <c r="I65" s="128"/>
      <c r="J65" s="128"/>
      <c r="K65" s="128"/>
      <c r="L65" s="128"/>
      <c r="M65" s="128"/>
      <c r="N65" s="128"/>
      <c r="O65" s="128"/>
      <c r="P65" s="134"/>
    </row>
    <row r="66" spans="1:16" s="17" customFormat="1" ht="12" customHeight="1" x14ac:dyDescent="0.2">
      <c r="A66" s="112"/>
      <c r="B66" s="128" t="s">
        <v>249</v>
      </c>
      <c r="C66" s="93">
        <f>0.00756/(C18/C4+0.002)-0.18</f>
        <v>2.0076852030989245E-2</v>
      </c>
      <c r="D66" s="93" t="s">
        <v>250</v>
      </c>
      <c r="E66" s="93">
        <f>2*(C18/C4-0.04)</f>
        <v>-8.4290389092181867E-3</v>
      </c>
      <c r="F66" s="93"/>
      <c r="G66" s="93"/>
      <c r="H66" s="128"/>
      <c r="I66" s="128"/>
      <c r="J66" s="128"/>
      <c r="K66" s="128"/>
      <c r="L66" s="128"/>
      <c r="M66" s="128"/>
      <c r="N66" s="128"/>
      <c r="O66" s="128"/>
      <c r="P66" s="134"/>
    </row>
    <row r="67" spans="1:16" s="17" customFormat="1" ht="12" customHeight="1" x14ac:dyDescent="0.2">
      <c r="A67" s="112"/>
      <c r="B67" s="128" t="s">
        <v>251</v>
      </c>
      <c r="C67" s="93">
        <f>MIN(0.1,C66)</f>
        <v>2.0076852030989245E-2</v>
      </c>
      <c r="D67" s="93"/>
      <c r="E67" s="93"/>
      <c r="F67" s="93"/>
      <c r="G67" s="93"/>
      <c r="H67" s="128"/>
      <c r="I67" s="128"/>
      <c r="J67" s="128"/>
      <c r="K67" s="128"/>
      <c r="L67" s="128"/>
      <c r="M67" s="128"/>
      <c r="N67" s="128"/>
      <c r="O67" s="128"/>
      <c r="P67" s="134"/>
    </row>
    <row r="68" spans="1:16" s="17" customFormat="1" ht="12" customHeight="1" x14ac:dyDescent="0.2">
      <c r="A68" s="112"/>
      <c r="B68" s="128" t="s">
        <v>252</v>
      </c>
      <c r="C68" s="93">
        <f>C64+C65+C67</f>
        <v>0.30067221976900954</v>
      </c>
      <c r="D68" s="93" t="s">
        <v>253</v>
      </c>
      <c r="E68" s="93">
        <f>E64+E65+E66</f>
        <v>0.20759134433001464</v>
      </c>
      <c r="F68" s="93" t="s">
        <v>254</v>
      </c>
      <c r="G68" s="93">
        <f>0.7*C11-0.2</f>
        <v>0.26141331563742776</v>
      </c>
      <c r="H68" s="128"/>
      <c r="I68" s="128"/>
      <c r="J68" s="128"/>
      <c r="K68" s="128"/>
      <c r="L68" s="128"/>
      <c r="M68" s="128"/>
      <c r="N68" s="128"/>
      <c r="O68" s="128"/>
      <c r="P68" s="134"/>
    </row>
    <row r="69" spans="1:16" s="17" customFormat="1" ht="12" customHeight="1" x14ac:dyDescent="0.2">
      <c r="A69" s="112"/>
      <c r="B69" s="128" t="s">
        <v>255</v>
      </c>
      <c r="C69" s="93">
        <f>1.133*C11^2-0.797*C11+0.215</f>
        <v>0.18193011840229464</v>
      </c>
      <c r="D69" s="93" t="s">
        <v>256</v>
      </c>
      <c r="E69" s="93">
        <f>0.0665+0.62833*C69</f>
        <v>0.18081215129571382</v>
      </c>
      <c r="F69" s="93" t="s">
        <v>257</v>
      </c>
      <c r="G69" s="93">
        <f>0.19</f>
        <v>0.19</v>
      </c>
      <c r="H69" s="128"/>
      <c r="I69" s="128"/>
      <c r="J69" s="128"/>
      <c r="K69" s="128"/>
      <c r="L69" s="128"/>
      <c r="M69" s="128"/>
      <c r="N69" s="128"/>
      <c r="O69" s="128"/>
      <c r="P69" s="134"/>
    </row>
    <row r="70" spans="1:16" x14ac:dyDescent="0.25">
      <c r="A70" s="135" t="s">
        <v>258</v>
      </c>
      <c r="B70" s="128" t="s">
        <v>259</v>
      </c>
      <c r="C70" s="128">
        <f t="shared" ref="C70:P70" si="41">IF(C22&gt;$J9,0,IF($C17=1,0.2,0.1))</f>
        <v>0.2</v>
      </c>
      <c r="D70" s="128">
        <f t="shared" si="41"/>
        <v>0.2</v>
      </c>
      <c r="E70" s="128">
        <f t="shared" si="41"/>
        <v>0.2</v>
      </c>
      <c r="F70" s="128">
        <f t="shared" si="41"/>
        <v>0.2</v>
      </c>
      <c r="G70" s="128">
        <f t="shared" si="41"/>
        <v>0.2</v>
      </c>
      <c r="H70" s="128">
        <f t="shared" si="41"/>
        <v>0.2</v>
      </c>
      <c r="I70" s="128">
        <f t="shared" si="41"/>
        <v>0.2</v>
      </c>
      <c r="J70" s="128">
        <f t="shared" si="41"/>
        <v>0.2</v>
      </c>
      <c r="K70" s="128">
        <f t="shared" si="41"/>
        <v>0.2</v>
      </c>
      <c r="L70" s="128">
        <f t="shared" si="41"/>
        <v>0.2</v>
      </c>
      <c r="M70" s="128">
        <f t="shared" si="41"/>
        <v>0.2</v>
      </c>
      <c r="N70" s="128">
        <f t="shared" si="41"/>
        <v>0.2</v>
      </c>
      <c r="O70" s="128">
        <f t="shared" si="41"/>
        <v>0.2</v>
      </c>
      <c r="P70" s="128">
        <f t="shared" si="41"/>
        <v>0.2</v>
      </c>
    </row>
    <row r="72" spans="1:16" x14ac:dyDescent="0.25">
      <c r="A72" s="136" t="s">
        <v>260</v>
      </c>
    </row>
    <row r="73" spans="1:16" x14ac:dyDescent="0.25">
      <c r="A73" s="137">
        <v>36967</v>
      </c>
      <c r="B73" s="135" t="s">
        <v>261</v>
      </c>
    </row>
    <row r="74" spans="1:16" x14ac:dyDescent="0.25">
      <c r="A74" s="137">
        <v>38922</v>
      </c>
      <c r="B74" s="135" t="s">
        <v>262</v>
      </c>
    </row>
    <row r="75" spans="1:16" x14ac:dyDescent="0.25">
      <c r="A75" s="137">
        <v>38959</v>
      </c>
      <c r="B75" s="135" t="s">
        <v>263</v>
      </c>
    </row>
    <row r="76" spans="1:16" x14ac:dyDescent="0.25">
      <c r="A76" s="137">
        <v>39513</v>
      </c>
      <c r="B76" s="135" t="s">
        <v>264</v>
      </c>
    </row>
    <row r="77" spans="1:16" x14ac:dyDescent="0.25">
      <c r="A77" s="137">
        <v>41078</v>
      </c>
      <c r="B77" s="135" t="s">
        <v>334</v>
      </c>
    </row>
  </sheetData>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C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Q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4"/>
  <dimension ref="A1:AD116"/>
  <sheetViews>
    <sheetView topLeftCell="B16" workbookViewId="0">
      <selection activeCell="R13" sqref="R13"/>
    </sheetView>
  </sheetViews>
  <sheetFormatPr defaultColWidth="8.88671875" defaultRowHeight="13.2" x14ac:dyDescent="0.25"/>
  <cols>
    <col min="1" max="1" width="26.44140625" style="9" customWidth="1"/>
    <col min="2" max="6" width="7.109375" style="9" customWidth="1"/>
    <col min="7" max="7" width="9" style="9" customWidth="1"/>
    <col min="8" max="8" width="6.44140625" style="9" customWidth="1"/>
    <col min="9" max="11" width="7.109375" style="9" customWidth="1"/>
    <col min="12" max="12" width="6.44140625" style="9" customWidth="1"/>
    <col min="13" max="13" width="7.109375" style="9" customWidth="1"/>
    <col min="14" max="14" width="7.44140625" style="9" customWidth="1"/>
    <col min="15" max="15" width="6.109375" style="9" customWidth="1"/>
    <col min="16" max="16" width="6.77734375" style="9" customWidth="1"/>
    <col min="17" max="30" width="9.109375" style="9" customWidth="1"/>
  </cols>
  <sheetData>
    <row r="1" spans="1:30" ht="21" thickBot="1" x14ac:dyDescent="0.4">
      <c r="A1" s="173" t="s">
        <v>333</v>
      </c>
      <c r="B1" s="174"/>
      <c r="C1" s="174"/>
      <c r="D1" s="174"/>
      <c r="E1" s="175"/>
      <c r="F1" s="174"/>
      <c r="G1" s="176"/>
      <c r="H1" s="177"/>
      <c r="I1" s="178"/>
      <c r="J1" s="177"/>
      <c r="K1" s="177"/>
      <c r="L1" s="177"/>
      <c r="M1" s="177"/>
      <c r="N1" s="177"/>
      <c r="O1" s="177"/>
      <c r="P1" s="179"/>
    </row>
    <row r="2" spans="1:30" s="18" customFormat="1" ht="13.8" thickTop="1" x14ac:dyDescent="0.25">
      <c r="A2" s="180" t="s">
        <v>159</v>
      </c>
      <c r="B2" s="181"/>
      <c r="C2" s="181"/>
      <c r="D2" s="181"/>
      <c r="E2" s="181"/>
      <c r="F2" s="181"/>
      <c r="G2" s="181"/>
      <c r="H2" s="182"/>
      <c r="I2" s="183"/>
      <c r="J2" s="184" t="s">
        <v>160</v>
      </c>
      <c r="K2" s="181"/>
      <c r="L2" s="181"/>
      <c r="M2" s="181"/>
      <c r="N2" s="181"/>
      <c r="O2" s="181"/>
      <c r="P2" s="185"/>
      <c r="Q2" s="17"/>
      <c r="R2" s="17"/>
      <c r="S2" s="17"/>
      <c r="T2" s="17"/>
      <c r="U2" s="17"/>
      <c r="V2" s="17"/>
      <c r="W2" s="17"/>
      <c r="X2" s="17"/>
      <c r="Y2" s="17"/>
      <c r="Z2" s="17"/>
      <c r="AA2" s="17"/>
      <c r="AB2" s="17"/>
      <c r="AC2" s="17"/>
      <c r="AD2" s="17"/>
    </row>
    <row r="3" spans="1:30" s="18" customFormat="1" ht="12" customHeight="1" x14ac:dyDescent="0.2">
      <c r="A3" s="186" t="s">
        <v>161</v>
      </c>
      <c r="B3" s="187" t="s">
        <v>162</v>
      </c>
      <c r="C3" s="21">
        <v>1.0249999999999999</v>
      </c>
      <c r="D3" s="189"/>
      <c r="E3" s="190"/>
      <c r="F3" s="191"/>
      <c r="G3" s="192" t="s">
        <v>163</v>
      </c>
      <c r="H3" s="193"/>
      <c r="I3" s="193"/>
      <c r="J3" s="27">
        <v>1</v>
      </c>
      <c r="K3" s="195">
        <f>IF(J3=1,IF(C17=1,0.7*C68,IF(C16=1,C69,G68)),J3)</f>
        <v>0.19266256597159759</v>
      </c>
      <c r="L3" s="190"/>
      <c r="M3" s="190"/>
      <c r="N3" s="190"/>
      <c r="O3" s="190"/>
      <c r="P3" s="196"/>
      <c r="Q3" s="17"/>
      <c r="R3" s="17"/>
      <c r="S3" s="17"/>
      <c r="T3" s="17"/>
      <c r="U3" s="17"/>
      <c r="V3" s="17"/>
      <c r="W3" s="17"/>
      <c r="X3" s="17"/>
      <c r="Y3" s="17"/>
      <c r="Z3" s="17"/>
      <c r="AA3" s="17"/>
      <c r="AB3" s="17"/>
      <c r="AC3" s="17"/>
      <c r="AD3" s="17"/>
    </row>
    <row r="4" spans="1:30" s="18" customFormat="1" ht="12" customHeight="1" x14ac:dyDescent="0.2">
      <c r="A4" s="186" t="s">
        <v>164</v>
      </c>
      <c r="B4" s="187" t="s">
        <v>165</v>
      </c>
      <c r="C4" s="31">
        <f>'SHIP DATA'!C7</f>
        <v>192.52389004585757</v>
      </c>
      <c r="D4" s="198"/>
      <c r="E4" s="199"/>
      <c r="F4" s="200"/>
      <c r="G4" s="201" t="s">
        <v>166</v>
      </c>
      <c r="H4" s="202"/>
      <c r="I4" s="202"/>
      <c r="J4" s="27">
        <v>1</v>
      </c>
      <c r="K4" s="203">
        <f>IF(K15=1,0.25,IF(J4=1,IF(C17=1,E68,IF(C16=1,E69,G69)),J4))</f>
        <v>0.19941883187264775</v>
      </c>
      <c r="L4" s="199"/>
      <c r="M4" s="199"/>
      <c r="N4" s="199"/>
      <c r="O4" s="199"/>
      <c r="P4" s="204"/>
      <c r="Q4" s="17"/>
      <c r="R4" s="17"/>
      <c r="S4" s="17"/>
      <c r="T4" s="17"/>
      <c r="U4" s="17"/>
      <c r="V4" s="17"/>
      <c r="W4" s="17"/>
      <c r="X4" s="17"/>
      <c r="Y4" s="17"/>
      <c r="Z4" s="17"/>
      <c r="AA4" s="17"/>
      <c r="AB4" s="17"/>
      <c r="AC4" s="17"/>
      <c r="AD4" s="17"/>
    </row>
    <row r="5" spans="1:30" s="18" customFormat="1" ht="12" customHeight="1" x14ac:dyDescent="0.25">
      <c r="A5" s="186" t="s">
        <v>167</v>
      </c>
      <c r="B5" s="187" t="s">
        <v>165</v>
      </c>
      <c r="C5" s="31">
        <f>'SHIP DATA'!C9</f>
        <v>29.597238777319795</v>
      </c>
      <c r="D5" s="198"/>
      <c r="E5" s="199"/>
      <c r="F5" s="200"/>
      <c r="G5" s="201" t="s">
        <v>168</v>
      </c>
      <c r="H5" s="202"/>
      <c r="I5" s="202"/>
      <c r="J5" s="205"/>
      <c r="K5" s="203">
        <f>(1-K4)/(1-K3)</f>
        <v>0.99163142248051328</v>
      </c>
      <c r="L5" s="199"/>
      <c r="M5" s="199"/>
      <c r="N5" s="199"/>
      <c r="O5" s="199"/>
      <c r="P5" s="204"/>
      <c r="Q5" s="17"/>
      <c r="R5" s="17"/>
      <c r="S5" s="17"/>
      <c r="T5" s="17"/>
      <c r="U5" s="17"/>
      <c r="V5" s="17"/>
      <c r="W5" s="17"/>
      <c r="X5" s="17"/>
      <c r="Y5" s="17"/>
      <c r="Z5" s="17"/>
      <c r="AA5" s="17"/>
      <c r="AB5" s="17"/>
      <c r="AC5" s="17"/>
      <c r="AD5" s="17"/>
    </row>
    <row r="6" spans="1:30" s="18" customFormat="1" ht="12" customHeight="1" x14ac:dyDescent="0.25">
      <c r="A6" s="206" t="s">
        <v>169</v>
      </c>
      <c r="B6" s="207" t="s">
        <v>165</v>
      </c>
      <c r="C6" s="43">
        <f>'SHIP DATA'!C77</f>
        <v>9.2631364026886747</v>
      </c>
      <c r="D6" s="198"/>
      <c r="E6" s="199"/>
      <c r="F6" s="200"/>
      <c r="G6" s="201" t="s">
        <v>170</v>
      </c>
      <c r="H6" s="202"/>
      <c r="I6" s="202"/>
      <c r="J6" s="27">
        <f>'SHIP DATA'!C48/100</f>
        <v>0.98</v>
      </c>
      <c r="K6" s="209"/>
      <c r="L6" s="210"/>
      <c r="M6" s="211"/>
      <c r="N6" s="199"/>
      <c r="O6" s="199"/>
      <c r="P6" s="204"/>
      <c r="Q6" s="17"/>
      <c r="R6" s="17"/>
      <c r="S6" s="17"/>
      <c r="T6" s="17"/>
      <c r="U6" s="17"/>
      <c r="V6" s="17"/>
      <c r="W6" s="17"/>
      <c r="X6" s="17"/>
      <c r="Y6" s="17"/>
      <c r="Z6" s="17"/>
      <c r="AA6" s="17"/>
      <c r="AB6" s="17"/>
      <c r="AC6" s="17"/>
      <c r="AD6" s="17"/>
    </row>
    <row r="7" spans="1:30" s="18" customFormat="1" ht="12" customHeight="1" x14ac:dyDescent="0.25">
      <c r="A7" s="186" t="s">
        <v>171</v>
      </c>
      <c r="B7" s="187" t="s">
        <v>172</v>
      </c>
      <c r="C7" s="47">
        <f>'SHIP DATA'!C74</f>
        <v>33714.225875958757</v>
      </c>
      <c r="D7" s="198"/>
      <c r="E7" s="199"/>
      <c r="F7" s="200"/>
      <c r="G7" s="201" t="s">
        <v>173</v>
      </c>
      <c r="H7" s="202"/>
      <c r="I7" s="202"/>
      <c r="J7" s="27">
        <f>IF(C16=2,1.03,1.01)</f>
        <v>1.01</v>
      </c>
      <c r="K7" s="213"/>
      <c r="L7" s="199"/>
      <c r="M7" s="199"/>
      <c r="N7" s="199"/>
      <c r="O7" s="199"/>
      <c r="P7" s="204"/>
      <c r="Q7" s="17"/>
      <c r="R7" s="17"/>
      <c r="S7" s="17"/>
      <c r="T7" s="17"/>
      <c r="U7" s="17"/>
      <c r="V7" s="17"/>
      <c r="W7" s="17"/>
      <c r="X7" s="17"/>
      <c r="Y7" s="17"/>
      <c r="Z7" s="17"/>
      <c r="AA7" s="17"/>
      <c r="AB7" s="17"/>
      <c r="AC7" s="17"/>
      <c r="AD7" s="17"/>
    </row>
    <row r="8" spans="1:30" s="18" customFormat="1" ht="12" customHeight="1" x14ac:dyDescent="0.25">
      <c r="A8" s="186" t="s">
        <v>174</v>
      </c>
      <c r="B8" s="187" t="s">
        <v>175</v>
      </c>
      <c r="C8" s="47">
        <f>'SHIP DATA'!C79</f>
        <v>6761.6050653461352</v>
      </c>
      <c r="D8" s="198"/>
      <c r="E8" s="199"/>
      <c r="F8" s="200"/>
      <c r="G8" s="214" t="s">
        <v>176</v>
      </c>
      <c r="H8" s="215"/>
      <c r="I8" s="215"/>
      <c r="J8" s="215"/>
      <c r="K8" s="216"/>
      <c r="L8" s="199"/>
      <c r="M8" s="199"/>
      <c r="N8" s="199"/>
      <c r="O8" s="199"/>
      <c r="P8" s="204"/>
      <c r="Q8" s="17"/>
      <c r="R8" s="17"/>
      <c r="S8" s="17"/>
      <c r="T8" s="17"/>
      <c r="U8" s="17"/>
      <c r="V8" s="17"/>
      <c r="W8" s="17"/>
      <c r="X8" s="17"/>
      <c r="Y8" s="17"/>
      <c r="Z8" s="17"/>
      <c r="AA8" s="17"/>
      <c r="AB8" s="17"/>
      <c r="AC8" s="17"/>
      <c r="AD8" s="17"/>
    </row>
    <row r="9" spans="1:30" s="18" customFormat="1" ht="12" customHeight="1" x14ac:dyDescent="0.2">
      <c r="A9" s="186" t="s">
        <v>177</v>
      </c>
      <c r="B9" s="187" t="s">
        <v>175</v>
      </c>
      <c r="C9" s="217">
        <f>IF(C8=0,0.995*(C7/C3/C6+1.9*C4*C6),C8)</f>
        <v>6761.6050653461352</v>
      </c>
      <c r="D9" s="198"/>
      <c r="E9" s="199"/>
      <c r="F9" s="200"/>
      <c r="G9" s="192" t="s">
        <v>178</v>
      </c>
      <c r="H9" s="193"/>
      <c r="I9" s="193"/>
      <c r="J9" s="218">
        <v>0.32</v>
      </c>
      <c r="K9" s="219" t="str">
        <f>IF(J9&gt;0.32,"Too high"," ")</f>
        <v xml:space="preserve"> </v>
      </c>
      <c r="L9" s="199"/>
      <c r="M9" s="199"/>
      <c r="N9" s="199"/>
      <c r="O9" s="199"/>
      <c r="P9" s="204"/>
      <c r="Q9" s="17"/>
      <c r="R9" s="17"/>
      <c r="S9" s="17"/>
      <c r="T9" s="17"/>
      <c r="U9" s="17"/>
      <c r="V9" s="17"/>
      <c r="W9" s="17"/>
      <c r="X9" s="17"/>
      <c r="Y9" s="17"/>
      <c r="Z9" s="17"/>
      <c r="AA9" s="17"/>
      <c r="AB9" s="17"/>
      <c r="AC9" s="17"/>
      <c r="AD9" s="17"/>
    </row>
    <row r="10" spans="1:30" s="18" customFormat="1" ht="12" customHeight="1" x14ac:dyDescent="0.2">
      <c r="A10" s="186" t="s">
        <v>154</v>
      </c>
      <c r="B10" s="187" t="s">
        <v>156</v>
      </c>
      <c r="C10" s="21">
        <f>'SHIP DATA'!C78</f>
        <v>0.97556873827507129</v>
      </c>
      <c r="D10" s="198"/>
      <c r="E10" s="199"/>
      <c r="F10" s="200"/>
      <c r="G10" s="220"/>
      <c r="H10" s="221"/>
      <c r="I10" s="221"/>
      <c r="J10" s="222">
        <v>0.95</v>
      </c>
      <c r="K10" s="223" t="str">
        <f>IF(J10&lt;0.9,"Too low"," ")</f>
        <v xml:space="preserve"> </v>
      </c>
      <c r="L10" s="199"/>
      <c r="M10" s="224" t="s">
        <v>179</v>
      </c>
      <c r="N10" s="225"/>
      <c r="O10" s="225"/>
      <c r="P10" s="61">
        <f>'SHIP DATA'!C36</f>
        <v>20.033953439908139</v>
      </c>
      <c r="Q10" s="17"/>
      <c r="R10" s="17"/>
      <c r="S10" s="17"/>
      <c r="T10" s="17"/>
      <c r="U10" s="17"/>
      <c r="V10" s="17"/>
      <c r="W10" s="17"/>
      <c r="X10" s="17"/>
      <c r="Y10" s="17"/>
      <c r="Z10" s="17"/>
      <c r="AA10" s="17"/>
      <c r="AB10" s="17"/>
      <c r="AC10" s="17"/>
      <c r="AD10" s="17"/>
    </row>
    <row r="11" spans="1:30" s="18" customFormat="1" ht="12" customHeight="1" x14ac:dyDescent="0.2">
      <c r="A11" s="186" t="s">
        <v>180</v>
      </c>
      <c r="B11" s="187" t="s">
        <v>156</v>
      </c>
      <c r="C11" s="227">
        <f>C7/C3/C4/C5/C6</f>
        <v>0.62315408034301611</v>
      </c>
      <c r="D11" s="198"/>
      <c r="E11" s="199"/>
      <c r="F11" s="199"/>
      <c r="G11" s="588"/>
      <c r="H11" s="588"/>
      <c r="I11" s="588"/>
      <c r="J11" s="588"/>
      <c r="K11" s="588"/>
      <c r="L11" s="199"/>
      <c r="M11" s="199"/>
      <c r="N11" s="199"/>
      <c r="O11" s="199"/>
      <c r="P11" s="204"/>
      <c r="Q11" s="17"/>
      <c r="R11" s="17"/>
      <c r="S11" s="17"/>
      <c r="T11" s="17"/>
      <c r="U11" s="17"/>
      <c r="V11" s="17"/>
      <c r="W11" s="17"/>
      <c r="X11" s="17"/>
      <c r="Y11" s="17"/>
      <c r="Z11" s="17"/>
      <c r="AA11" s="17"/>
      <c r="AB11" s="17"/>
      <c r="AC11" s="17"/>
      <c r="AD11" s="17"/>
    </row>
    <row r="12" spans="1:30" s="18" customFormat="1" ht="12" customHeight="1" x14ac:dyDescent="0.2">
      <c r="A12" s="186" t="s">
        <v>181</v>
      </c>
      <c r="B12" s="187" t="s">
        <v>156</v>
      </c>
      <c r="C12" s="227">
        <f>C11/C10</f>
        <v>0.63875978790057497</v>
      </c>
      <c r="D12" s="198"/>
      <c r="E12" s="199"/>
      <c r="F12" s="200"/>
      <c r="G12" s="587" t="s">
        <v>182</v>
      </c>
      <c r="H12" s="228"/>
      <c r="I12" s="228"/>
      <c r="J12" s="228"/>
      <c r="K12" s="586">
        <v>0</v>
      </c>
      <c r="L12" s="230"/>
      <c r="M12" s="230"/>
      <c r="N12" s="230"/>
      <c r="O12" s="199"/>
      <c r="P12" s="204"/>
      <c r="Q12" s="17"/>
      <c r="R12" s="17"/>
      <c r="S12" s="17"/>
      <c r="T12" s="17"/>
      <c r="U12" s="17"/>
      <c r="V12" s="17"/>
      <c r="W12" s="17"/>
      <c r="X12" s="17"/>
      <c r="Y12" s="17"/>
      <c r="Z12" s="17"/>
      <c r="AA12" s="17"/>
      <c r="AB12" s="17"/>
      <c r="AC12" s="17"/>
      <c r="AD12" s="17"/>
    </row>
    <row r="13" spans="1:30" s="18" customFormat="1" ht="12" customHeight="1" x14ac:dyDescent="0.2">
      <c r="A13" s="186" t="s">
        <v>183</v>
      </c>
      <c r="B13" s="187" t="s">
        <v>156</v>
      </c>
      <c r="C13" s="231">
        <f>C4/(C7/C3)^(1/3)</f>
        <v>6.0088060465018476</v>
      </c>
      <c r="D13" s="198"/>
      <c r="E13" s="199"/>
      <c r="F13" s="200"/>
      <c r="G13" s="232" t="s">
        <v>184</v>
      </c>
      <c r="H13" s="233"/>
      <c r="I13" s="232"/>
      <c r="J13" s="232"/>
      <c r="K13" s="64">
        <v>15</v>
      </c>
      <c r="L13" s="199"/>
      <c r="M13" s="199"/>
      <c r="N13" s="199"/>
      <c r="O13" s="199"/>
      <c r="P13" s="204"/>
      <c r="Q13" s="17"/>
      <c r="R13" s="17"/>
      <c r="S13" s="17"/>
      <c r="T13" s="17"/>
      <c r="U13" s="17"/>
      <c r="V13" s="17"/>
      <c r="W13" s="17"/>
      <c r="X13" s="17"/>
      <c r="Y13" s="17"/>
      <c r="Z13" s="17"/>
      <c r="AA13" s="17"/>
      <c r="AB13" s="17"/>
      <c r="AC13" s="17"/>
      <c r="AD13" s="17"/>
    </row>
    <row r="14" spans="1:30" s="18" customFormat="1" ht="12" customHeight="1" x14ac:dyDescent="0.2">
      <c r="A14" s="186" t="s">
        <v>185</v>
      </c>
      <c r="B14" s="187" t="s">
        <v>156</v>
      </c>
      <c r="C14" s="69">
        <v>0</v>
      </c>
      <c r="D14" s="198"/>
      <c r="E14" s="199"/>
      <c r="F14" s="200"/>
      <c r="G14" s="235" t="s">
        <v>186</v>
      </c>
      <c r="H14" s="236"/>
      <c r="I14" s="236"/>
      <c r="J14" s="236"/>
      <c r="K14" s="64">
        <v>1</v>
      </c>
      <c r="L14" s="199"/>
      <c r="M14" s="199"/>
      <c r="N14" s="199"/>
      <c r="O14" s="199"/>
      <c r="P14" s="204"/>
      <c r="Q14" s="17"/>
      <c r="R14" s="17"/>
      <c r="S14" s="17"/>
      <c r="T14" s="17"/>
      <c r="U14" s="17"/>
      <c r="V14" s="17"/>
      <c r="W14" s="17"/>
      <c r="X14" s="17"/>
      <c r="Y14" s="17"/>
      <c r="Z14" s="17"/>
      <c r="AA14" s="17"/>
      <c r="AB14" s="17"/>
      <c r="AC14" s="17"/>
      <c r="AD14" s="17"/>
    </row>
    <row r="15" spans="1:30" s="18" customFormat="1" ht="12" customHeight="1" x14ac:dyDescent="0.2">
      <c r="A15" s="186" t="s">
        <v>187</v>
      </c>
      <c r="B15" s="187" t="s">
        <v>156</v>
      </c>
      <c r="C15" s="69">
        <v>0</v>
      </c>
      <c r="D15" s="198"/>
      <c r="E15" s="199"/>
      <c r="F15" s="200"/>
      <c r="G15" s="235" t="s">
        <v>188</v>
      </c>
      <c r="H15" s="236"/>
      <c r="I15" s="236"/>
      <c r="J15" s="236"/>
      <c r="K15" s="64">
        <v>2</v>
      </c>
      <c r="L15" s="199"/>
      <c r="M15" s="199"/>
      <c r="N15" s="199"/>
      <c r="O15" s="199"/>
      <c r="P15" s="204"/>
      <c r="Q15" s="17"/>
      <c r="R15" s="17"/>
      <c r="S15" s="17"/>
      <c r="T15" s="17"/>
      <c r="U15" s="17"/>
      <c r="V15" s="17"/>
      <c r="W15" s="17"/>
      <c r="X15" s="17"/>
      <c r="Y15" s="17"/>
      <c r="Z15" s="17"/>
      <c r="AA15" s="17"/>
      <c r="AB15" s="17"/>
      <c r="AC15" s="17"/>
      <c r="AD15" s="17"/>
    </row>
    <row r="16" spans="1:30" s="18" customFormat="1" ht="12" customHeight="1" x14ac:dyDescent="0.2">
      <c r="A16" s="186" t="s">
        <v>189</v>
      </c>
      <c r="B16" s="187" t="s">
        <v>156</v>
      </c>
      <c r="C16" s="650">
        <f>'SHIP DATA'!C65</f>
        <v>1</v>
      </c>
      <c r="D16" s="198"/>
      <c r="E16" s="199"/>
      <c r="F16" s="200"/>
      <c r="G16" s="235" t="s">
        <v>190</v>
      </c>
      <c r="H16" s="236"/>
      <c r="I16" s="236"/>
      <c r="J16" s="236"/>
      <c r="K16" s="380"/>
      <c r="L16" s="199"/>
      <c r="M16" s="199"/>
      <c r="N16" s="199"/>
      <c r="O16" s="199"/>
      <c r="P16" s="204"/>
      <c r="Q16" s="17"/>
      <c r="R16" s="17"/>
      <c r="S16" s="17"/>
      <c r="T16" s="17"/>
      <c r="U16" s="17"/>
      <c r="V16" s="17"/>
      <c r="W16" s="17"/>
      <c r="X16" s="17"/>
      <c r="Y16" s="17"/>
      <c r="Z16" s="17"/>
      <c r="AA16" s="17"/>
      <c r="AB16" s="17"/>
      <c r="AC16" s="17"/>
      <c r="AD16" s="17"/>
    </row>
    <row r="17" spans="1:30" s="18" customFormat="1" ht="12" customHeight="1" x14ac:dyDescent="0.2">
      <c r="A17" s="186" t="s">
        <v>191</v>
      </c>
      <c r="B17" s="187" t="s">
        <v>156</v>
      </c>
      <c r="C17" s="650">
        <f>'SHIP DATA'!C64</f>
        <v>1</v>
      </c>
      <c r="D17" s="198"/>
      <c r="E17" s="199"/>
      <c r="F17" s="200"/>
      <c r="G17" s="235" t="s">
        <v>192</v>
      </c>
      <c r="H17" s="236"/>
      <c r="I17" s="236"/>
      <c r="J17" s="236"/>
      <c r="K17" s="590">
        <f>'SHIP DATA'!C68</f>
        <v>1</v>
      </c>
      <c r="L17" s="199"/>
      <c r="M17" s="199"/>
      <c r="N17" s="199"/>
      <c r="O17" s="199"/>
      <c r="P17" s="204"/>
      <c r="Q17" s="17"/>
      <c r="R17" s="17"/>
      <c r="S17" s="17"/>
      <c r="T17" s="17"/>
      <c r="U17" s="17"/>
      <c r="V17" s="17"/>
      <c r="W17" s="17"/>
      <c r="X17" s="17"/>
      <c r="Y17" s="17"/>
      <c r="Z17" s="17"/>
      <c r="AA17" s="17"/>
      <c r="AB17" s="17"/>
      <c r="AC17" s="17"/>
      <c r="AD17" s="17"/>
    </row>
    <row r="18" spans="1:30" s="18" customFormat="1" ht="12" customHeight="1" x14ac:dyDescent="0.2">
      <c r="A18" s="186" t="s">
        <v>193</v>
      </c>
      <c r="B18" s="187" t="s">
        <v>165</v>
      </c>
      <c r="C18" s="31">
        <f>'SHIP DATA'!C66</f>
        <v>6.8895599217590142</v>
      </c>
      <c r="D18" s="238">
        <f>C18/C6</f>
        <v>0.74376103538314331</v>
      </c>
      <c r="E18" s="239" t="s">
        <v>194</v>
      </c>
      <c r="F18" s="240"/>
      <c r="G18" s="235" t="s">
        <v>195</v>
      </c>
      <c r="H18" s="236"/>
      <c r="I18" s="236"/>
      <c r="J18" s="236"/>
      <c r="K18" s="64">
        <f>'SHIP DATA'!C49</f>
        <v>0</v>
      </c>
      <c r="L18" s="199"/>
      <c r="M18" s="199"/>
      <c r="N18" s="199"/>
      <c r="O18" s="199"/>
      <c r="P18" s="204"/>
      <c r="Q18" s="17"/>
      <c r="R18" s="17"/>
      <c r="S18" s="17"/>
      <c r="T18" s="17"/>
      <c r="U18" s="17"/>
      <c r="V18" s="17"/>
      <c r="W18" s="17"/>
      <c r="X18" s="17"/>
      <c r="Y18" s="17"/>
      <c r="Z18" s="17"/>
      <c r="AA18" s="17"/>
      <c r="AB18" s="17"/>
      <c r="AC18" s="17"/>
      <c r="AD18" s="17"/>
    </row>
    <row r="19" spans="1:30" s="18" customFormat="1" ht="12" customHeight="1" thickBot="1" x14ac:dyDescent="0.3">
      <c r="A19" s="202" t="s">
        <v>196</v>
      </c>
      <c r="B19" s="241" t="s">
        <v>156</v>
      </c>
      <c r="C19" s="77">
        <v>4</v>
      </c>
      <c r="D19" s="243"/>
      <c r="E19" s="244"/>
      <c r="F19" s="230"/>
      <c r="G19" s="245" t="s">
        <v>197</v>
      </c>
      <c r="H19" s="246"/>
      <c r="I19" s="247"/>
      <c r="J19" s="246"/>
      <c r="K19" s="248">
        <v>100</v>
      </c>
      <c r="L19" s="249"/>
      <c r="M19" s="249"/>
      <c r="N19" s="249"/>
      <c r="O19" s="249"/>
      <c r="P19" s="250"/>
      <c r="Q19" s="17"/>
      <c r="R19" s="17"/>
      <c r="S19" s="17"/>
      <c r="T19" s="17"/>
      <c r="U19" s="17"/>
      <c r="V19" s="17"/>
      <c r="W19" s="17"/>
      <c r="X19" s="17"/>
      <c r="Y19" s="17"/>
      <c r="Z19" s="17"/>
      <c r="AA19" s="17"/>
      <c r="AB19" s="17"/>
      <c r="AC19" s="17"/>
      <c r="AD19" s="17"/>
    </row>
    <row r="20" spans="1:30" s="18" customFormat="1" ht="14.4" thickTop="1" thickBot="1" x14ac:dyDescent="0.3">
      <c r="A20" s="180" t="s">
        <v>198</v>
      </c>
      <c r="B20" s="251"/>
      <c r="C20" s="181"/>
      <c r="D20" s="181"/>
      <c r="E20" s="181"/>
      <c r="F20" s="181"/>
      <c r="G20" s="181"/>
      <c r="H20" s="181"/>
      <c r="I20" s="181"/>
      <c r="J20" s="181"/>
      <c r="K20" s="252"/>
      <c r="L20" s="252"/>
      <c r="M20" s="252"/>
      <c r="N20" s="252"/>
      <c r="O20" s="252"/>
      <c r="P20" s="185"/>
      <c r="Q20" s="17"/>
      <c r="R20" s="17"/>
      <c r="S20" s="17"/>
      <c r="T20" s="17"/>
      <c r="U20" s="17"/>
      <c r="V20" s="17"/>
      <c r="W20" s="17"/>
      <c r="X20" s="17"/>
      <c r="Y20" s="17"/>
      <c r="Z20" s="17"/>
      <c r="AA20" s="17"/>
      <c r="AB20" s="17"/>
      <c r="AC20" s="17"/>
      <c r="AD20" s="17"/>
    </row>
    <row r="21" spans="1:30" s="18" customFormat="1" ht="12" customHeight="1" x14ac:dyDescent="0.2">
      <c r="A21" s="253" t="s">
        <v>199</v>
      </c>
      <c r="B21" s="254" t="s">
        <v>200</v>
      </c>
      <c r="C21" s="255">
        <f>D21-0.5</f>
        <v>19.533953439908139</v>
      </c>
      <c r="D21" s="255">
        <f>E21-0.5</f>
        <v>20.033953439908139</v>
      </c>
      <c r="E21" s="255">
        <f>F21-0.5</f>
        <v>20.533953439908139</v>
      </c>
      <c r="F21" s="359">
        <f>P10+1</f>
        <v>21.033953439908139</v>
      </c>
      <c r="G21" s="359">
        <f>P10+3</f>
        <v>23.033953439908139</v>
      </c>
      <c r="H21" s="359">
        <f>P10+5</f>
        <v>25.033953439908139</v>
      </c>
      <c r="I21" s="360">
        <f>J21-1</f>
        <v>19.033953439908139</v>
      </c>
      <c r="J21" s="360">
        <f>P10</f>
        <v>20.033953439908139</v>
      </c>
      <c r="K21" s="360">
        <f>J21+1</f>
        <v>21.033953439908139</v>
      </c>
      <c r="L21" s="361">
        <f>M21-0.001</f>
        <v>20.600035567779596</v>
      </c>
      <c r="M21" s="361">
        <f>V33</f>
        <v>20.601035567779597</v>
      </c>
      <c r="N21" s="361">
        <f>M21+0.001</f>
        <v>20.602035567779598</v>
      </c>
      <c r="O21" s="255">
        <f>N21+0.5</f>
        <v>21.102035567779598</v>
      </c>
      <c r="P21" s="257">
        <f>P22*SQRT(9.81*C4)/0.5144</f>
        <v>27.034966528148672</v>
      </c>
      <c r="Q21" s="17"/>
      <c r="R21" s="17"/>
      <c r="S21" s="17"/>
      <c r="T21" s="17"/>
      <c r="U21" s="17"/>
      <c r="V21" s="17"/>
      <c r="W21" s="17"/>
      <c r="X21" s="17"/>
      <c r="Y21" s="17"/>
      <c r="Z21" s="17"/>
      <c r="AA21" s="17"/>
      <c r="AB21" s="17"/>
      <c r="AC21" s="17"/>
      <c r="AD21" s="17"/>
    </row>
    <row r="22" spans="1:30" s="18" customFormat="1" ht="12" customHeight="1" x14ac:dyDescent="0.2">
      <c r="A22" s="186" t="s">
        <v>201</v>
      </c>
      <c r="B22" s="241" t="s">
        <v>156</v>
      </c>
      <c r="C22" s="258">
        <f t="shared" ref="C22:O22" si="0">C21*0.5144/SQRT(9.81*$C4)</f>
        <v>0.23121408692192147</v>
      </c>
      <c r="D22" s="259">
        <f t="shared" si="0"/>
        <v>0.23713234836431712</v>
      </c>
      <c r="E22" s="259">
        <f t="shared" si="0"/>
        <v>0.24305060980671284</v>
      </c>
      <c r="F22" s="362">
        <f t="shared" si="0"/>
        <v>0.24896887124910849</v>
      </c>
      <c r="G22" s="362">
        <f t="shared" si="0"/>
        <v>0.27264191701869123</v>
      </c>
      <c r="H22" s="362">
        <f t="shared" si="0"/>
        <v>0.29631496278827391</v>
      </c>
      <c r="I22" s="363">
        <f t="shared" si="0"/>
        <v>0.22529582547952579</v>
      </c>
      <c r="J22" s="364">
        <f t="shared" si="0"/>
        <v>0.23713234836431712</v>
      </c>
      <c r="K22" s="364">
        <f t="shared" si="0"/>
        <v>0.24896887124910849</v>
      </c>
      <c r="L22" s="260">
        <f t="shared" si="0"/>
        <v>0.24383279242553904</v>
      </c>
      <c r="M22" s="260">
        <f t="shared" si="0"/>
        <v>0.24384462894842385</v>
      </c>
      <c r="N22" s="260">
        <f t="shared" si="0"/>
        <v>0.24385646547130863</v>
      </c>
      <c r="O22" s="261">
        <f t="shared" si="0"/>
        <v>0.24977472691370434</v>
      </c>
      <c r="P22" s="262">
        <f>J9</f>
        <v>0.32</v>
      </c>
      <c r="Q22" s="17"/>
      <c r="R22" s="17"/>
      <c r="S22" s="17"/>
      <c r="T22" s="17"/>
      <c r="U22" s="17"/>
      <c r="V22" s="17"/>
      <c r="W22" s="17"/>
      <c r="Y22" s="17"/>
      <c r="Z22" s="17"/>
      <c r="AA22" s="17"/>
      <c r="AB22" s="17"/>
      <c r="AC22" s="17"/>
      <c r="AD22" s="17"/>
    </row>
    <row r="23" spans="1:30" s="18" customFormat="1" ht="12" customHeight="1" x14ac:dyDescent="0.2">
      <c r="A23" s="186" t="s">
        <v>202</v>
      </c>
      <c r="B23" s="241" t="s">
        <v>156</v>
      </c>
      <c r="C23" s="258">
        <f t="shared" ref="C23:P23" si="1">75/(LOG10(C21*0.5144*$C4*1000000/((43.4233-31.38*$C3)*($K13+20)^(1.72*$C3-2.202)+4.7478-5.779*$C3))-2)^2</f>
        <v>1.4420915368126948</v>
      </c>
      <c r="D23" s="227">
        <f t="shared" si="1"/>
        <v>1.4377116558424363</v>
      </c>
      <c r="E23" s="227">
        <f t="shared" si="1"/>
        <v>1.4334589438186407</v>
      </c>
      <c r="F23" s="365">
        <f t="shared" si="1"/>
        <v>1.4293267169597477</v>
      </c>
      <c r="G23" s="365">
        <f t="shared" si="1"/>
        <v>1.4138855324430457</v>
      </c>
      <c r="H23" s="365">
        <f t="shared" si="1"/>
        <v>1.3999496143438217</v>
      </c>
      <c r="I23" s="364">
        <f t="shared" si="1"/>
        <v>1.4466058257077339</v>
      </c>
      <c r="J23" s="364">
        <f t="shared" si="1"/>
        <v>1.4377116558424363</v>
      </c>
      <c r="K23" s="364">
        <f t="shared" si="1"/>
        <v>1.4293267169597477</v>
      </c>
      <c r="L23" s="260">
        <f t="shared" si="1"/>
        <v>1.4329060401559208</v>
      </c>
      <c r="M23" s="260">
        <f t="shared" si="1"/>
        <v>1.4328976893222061</v>
      </c>
      <c r="N23" s="260">
        <f t="shared" si="1"/>
        <v>1.4328893389668367</v>
      </c>
      <c r="O23" s="261">
        <f t="shared" si="1"/>
        <v>1.4287730290427763</v>
      </c>
      <c r="P23" s="263">
        <f t="shared" si="1"/>
        <v>1.3872613240964904</v>
      </c>
      <c r="Q23" s="17"/>
      <c r="R23" s="17"/>
      <c r="S23" s="17"/>
      <c r="T23" s="17"/>
      <c r="U23" s="17"/>
      <c r="V23" s="17"/>
      <c r="W23" s="17"/>
      <c r="Y23" s="17"/>
      <c r="Z23" s="17"/>
      <c r="AA23" s="17"/>
      <c r="AB23" s="17"/>
      <c r="AC23" s="17"/>
      <c r="AD23" s="17"/>
    </row>
    <row r="24" spans="1:30" s="18" customFormat="1" ht="12" customHeight="1" x14ac:dyDescent="0.2">
      <c r="A24" s="186" t="s">
        <v>203</v>
      </c>
      <c r="B24" s="241" t="s">
        <v>156</v>
      </c>
      <c r="C24" s="264">
        <f>C43</f>
        <v>0.86669463477410358</v>
      </c>
      <c r="D24" s="266">
        <f t="shared" ref="D24:O24" si="2">D43</f>
        <v>0.91979955077807896</v>
      </c>
      <c r="E24" s="266">
        <f t="shared" si="2"/>
        <v>0.98364672824008648</v>
      </c>
      <c r="F24" s="365">
        <f t="shared" si="2"/>
        <v>1.0608857013242692</v>
      </c>
      <c r="G24" s="365">
        <f t="shared" si="2"/>
        <v>1.582826796327482</v>
      </c>
      <c r="H24" s="365">
        <f t="shared" si="2"/>
        <v>2.6500183991553787</v>
      </c>
      <c r="I24" s="364">
        <f t="shared" si="2"/>
        <v>0.82224312692632329</v>
      </c>
      <c r="J24" s="364">
        <f t="shared" si="2"/>
        <v>0.91979955077807896</v>
      </c>
      <c r="K24" s="364">
        <f t="shared" si="2"/>
        <v>1.0608857013242692</v>
      </c>
      <c r="L24" s="260">
        <f t="shared" si="2"/>
        <v>0.99302219564349992</v>
      </c>
      <c r="M24" s="260">
        <f t="shared" si="2"/>
        <v>0.99316589626569196</v>
      </c>
      <c r="N24" s="260">
        <f t="shared" si="2"/>
        <v>0.99330965183846631</v>
      </c>
      <c r="O24" s="267">
        <f t="shared" si="2"/>
        <v>1.0726136917244111</v>
      </c>
      <c r="P24" s="262">
        <f>P50+P52+P54+P58+P59+P60</f>
        <v>3.5912237861105694</v>
      </c>
      <c r="Q24" s="17"/>
      <c r="R24" s="17"/>
      <c r="S24" s="17"/>
      <c r="T24" s="17"/>
      <c r="U24" s="17"/>
      <c r="V24" s="17"/>
      <c r="W24" s="17"/>
      <c r="Y24" s="17"/>
      <c r="Z24" s="17"/>
      <c r="AA24" s="17"/>
      <c r="AB24" s="17"/>
      <c r="AC24" s="17"/>
      <c r="AD24" s="17"/>
    </row>
    <row r="25" spans="1:30" s="18" customFormat="1" ht="12" customHeight="1" x14ac:dyDescent="0.2">
      <c r="A25" s="186" t="s">
        <v>204</v>
      </c>
      <c r="B25" s="241" t="s">
        <v>156</v>
      </c>
      <c r="C25" s="264">
        <f>$K14*(IF($C16=2,-0.2,MAX(-50,(250*C22-90))/100*C24))</f>
        <v>-0.27904514974813677</v>
      </c>
      <c r="D25" s="266">
        <f t="shared" ref="D25:P25" si="3">$K14*(IF($C16=2,-0.2,MAX(-50,(250*D22-90))/100*D24))</f>
        <v>-0.28253402694914653</v>
      </c>
      <c r="E25" s="266">
        <f t="shared" si="3"/>
        <v>-0.28759221258325041</v>
      </c>
      <c r="F25" s="365">
        <f t="shared" si="3"/>
        <v>-0.29447834223428687</v>
      </c>
      <c r="G25" s="365">
        <f t="shared" si="3"/>
        <v>-0.34568178654653825</v>
      </c>
      <c r="H25" s="365">
        <f t="shared" si="3"/>
        <v>-0.4219163009049226</v>
      </c>
      <c r="I25" s="364">
        <f t="shared" si="3"/>
        <v>-0.27689895416935972</v>
      </c>
      <c r="J25" s="364">
        <f t="shared" si="3"/>
        <v>-0.28253402694914653</v>
      </c>
      <c r="K25" s="364">
        <f t="shared" si="3"/>
        <v>-0.29447834223428687</v>
      </c>
      <c r="L25" s="260">
        <f t="shared" si="3"/>
        <v>-0.28839153881841356</v>
      </c>
      <c r="M25" s="260">
        <f t="shared" si="3"/>
        <v>-0.28840388299128156</v>
      </c>
      <c r="N25" s="260">
        <f t="shared" si="3"/>
        <v>-0.2884162346149583</v>
      </c>
      <c r="O25" s="267">
        <f t="shared" si="3"/>
        <v>-0.29557284271605744</v>
      </c>
      <c r="P25" s="268">
        <f t="shared" si="3"/>
        <v>-0.35912237861105695</v>
      </c>
      <c r="Q25" s="266"/>
      <c r="R25" s="17"/>
      <c r="S25" s="17"/>
      <c r="T25" s="17"/>
      <c r="U25" s="17"/>
      <c r="V25" s="17"/>
      <c r="W25" s="17"/>
      <c r="Y25" s="17"/>
      <c r="Z25" s="17"/>
      <c r="AA25" s="17"/>
      <c r="AB25" s="17"/>
      <c r="AC25" s="17"/>
      <c r="AD25" s="17"/>
    </row>
    <row r="26" spans="1:30" s="18" customFormat="1" ht="12" customHeight="1" x14ac:dyDescent="0.2">
      <c r="A26" s="186" t="s">
        <v>205</v>
      </c>
      <c r="B26" s="241"/>
      <c r="C26" s="264">
        <f>IF($C17=2,IF($C16=1,0.3,0),0)</f>
        <v>0</v>
      </c>
      <c r="D26" s="266">
        <f t="shared" ref="D26:P26" si="4">IF($C17=2,IF($C16=1,0.3,0),0)</f>
        <v>0</v>
      </c>
      <c r="E26" s="266">
        <f t="shared" si="4"/>
        <v>0</v>
      </c>
      <c r="F26" s="365">
        <f t="shared" si="4"/>
        <v>0</v>
      </c>
      <c r="G26" s="365">
        <f t="shared" si="4"/>
        <v>0</v>
      </c>
      <c r="H26" s="365">
        <f t="shared" si="4"/>
        <v>0</v>
      </c>
      <c r="I26" s="364">
        <f t="shared" si="4"/>
        <v>0</v>
      </c>
      <c r="J26" s="364">
        <f t="shared" si="4"/>
        <v>0</v>
      </c>
      <c r="K26" s="364">
        <f t="shared" si="4"/>
        <v>0</v>
      </c>
      <c r="L26" s="260">
        <f t="shared" si="4"/>
        <v>0</v>
      </c>
      <c r="M26" s="260">
        <f t="shared" si="4"/>
        <v>0</v>
      </c>
      <c r="N26" s="260">
        <f t="shared" si="4"/>
        <v>0</v>
      </c>
      <c r="O26" s="267">
        <f t="shared" si="4"/>
        <v>0</v>
      </c>
      <c r="P26" s="268">
        <f t="shared" si="4"/>
        <v>0</v>
      </c>
      <c r="Q26" s="17"/>
      <c r="R26" s="17"/>
      <c r="S26" s="17"/>
      <c r="T26" s="17"/>
      <c r="U26" s="17"/>
      <c r="V26" s="17"/>
      <c r="W26" s="17"/>
      <c r="X26" s="17"/>
      <c r="Y26" s="17"/>
      <c r="Z26" s="17"/>
      <c r="AA26" s="17"/>
      <c r="AB26" s="17"/>
      <c r="AC26" s="17"/>
      <c r="AD26" s="17"/>
    </row>
    <row r="27" spans="1:30" s="18" customFormat="1" ht="11.25" customHeight="1" x14ac:dyDescent="0.2">
      <c r="A27" s="186" t="s">
        <v>206</v>
      </c>
      <c r="B27" s="241" t="s">
        <v>156</v>
      </c>
      <c r="C27" s="264">
        <f>MAX(0.09,0.28*'SHIP DATA'!C2^(-0.126))</f>
        <v>0.10447625344292336</v>
      </c>
      <c r="D27" s="265">
        <f>C27</f>
        <v>0.10447625344292336</v>
      </c>
      <c r="E27" s="265">
        <f>D27</f>
        <v>0.10447625344292336</v>
      </c>
      <c r="F27" s="362">
        <f>E27</f>
        <v>0.10447625344292336</v>
      </c>
      <c r="G27" s="362">
        <f>F27</f>
        <v>0.10447625344292336</v>
      </c>
      <c r="H27" s="362">
        <f>G27</f>
        <v>0.10447625344292336</v>
      </c>
      <c r="I27" s="363">
        <f>C27</f>
        <v>0.10447625344292336</v>
      </c>
      <c r="J27" s="363">
        <f t="shared" ref="J27:P27" si="5">I27</f>
        <v>0.10447625344292336</v>
      </c>
      <c r="K27" s="363">
        <f t="shared" si="5"/>
        <v>0.10447625344292336</v>
      </c>
      <c r="L27" s="269">
        <f t="shared" si="5"/>
        <v>0.10447625344292336</v>
      </c>
      <c r="M27" s="269">
        <f t="shared" si="5"/>
        <v>0.10447625344292336</v>
      </c>
      <c r="N27" s="269">
        <f t="shared" si="5"/>
        <v>0.10447625344292336</v>
      </c>
      <c r="O27" s="265">
        <f t="shared" si="5"/>
        <v>0.10447625344292336</v>
      </c>
      <c r="P27" s="268">
        <f t="shared" si="5"/>
        <v>0.10447625344292336</v>
      </c>
      <c r="Q27" s="17"/>
      <c r="R27" s="17"/>
      <c r="S27" s="17"/>
      <c r="T27" s="17"/>
      <c r="U27" s="17"/>
      <c r="V27" s="17"/>
      <c r="W27" s="17"/>
      <c r="X27" s="17"/>
      <c r="Y27" s="17"/>
      <c r="Z27" s="17"/>
      <c r="AA27" s="17"/>
      <c r="AB27" s="17"/>
      <c r="AC27" s="17"/>
      <c r="AD27" s="17"/>
    </row>
    <row r="28" spans="1:30" s="18" customFormat="1" ht="12" customHeight="1" x14ac:dyDescent="0.2">
      <c r="A28" s="186" t="s">
        <v>207</v>
      </c>
      <c r="B28" s="241" t="s">
        <v>156</v>
      </c>
      <c r="C28" s="258">
        <f t="shared" ref="C28:O28" si="6">0.5*LOG10($C7)-0.1*(LOG10($C7))^2</f>
        <v>0.21379736577796704</v>
      </c>
      <c r="D28" s="227">
        <f t="shared" si="6"/>
        <v>0.21379736577796704</v>
      </c>
      <c r="E28" s="227">
        <f t="shared" si="6"/>
        <v>0.21379736577796704</v>
      </c>
      <c r="F28" s="365">
        <f t="shared" si="6"/>
        <v>0.21379736577796704</v>
      </c>
      <c r="G28" s="365">
        <f t="shared" si="6"/>
        <v>0.21379736577796704</v>
      </c>
      <c r="H28" s="365">
        <f t="shared" si="6"/>
        <v>0.21379736577796704</v>
      </c>
      <c r="I28" s="364">
        <f t="shared" si="6"/>
        <v>0.21379736577796704</v>
      </c>
      <c r="J28" s="364">
        <f t="shared" si="6"/>
        <v>0.21379736577796704</v>
      </c>
      <c r="K28" s="364">
        <f t="shared" si="6"/>
        <v>0.21379736577796704</v>
      </c>
      <c r="L28" s="260">
        <f t="shared" si="6"/>
        <v>0.21379736577796704</v>
      </c>
      <c r="M28" s="260">
        <f t="shared" si="6"/>
        <v>0.21379736577796704</v>
      </c>
      <c r="N28" s="260">
        <f t="shared" si="6"/>
        <v>0.21379736577796704</v>
      </c>
      <c r="O28" s="261">
        <f t="shared" si="6"/>
        <v>0.21379736577796704</v>
      </c>
      <c r="P28" s="263">
        <f>0.5*LOG10($C7)-0.1*(LOG10($C7))^2</f>
        <v>0.21379736577796704</v>
      </c>
      <c r="Q28" s="17"/>
      <c r="R28" s="17"/>
      <c r="S28" s="17"/>
      <c r="T28" s="17"/>
      <c r="U28" s="17"/>
      <c r="V28" s="17"/>
      <c r="W28" s="17"/>
      <c r="X28" s="17"/>
      <c r="Y28" s="17"/>
      <c r="Z28" s="17"/>
      <c r="AA28" s="17"/>
      <c r="AB28" s="17"/>
      <c r="AC28" s="17"/>
      <c r="AD28" s="17"/>
    </row>
    <row r="29" spans="1:30" s="18" customFormat="1" ht="12" customHeight="1" x14ac:dyDescent="0.2">
      <c r="A29" s="186" t="s">
        <v>208</v>
      </c>
      <c r="B29" s="241" t="s">
        <v>156</v>
      </c>
      <c r="C29" s="264">
        <f t="shared" ref="C29:O29" si="7">C23+C24+C25+C26+C27+C28</f>
        <v>2.3480146410595526</v>
      </c>
      <c r="D29" s="266">
        <f t="shared" si="7"/>
        <v>2.3932507988922591</v>
      </c>
      <c r="E29" s="266">
        <f t="shared" si="7"/>
        <v>2.4477870786963671</v>
      </c>
      <c r="F29" s="365">
        <f t="shared" si="7"/>
        <v>2.5140076952706205</v>
      </c>
      <c r="G29" s="365">
        <f t="shared" si="7"/>
        <v>2.9693041614448803</v>
      </c>
      <c r="H29" s="365">
        <f t="shared" si="7"/>
        <v>3.9463253318151685</v>
      </c>
      <c r="I29" s="364">
        <f t="shared" si="7"/>
        <v>2.3102236176855881</v>
      </c>
      <c r="J29" s="364">
        <f t="shared" si="7"/>
        <v>2.3932507988922591</v>
      </c>
      <c r="K29" s="364">
        <f t="shared" si="7"/>
        <v>2.5140076952706205</v>
      </c>
      <c r="L29" s="260">
        <f t="shared" si="7"/>
        <v>2.4558103162018976</v>
      </c>
      <c r="M29" s="260">
        <f t="shared" si="7"/>
        <v>2.4559333218175072</v>
      </c>
      <c r="N29" s="260">
        <f t="shared" si="7"/>
        <v>2.4560563754112352</v>
      </c>
      <c r="O29" s="267">
        <f t="shared" si="7"/>
        <v>2.5240874972720206</v>
      </c>
      <c r="P29" s="263">
        <f>P23+P24+P25+P27+P28</f>
        <v>4.9376363508168932</v>
      </c>
      <c r="Q29" s="17"/>
      <c r="R29" s="17"/>
      <c r="S29" s="17"/>
      <c r="T29" s="17"/>
      <c r="U29" s="17"/>
      <c r="V29" s="17"/>
      <c r="W29" s="17"/>
      <c r="X29" s="17"/>
      <c r="Y29" s="17"/>
      <c r="Z29" s="17"/>
      <c r="AA29" s="17"/>
      <c r="AB29" s="17"/>
      <c r="AC29" s="17"/>
      <c r="AD29" s="17"/>
    </row>
    <row r="30" spans="1:30" s="17" customFormat="1" ht="12" customHeight="1" x14ac:dyDescent="0.2">
      <c r="A30" s="186" t="s">
        <v>209</v>
      </c>
      <c r="B30" s="241" t="s">
        <v>210</v>
      </c>
      <c r="C30" s="270">
        <f t="shared" ref="C30:P30" si="8">($C9*$C3*C21^2*0.0001323*C29*$K19/100)*(1+$K12/100)</f>
        <v>821.5133160309822</v>
      </c>
      <c r="D30" s="271">
        <f t="shared" si="8"/>
        <v>880.75484942513401</v>
      </c>
      <c r="E30" s="271">
        <f t="shared" si="8"/>
        <v>946.35110614197231</v>
      </c>
      <c r="F30" s="368">
        <f t="shared" si="8"/>
        <v>1019.8632192349007</v>
      </c>
      <c r="G30" s="368">
        <f t="shared" si="8"/>
        <v>1444.5253460653048</v>
      </c>
      <c r="H30" s="368">
        <f t="shared" si="8"/>
        <v>2267.6983073271572</v>
      </c>
      <c r="I30" s="369">
        <f t="shared" si="8"/>
        <v>767.44194993019812</v>
      </c>
      <c r="J30" s="369">
        <f t="shared" si="8"/>
        <v>880.75484942513401</v>
      </c>
      <c r="K30" s="369">
        <f t="shared" si="8"/>
        <v>1019.8632192349007</v>
      </c>
      <c r="L30" s="272">
        <f t="shared" si="8"/>
        <v>955.57388008892997</v>
      </c>
      <c r="M30" s="272">
        <f t="shared" si="8"/>
        <v>955.7145233815146</v>
      </c>
      <c r="N30" s="272">
        <f t="shared" si="8"/>
        <v>955.85519914427687</v>
      </c>
      <c r="O30" s="271">
        <f t="shared" si="8"/>
        <v>1030.5916450336219</v>
      </c>
      <c r="P30" s="273">
        <f t="shared" si="8"/>
        <v>3309.0572761826638</v>
      </c>
    </row>
    <row r="31" spans="1:30" s="17" customFormat="1" ht="12" customHeight="1" x14ac:dyDescent="0.2">
      <c r="A31" s="186" t="s">
        <v>211</v>
      </c>
      <c r="B31" s="241" t="s">
        <v>212</v>
      </c>
      <c r="C31" s="274">
        <f t="shared" ref="C31:P31" si="9">C30*C21*0.5144</f>
        <v>8254.7840340717103</v>
      </c>
      <c r="D31" s="275">
        <f t="shared" si="9"/>
        <v>9076.5888463713509</v>
      </c>
      <c r="E31" s="275">
        <f t="shared" si="9"/>
        <v>9995.9903212014888</v>
      </c>
      <c r="F31" s="366">
        <f t="shared" si="9"/>
        <v>11034.783012976712</v>
      </c>
      <c r="G31" s="366">
        <f t="shared" si="9"/>
        <v>17115.697847739819</v>
      </c>
      <c r="H31" s="366">
        <f t="shared" si="9"/>
        <v>29202.20705600924</v>
      </c>
      <c r="I31" s="370">
        <f t="shared" si="9"/>
        <v>7514.0745139382243</v>
      </c>
      <c r="J31" s="371">
        <f t="shared" si="9"/>
        <v>9076.5888463713509</v>
      </c>
      <c r="K31" s="371">
        <f t="shared" si="9"/>
        <v>11034.783012976712</v>
      </c>
      <c r="L31" s="276">
        <f t="shared" si="9"/>
        <v>10125.889883948168</v>
      </c>
      <c r="M31" s="276">
        <f t="shared" si="9"/>
        <v>10127.871852412149</v>
      </c>
      <c r="N31" s="276">
        <f t="shared" si="9"/>
        <v>10129.854309678733</v>
      </c>
      <c r="O31" s="149">
        <f t="shared" si="9"/>
        <v>11186.955948988714</v>
      </c>
      <c r="P31" s="273">
        <f t="shared" si="9"/>
        <v>46018.353989561649</v>
      </c>
    </row>
    <row r="32" spans="1:30" s="17" customFormat="1" ht="12" customHeight="1" thickBot="1" x14ac:dyDescent="0.25">
      <c r="A32" s="186" t="s">
        <v>213</v>
      </c>
      <c r="B32" s="241" t="s">
        <v>156</v>
      </c>
      <c r="C32" s="258">
        <f t="shared" ref="C32:P32" si="10">C36*$J6*IF($K17=3,1,$K5*$J7)</f>
        <v>0.66869815500779783</v>
      </c>
      <c r="D32" s="259">
        <f t="shared" si="10"/>
        <v>0.66687276003819418</v>
      </c>
      <c r="E32" s="259">
        <f t="shared" si="10"/>
        <v>0.66469318953438117</v>
      </c>
      <c r="F32" s="362">
        <f t="shared" si="10"/>
        <v>0.66207705128347161</v>
      </c>
      <c r="G32" s="362">
        <f t="shared" si="10"/>
        <v>0.64493389598991679</v>
      </c>
      <c r="H32" s="362">
        <f t="shared" si="10"/>
        <v>0.61237354775567321</v>
      </c>
      <c r="I32" s="363">
        <f t="shared" si="10"/>
        <v>0.67023549855876219</v>
      </c>
      <c r="J32" s="364">
        <f t="shared" si="10"/>
        <v>0.66687276003819418</v>
      </c>
      <c r="K32" s="364">
        <f t="shared" si="10"/>
        <v>0.66207705128347161</v>
      </c>
      <c r="L32" s="260">
        <f t="shared" si="10"/>
        <v>0.66437445845246601</v>
      </c>
      <c r="M32" s="260">
        <f t="shared" si="10"/>
        <v>0.66436957573957489</v>
      </c>
      <c r="N32" s="260">
        <f t="shared" si="10"/>
        <v>0.66436469123712416</v>
      </c>
      <c r="O32" s="261">
        <f t="shared" si="10"/>
        <v>0.66168171285127209</v>
      </c>
      <c r="P32" s="262">
        <f t="shared" si="10"/>
        <v>0.58395802103078376</v>
      </c>
    </row>
    <row r="33" spans="1:22" s="17" customFormat="1" ht="12" customHeight="1" thickBot="1" x14ac:dyDescent="0.25">
      <c r="A33" s="277" t="s">
        <v>214</v>
      </c>
      <c r="B33" s="278" t="s">
        <v>212</v>
      </c>
      <c r="C33" s="279">
        <f t="shared" ref="C33:P33" si="11">C31/C32</f>
        <v>12344.559308639709</v>
      </c>
      <c r="D33" s="280">
        <f t="shared" si="11"/>
        <v>13610.675664502329</v>
      </c>
      <c r="E33" s="280">
        <f t="shared" si="11"/>
        <v>15038.502693556555</v>
      </c>
      <c r="F33" s="372">
        <f t="shared" si="11"/>
        <v>16666.916624862919</v>
      </c>
      <c r="G33" s="372">
        <f t="shared" si="11"/>
        <v>26538.685521356772</v>
      </c>
      <c r="H33" s="372">
        <f t="shared" si="11"/>
        <v>47686.917834766486</v>
      </c>
      <c r="I33" s="373">
        <f t="shared" si="11"/>
        <v>11211.095995506175</v>
      </c>
      <c r="J33" s="374">
        <f t="shared" si="11"/>
        <v>13610.675664502329</v>
      </c>
      <c r="K33" s="374">
        <f t="shared" si="11"/>
        <v>16666.916624862919</v>
      </c>
      <c r="L33" s="281">
        <f t="shared" si="11"/>
        <v>15241.238965649738</v>
      </c>
      <c r="M33" s="281">
        <f t="shared" si="11"/>
        <v>15244.334211327818</v>
      </c>
      <c r="N33" s="281">
        <f t="shared" si="11"/>
        <v>15247.430279318078</v>
      </c>
      <c r="O33" s="282">
        <f t="shared" si="11"/>
        <v>16906.853751152761</v>
      </c>
      <c r="P33" s="273">
        <f t="shared" si="11"/>
        <v>78804.21594061084</v>
      </c>
      <c r="Q33" s="495" t="s">
        <v>265</v>
      </c>
      <c r="R33" s="322">
        <f>'SHIP DATA'!$C$59*0.75</f>
        <v>15227.078044730384</v>
      </c>
      <c r="S33" s="323">
        <f>S34*S35*R36-S34*S36*R35+S35*S36*R34</f>
        <v>20.685525904863002</v>
      </c>
      <c r="T33" s="496" t="s">
        <v>265</v>
      </c>
      <c r="U33" s="155">
        <f>'SHIP DATA'!C59*0.75</f>
        <v>15227.078044730384</v>
      </c>
      <c r="V33" s="156">
        <f>V34*V35*U36-V34*V36*U35+V35*V36*U34</f>
        <v>20.601035567779597</v>
      </c>
    </row>
    <row r="34" spans="1:22" s="17" customFormat="1" ht="12" customHeight="1" x14ac:dyDescent="0.2">
      <c r="A34" s="17" t="s">
        <v>215</v>
      </c>
      <c r="B34" s="241" t="s">
        <v>156</v>
      </c>
      <c r="C34" s="283">
        <f t="shared" ref="C34:P34" si="12">2.54648*C30/(1-$K4)/$C17/$C3/(C37*$C18)^2/$J7</f>
        <v>0.80803264691510079</v>
      </c>
      <c r="D34" s="284">
        <f t="shared" si="12"/>
        <v>0.82359996566628924</v>
      </c>
      <c r="E34" s="284">
        <f t="shared" si="12"/>
        <v>0.84236777645946648</v>
      </c>
      <c r="F34" s="375">
        <f t="shared" si="12"/>
        <v>0.86515656966166654</v>
      </c>
      <c r="G34" s="375">
        <f t="shared" si="12"/>
        <v>1.0218397530884382</v>
      </c>
      <c r="H34" s="375">
        <f t="shared" si="12"/>
        <v>1.35806636282974</v>
      </c>
      <c r="I34" s="376">
        <f t="shared" si="12"/>
        <v>0.79502745516181794</v>
      </c>
      <c r="J34" s="377">
        <f t="shared" si="12"/>
        <v>0.82359996566628924</v>
      </c>
      <c r="K34" s="377">
        <f t="shared" si="12"/>
        <v>0.86515656966166654</v>
      </c>
      <c r="L34" s="285">
        <f t="shared" si="12"/>
        <v>0.84512884861168136</v>
      </c>
      <c r="M34" s="285">
        <f t="shared" si="12"/>
        <v>0.84517117907735595</v>
      </c>
      <c r="N34" s="285">
        <f t="shared" si="12"/>
        <v>0.84521352605395217</v>
      </c>
      <c r="O34" s="286">
        <f t="shared" si="12"/>
        <v>0.86862537643533122</v>
      </c>
      <c r="P34" s="287">
        <f t="shared" si="12"/>
        <v>1.6992106012824486</v>
      </c>
      <c r="Q34" s="152">
        <f>F33-G33</f>
        <v>-9871.7688964938534</v>
      </c>
      <c r="R34" s="157">
        <f>F21/Q34/Q35</f>
        <v>6.8688513540138293E-8</v>
      </c>
      <c r="S34" s="153">
        <f>R33-F33</f>
        <v>-1439.8385801325348</v>
      </c>
      <c r="T34" s="152">
        <f>I33-J33</f>
        <v>-2399.5796689961535</v>
      </c>
      <c r="U34" s="157">
        <f>I21/T34/T35</f>
        <v>1.4538973514199856E-6</v>
      </c>
      <c r="V34" s="153">
        <f>U33-I33</f>
        <v>4015.9820492242088</v>
      </c>
    </row>
    <row r="35" spans="1:22" x14ac:dyDescent="0.25">
      <c r="A35" s="17" t="s">
        <v>216</v>
      </c>
      <c r="B35" s="288" t="s">
        <v>156</v>
      </c>
      <c r="C35" s="283">
        <f t="shared" ref="C35:P35" si="13">(1.3+0.3*$C19)*C30/(1-$K4)/$C17/(99.6+$C3*9.81*0.65*$C18)/$C18^2+C70</f>
        <v>0.5736880543644467</v>
      </c>
      <c r="D35" s="284">
        <f t="shared" si="13"/>
        <v>0.6006357044142141</v>
      </c>
      <c r="E35" s="284">
        <f t="shared" si="13"/>
        <v>0.6304739761351581</v>
      </c>
      <c r="F35" s="375">
        <f t="shared" si="13"/>
        <v>0.66391299407662685</v>
      </c>
      <c r="G35" s="375">
        <f t="shared" si="13"/>
        <v>0.85708230836627708</v>
      </c>
      <c r="H35" s="375">
        <f t="shared" si="13"/>
        <v>1.231525298268781</v>
      </c>
      <c r="I35" s="376">
        <f t="shared" si="13"/>
        <v>0.54909219791180741</v>
      </c>
      <c r="J35" s="377">
        <f t="shared" si="13"/>
        <v>0.6006357044142141</v>
      </c>
      <c r="K35" s="377">
        <f t="shared" si="13"/>
        <v>0.66391299407662685</v>
      </c>
      <c r="L35" s="285">
        <f t="shared" si="13"/>
        <v>0.63466920996135179</v>
      </c>
      <c r="M35" s="285">
        <f t="shared" si="13"/>
        <v>0.63473318545309332</v>
      </c>
      <c r="N35" s="285">
        <f t="shared" si="13"/>
        <v>0.63479717571479322</v>
      </c>
      <c r="O35" s="286">
        <f t="shared" si="13"/>
        <v>0.66879311529302621</v>
      </c>
      <c r="P35" s="287">
        <f t="shared" si="13"/>
        <v>1.7052162286199388</v>
      </c>
      <c r="Q35" s="148">
        <f>F33-H33</f>
        <v>-31020.001209903567</v>
      </c>
      <c r="R35" s="158">
        <f>G21/Q34/Q36</f>
        <v>1.1033147708180621E-7</v>
      </c>
      <c r="S35" s="149">
        <f>R33-G33</f>
        <v>-11311.607476626388</v>
      </c>
      <c r="T35" s="148">
        <f>I33-K33</f>
        <v>-5455.8206293567437</v>
      </c>
      <c r="U35" s="158">
        <f>J21/T34/T36</f>
        <v>2.7317685106351347E-6</v>
      </c>
      <c r="V35" s="149">
        <f>U33-J33</f>
        <v>1616.4023802280553</v>
      </c>
    </row>
    <row r="36" spans="1:22" s="17" customFormat="1" ht="12" customHeight="1" thickBot="1" x14ac:dyDescent="0.25">
      <c r="A36" s="17" t="s">
        <v>217</v>
      </c>
      <c r="B36" s="289" t="s">
        <v>156</v>
      </c>
      <c r="C36" s="290">
        <f>(1+$K18/100)*IF($K17=3,1/(1+16.8/C21),IF($K17=1,MAX(0.69,0.81-0.014*C34),0.00098*C34^3-0.018542*C34^2+0.11195*C34+0.634)/(1+SQRT(1+C34))*2)</f>
        <v>0.68129059766541089</v>
      </c>
      <c r="D36" s="291">
        <f t="shared" ref="D36:E36" si="14">(1+$K18/100)*IF($K17=3,1/(1+16.8/D21),IF($K17=1,MAX(0.69,0.81-0.014*D34),0.00098*D34^3-0.018542*D34^2+0.11195*D34+0.634)/(1+SQRT(1+D34))*2)</f>
        <v>0.67943082817075418</v>
      </c>
      <c r="E36" s="291">
        <f t="shared" si="14"/>
        <v>0.67721021356298794</v>
      </c>
      <c r="F36" s="378">
        <f>(1+$K18/100)*IF($K17=3,1/(1+16.8/F21),IF($K17=1,MAX(0.69,0.81-0.014*F34),0.00098*F34^3-0.018542*F34^2+0.11195*F34+0.634)/(1+SQRT(1+F34))*2)</f>
        <v>0.67454481007833678</v>
      </c>
      <c r="G36" s="378">
        <f t="shared" ref="G36:H36" si="15">(1+$K18/100)*IF($K17=3,1/(1+16.8/G21),IF($K17=1,MAX(0.69,0.81-0.014*G34),0.00098*G34^3-0.018542*G34^2+0.11195*G34+0.634)/(1+SQRT(1+G34))*2)</f>
        <v>0.65707882721543998</v>
      </c>
      <c r="H36" s="378">
        <f t="shared" si="15"/>
        <v>0.62390532592404946</v>
      </c>
      <c r="I36" s="379">
        <f>(1+$K18/100)*IF($K17=3,1/(1+16.8/I21),IF($K17=1,MAX(0.69,0.81-0.014*I34),0.00098*I34^3-0.018542*I34^2+0.11195*I34+0.634)/(1+SQRT(1+I34))*2)</f>
        <v>0.68285689136430905</v>
      </c>
      <c r="J36" s="379">
        <f t="shared" ref="J36:K36" si="16">(1+$K18/100)*IF($K17=3,1/(1+16.8/J21),IF($K17=1,MAX(0.69,0.81-0.014*J34),0.00098*J34^3-0.018542*J34^2+0.11195*J34+0.634)/(1+SQRT(1+J34))*2)</f>
        <v>0.67943082817075418</v>
      </c>
      <c r="K36" s="379">
        <f t="shared" si="16"/>
        <v>0.67454481007833678</v>
      </c>
      <c r="L36" s="292">
        <f>(1+$K18/100)*IF($K17=3,1/(1+16.8/L21),IF($K17=1,MAX(0.69,0.81-0.014*L34),0.00098*L34^3-0.018542*L34^2+0.11195*L34+0.634)/(1+SQRT(1+L34))*2)</f>
        <v>0.67688548036660268</v>
      </c>
      <c r="M36" s="292">
        <f t="shared" ref="M36:N36" si="17">(1+$K18/100)*IF($K17=3,1/(1+16.8/M21),IF($K17=1,MAX(0.69,0.81-0.014*M34),0.00098*M34^3-0.018542*M34^2+0.11195*M34+0.634)/(1+SQRT(1+M34))*2)</f>
        <v>0.67688050570597458</v>
      </c>
      <c r="N36" s="292">
        <f t="shared" si="17"/>
        <v>0.67687552922208716</v>
      </c>
      <c r="O36" s="293">
        <f>(1+$K18/100)*IF($K17=3,1/(1+16.8/O21),IF($K17=1,MAX(0.69,0.81-0.014*O34),0.00098*O34^3-0.018542*O34^2+0.11195*O34+0.634)/(1+SQRT(1+O34))*2)</f>
        <v>0.67414202691715075</v>
      </c>
      <c r="P36" s="294">
        <f>(1+$K18/100)*IF($K17=3,1/(1+16.8/P21),IF($K17=1,MAX(0.69,0.81-0.014*P34),0.00098*P34^3-0.018542*P34^2+0.11195*P34+0.634)/(1+SQRT(1+P34))*2)</f>
        <v>0.59495469843928883</v>
      </c>
      <c r="Q36" s="150">
        <f>G33-H33</f>
        <v>-21148.232313409713</v>
      </c>
      <c r="R36" s="159">
        <f>H21/Q35/Q36</f>
        <v>3.8160456138452967E-8</v>
      </c>
      <c r="S36" s="151">
        <f>R33-H33</f>
        <v>-32459.839790036101</v>
      </c>
      <c r="T36" s="150">
        <f>J33-K33</f>
        <v>-3056.2409603605902</v>
      </c>
      <c r="U36" s="159">
        <f>K21/T35/T36</f>
        <v>1.2614592703571207E-6</v>
      </c>
      <c r="V36" s="151">
        <f>U33-K33</f>
        <v>-1439.8385801325348</v>
      </c>
    </row>
    <row r="37" spans="1:22" s="17" customFormat="1" ht="12" customHeight="1" thickTop="1" x14ac:dyDescent="0.2">
      <c r="A37" s="295" t="s">
        <v>218</v>
      </c>
      <c r="B37" s="296" t="s">
        <v>219</v>
      </c>
      <c r="C37" s="297">
        <f t="shared" ref="C37:P37" si="18">C21*0.5144*(1-$K3)</f>
        <v>8.1123410058939829</v>
      </c>
      <c r="D37" s="297">
        <f t="shared" si="18"/>
        <v>8.319988193926088</v>
      </c>
      <c r="E37" s="297">
        <f t="shared" si="18"/>
        <v>8.5276353819581932</v>
      </c>
      <c r="F37" s="297">
        <f t="shared" si="18"/>
        <v>8.7352825699902983</v>
      </c>
      <c r="G37" s="297">
        <f t="shared" si="18"/>
        <v>9.5658713221187188</v>
      </c>
      <c r="H37" s="297">
        <f t="shared" si="18"/>
        <v>10.396460074247139</v>
      </c>
      <c r="I37" s="297">
        <f t="shared" si="18"/>
        <v>7.9046938178618769</v>
      </c>
      <c r="J37" s="297">
        <f t="shared" si="18"/>
        <v>8.319988193926088</v>
      </c>
      <c r="K37" s="297">
        <f t="shared" si="18"/>
        <v>8.7352825699902983</v>
      </c>
      <c r="L37" s="297">
        <f t="shared" si="18"/>
        <v>8.5550789180215645</v>
      </c>
      <c r="M37" s="297">
        <f t="shared" si="18"/>
        <v>8.5554942123976296</v>
      </c>
      <c r="N37" s="297">
        <f t="shared" si="18"/>
        <v>8.5559095067736948</v>
      </c>
      <c r="O37" s="297">
        <f t="shared" si="18"/>
        <v>8.7635566948057999</v>
      </c>
      <c r="P37" s="298">
        <f t="shared" si="18"/>
        <v>11.227469556224309</v>
      </c>
    </row>
    <row r="38" spans="1:22" s="17" customFormat="1" ht="12" customHeight="1" x14ac:dyDescent="0.2">
      <c r="A38" s="17" t="s">
        <v>220</v>
      </c>
      <c r="B38" s="241" t="s">
        <v>219</v>
      </c>
      <c r="C38" s="284">
        <f t="shared" ref="C38:P38" si="19">C37*SQRT(1+C34)</f>
        <v>10.90810556335915</v>
      </c>
      <c r="D38" s="284">
        <f t="shared" si="19"/>
        <v>11.235373069541607</v>
      </c>
      <c r="E38" s="284">
        <f t="shared" si="19"/>
        <v>11.574887732693055</v>
      </c>
      <c r="F38" s="284">
        <f t="shared" si="19"/>
        <v>11.92983962237177</v>
      </c>
      <c r="G38" s="284">
        <f t="shared" si="19"/>
        <v>13.60184746411562</v>
      </c>
      <c r="H38" s="284">
        <f t="shared" si="19"/>
        <v>15.964800714446737</v>
      </c>
      <c r="I38" s="284">
        <f t="shared" si="19"/>
        <v>10.590600853071585</v>
      </c>
      <c r="J38" s="284">
        <f t="shared" si="19"/>
        <v>11.235373069541607</v>
      </c>
      <c r="K38" s="284">
        <f t="shared" si="19"/>
        <v>11.92983962237177</v>
      </c>
      <c r="L38" s="284">
        <f t="shared" si="19"/>
        <v>11.620835932326298</v>
      </c>
      <c r="M38" s="284">
        <f t="shared" si="19"/>
        <v>11.621533356404056</v>
      </c>
      <c r="N38" s="284">
        <f t="shared" si="19"/>
        <v>11.622230843892099</v>
      </c>
      <c r="O38" s="284">
        <f t="shared" si="19"/>
        <v>11.979578061250118</v>
      </c>
      <c r="P38" s="287">
        <f t="shared" si="19"/>
        <v>18.445917911965495</v>
      </c>
    </row>
    <row r="39" spans="1:22" s="17" customFormat="1" ht="12" customHeight="1" x14ac:dyDescent="0.2">
      <c r="A39" s="17" t="s">
        <v>221</v>
      </c>
      <c r="B39" s="241" t="s">
        <v>219</v>
      </c>
      <c r="C39" s="284">
        <f t="shared" ref="C39:P39" si="20">C38-C37</f>
        <v>2.7957645574651675</v>
      </c>
      <c r="D39" s="284">
        <f t="shared" si="20"/>
        <v>2.9153848756155192</v>
      </c>
      <c r="E39" s="284">
        <f t="shared" si="20"/>
        <v>3.0472523507348619</v>
      </c>
      <c r="F39" s="284">
        <f t="shared" si="20"/>
        <v>3.1945570523814713</v>
      </c>
      <c r="G39" s="284">
        <f t="shared" si="20"/>
        <v>4.0359761419969011</v>
      </c>
      <c r="H39" s="284">
        <f t="shared" si="20"/>
        <v>5.5683406401995974</v>
      </c>
      <c r="I39" s="284">
        <f t="shared" si="20"/>
        <v>2.6859070352097083</v>
      </c>
      <c r="J39" s="284">
        <f t="shared" si="20"/>
        <v>2.9153848756155192</v>
      </c>
      <c r="K39" s="284">
        <f t="shared" si="20"/>
        <v>3.1945570523814713</v>
      </c>
      <c r="L39" s="284">
        <f t="shared" si="20"/>
        <v>3.065757014304733</v>
      </c>
      <c r="M39" s="284">
        <f t="shared" si="20"/>
        <v>3.0660391440064263</v>
      </c>
      <c r="N39" s="284">
        <f t="shared" si="20"/>
        <v>3.0663213371184046</v>
      </c>
      <c r="O39" s="284">
        <f t="shared" si="20"/>
        <v>3.216021366444318</v>
      </c>
      <c r="P39" s="287">
        <f t="shared" si="20"/>
        <v>7.2184483557411863</v>
      </c>
    </row>
    <row r="40" spans="1:22" s="17" customFormat="1" ht="12" customHeight="1" x14ac:dyDescent="0.2">
      <c r="A40" s="17" t="s">
        <v>222</v>
      </c>
      <c r="B40" s="241" t="s">
        <v>156</v>
      </c>
      <c r="C40" s="284">
        <f t="shared" ref="C40:P40" si="21">C38/C37</f>
        <v>1.3446310449023184</v>
      </c>
      <c r="D40" s="284">
        <f t="shared" si="21"/>
        <v>1.3504073332392301</v>
      </c>
      <c r="E40" s="284">
        <f t="shared" si="21"/>
        <v>1.3573384900088357</v>
      </c>
      <c r="F40" s="284">
        <f t="shared" si="21"/>
        <v>1.3657073513976801</v>
      </c>
      <c r="G40" s="284">
        <f t="shared" si="21"/>
        <v>1.4219141159326179</v>
      </c>
      <c r="H40" s="284">
        <f t="shared" si="21"/>
        <v>1.5355996753157184</v>
      </c>
      <c r="I40" s="284">
        <f t="shared" si="21"/>
        <v>1.3397863468336353</v>
      </c>
      <c r="J40" s="284">
        <f t="shared" si="21"/>
        <v>1.3504073332392301</v>
      </c>
      <c r="K40" s="284">
        <f t="shared" si="21"/>
        <v>1.3657073513976801</v>
      </c>
      <c r="L40" s="284">
        <f t="shared" si="21"/>
        <v>1.3583551997219583</v>
      </c>
      <c r="M40" s="284">
        <f t="shared" si="21"/>
        <v>1.3583707811482681</v>
      </c>
      <c r="N40" s="284">
        <f t="shared" si="21"/>
        <v>1.3583863684732529</v>
      </c>
      <c r="O40" s="284">
        <f t="shared" si="21"/>
        <v>1.3669767285639252</v>
      </c>
      <c r="P40" s="287">
        <f t="shared" si="21"/>
        <v>1.6429274485753922</v>
      </c>
    </row>
    <row r="41" spans="1:22" s="17" customFormat="1" ht="12" customHeight="1" x14ac:dyDescent="0.2">
      <c r="A41" s="17" t="s">
        <v>223</v>
      </c>
      <c r="B41" s="241" t="s">
        <v>219</v>
      </c>
      <c r="C41" s="284">
        <f t="shared" ref="C41:P41" si="22">C37+0.5*C39</f>
        <v>9.5102232846265657</v>
      </c>
      <c r="D41" s="284">
        <f t="shared" si="22"/>
        <v>9.7776806317338476</v>
      </c>
      <c r="E41" s="284">
        <f t="shared" si="22"/>
        <v>10.051261557325624</v>
      </c>
      <c r="F41" s="284">
        <f t="shared" si="22"/>
        <v>10.332561096181035</v>
      </c>
      <c r="G41" s="284">
        <f t="shared" si="22"/>
        <v>11.583859393117169</v>
      </c>
      <c r="H41" s="284">
        <f t="shared" si="22"/>
        <v>13.180630394346938</v>
      </c>
      <c r="I41" s="284">
        <f t="shared" si="22"/>
        <v>9.2476473354667306</v>
      </c>
      <c r="J41" s="284">
        <f t="shared" si="22"/>
        <v>9.7776806317338476</v>
      </c>
      <c r="K41" s="284">
        <f t="shared" si="22"/>
        <v>10.332561096181035</v>
      </c>
      <c r="L41" s="284">
        <f t="shared" si="22"/>
        <v>10.087957425173931</v>
      </c>
      <c r="M41" s="284">
        <f t="shared" si="22"/>
        <v>10.088513784400842</v>
      </c>
      <c r="N41" s="284">
        <f t="shared" si="22"/>
        <v>10.089070175332896</v>
      </c>
      <c r="O41" s="284">
        <f t="shared" si="22"/>
        <v>10.371567378027958</v>
      </c>
      <c r="P41" s="287">
        <f t="shared" si="22"/>
        <v>14.836693734094901</v>
      </c>
    </row>
    <row r="42" spans="1:22" s="17" customFormat="1" ht="12" customHeight="1" x14ac:dyDescent="0.2">
      <c r="A42" s="17" t="s">
        <v>224</v>
      </c>
      <c r="B42" s="241" t="s">
        <v>225</v>
      </c>
      <c r="C42" s="299">
        <f t="shared" ref="C42:P42" si="23">0.785*$C18^2*C41</f>
        <v>354.35889099417983</v>
      </c>
      <c r="D42" s="299">
        <f t="shared" si="23"/>
        <v>364.3245759284535</v>
      </c>
      <c r="E42" s="299">
        <f t="shared" si="23"/>
        <v>374.51843052980422</v>
      </c>
      <c r="F42" s="299">
        <f t="shared" si="23"/>
        <v>384.99988713105074</v>
      </c>
      <c r="G42" s="299">
        <f t="shared" si="23"/>
        <v>431.62431050520769</v>
      </c>
      <c r="H42" s="299">
        <f t="shared" si="23"/>
        <v>491.12133641438066</v>
      </c>
      <c r="I42" s="299">
        <f t="shared" si="23"/>
        <v>344.57509103898491</v>
      </c>
      <c r="J42" s="299">
        <f t="shared" si="23"/>
        <v>364.3245759284535</v>
      </c>
      <c r="K42" s="299">
        <f t="shared" si="23"/>
        <v>384.99988713105074</v>
      </c>
      <c r="L42" s="299">
        <f t="shared" si="23"/>
        <v>375.88574932407641</v>
      </c>
      <c r="M42" s="299">
        <f t="shared" si="23"/>
        <v>375.90647973520794</v>
      </c>
      <c r="N42" s="299">
        <f t="shared" si="23"/>
        <v>375.92721132769964</v>
      </c>
      <c r="O42" s="299">
        <f t="shared" si="23"/>
        <v>386.45329388748581</v>
      </c>
      <c r="P42" s="273">
        <f t="shared" si="23"/>
        <v>552.82764455520464</v>
      </c>
    </row>
    <row r="43" spans="1:22" s="17" customFormat="1" ht="12" customHeight="1" thickBot="1" x14ac:dyDescent="0.25">
      <c r="A43" s="221" t="s">
        <v>226</v>
      </c>
      <c r="B43" s="300" t="s">
        <v>156</v>
      </c>
      <c r="C43" s="301">
        <f t="shared" ref="C43:P43" si="24">C50+C52+C54+C58+C59+C60</f>
        <v>0.86669463477410358</v>
      </c>
      <c r="D43" s="301">
        <f t="shared" si="24"/>
        <v>0.91979955077807896</v>
      </c>
      <c r="E43" s="301">
        <f t="shared" si="24"/>
        <v>0.98364672824008648</v>
      </c>
      <c r="F43" s="301">
        <f t="shared" si="24"/>
        <v>1.0608857013242692</v>
      </c>
      <c r="G43" s="301">
        <f t="shared" si="24"/>
        <v>1.582826796327482</v>
      </c>
      <c r="H43" s="301">
        <f t="shared" si="24"/>
        <v>2.6500183991553787</v>
      </c>
      <c r="I43" s="301">
        <f t="shared" si="24"/>
        <v>0.82224312692632329</v>
      </c>
      <c r="J43" s="301">
        <f t="shared" si="24"/>
        <v>0.91979955077807896</v>
      </c>
      <c r="K43" s="301">
        <f t="shared" si="24"/>
        <v>1.0608857013242692</v>
      </c>
      <c r="L43" s="301">
        <f t="shared" si="24"/>
        <v>0.99302219564349992</v>
      </c>
      <c r="M43" s="301">
        <f t="shared" si="24"/>
        <v>0.99316589626569196</v>
      </c>
      <c r="N43" s="301">
        <f t="shared" si="24"/>
        <v>0.99330965183846631</v>
      </c>
      <c r="O43" s="301">
        <f t="shared" si="24"/>
        <v>1.0726136917244111</v>
      </c>
      <c r="P43" s="302">
        <f t="shared" si="24"/>
        <v>3.5912237861105694</v>
      </c>
    </row>
    <row r="44" spans="1:22" s="17" customFormat="1" ht="12" customHeight="1" x14ac:dyDescent="0.2">
      <c r="A44" s="295"/>
      <c r="B44" s="306" t="s">
        <v>227</v>
      </c>
      <c r="C44" s="305">
        <f t="shared" ref="C44:P44" si="25">1.35-0.23*$C13+0.012*$C13^2</f>
        <v>0.40124361055830116</v>
      </c>
      <c r="D44" s="305">
        <f t="shared" si="25"/>
        <v>0.40124361055830116</v>
      </c>
      <c r="E44" s="305">
        <f t="shared" si="25"/>
        <v>0.40124361055830116</v>
      </c>
      <c r="F44" s="305">
        <f t="shared" si="25"/>
        <v>0.40124361055830116</v>
      </c>
      <c r="G44" s="305">
        <f t="shared" si="25"/>
        <v>0.40124361055830116</v>
      </c>
      <c r="H44" s="305">
        <f t="shared" si="25"/>
        <v>0.40124361055830116</v>
      </c>
      <c r="I44" s="305">
        <f t="shared" si="25"/>
        <v>0.40124361055830116</v>
      </c>
      <c r="J44" s="305">
        <f t="shared" si="25"/>
        <v>0.40124361055830116</v>
      </c>
      <c r="K44" s="305">
        <f t="shared" si="25"/>
        <v>0.40124361055830116</v>
      </c>
      <c r="L44" s="305">
        <f t="shared" si="25"/>
        <v>0.40124361055830116</v>
      </c>
      <c r="M44" s="305">
        <f t="shared" si="25"/>
        <v>0.40124361055830116</v>
      </c>
      <c r="N44" s="305">
        <f t="shared" si="25"/>
        <v>0.40124361055830116</v>
      </c>
      <c r="O44" s="305">
        <f t="shared" si="25"/>
        <v>0.40124361055830116</v>
      </c>
      <c r="P44" s="307">
        <f t="shared" si="25"/>
        <v>0.40124361055830116</v>
      </c>
    </row>
    <row r="45" spans="1:22" s="17" customFormat="1" ht="12" customHeight="1" x14ac:dyDescent="0.2">
      <c r="B45" s="303" t="s">
        <v>228</v>
      </c>
      <c r="C45" s="275">
        <f t="shared" ref="C45:P45" si="26">0.0011*$C13^9.1</f>
        <v>13438.945034788665</v>
      </c>
      <c r="D45" s="275">
        <f t="shared" si="26"/>
        <v>13438.945034788665</v>
      </c>
      <c r="E45" s="275">
        <f t="shared" si="26"/>
        <v>13438.945034788665</v>
      </c>
      <c r="F45" s="275">
        <f t="shared" si="26"/>
        <v>13438.945034788665</v>
      </c>
      <c r="G45" s="275">
        <f t="shared" si="26"/>
        <v>13438.945034788665</v>
      </c>
      <c r="H45" s="275">
        <f t="shared" si="26"/>
        <v>13438.945034788665</v>
      </c>
      <c r="I45" s="275">
        <f t="shared" si="26"/>
        <v>13438.945034788665</v>
      </c>
      <c r="J45" s="275">
        <f t="shared" si="26"/>
        <v>13438.945034788665</v>
      </c>
      <c r="K45" s="275">
        <f t="shared" si="26"/>
        <v>13438.945034788665</v>
      </c>
      <c r="L45" s="275">
        <f t="shared" si="26"/>
        <v>13438.945034788665</v>
      </c>
      <c r="M45" s="275">
        <f t="shared" si="26"/>
        <v>13438.945034788665</v>
      </c>
      <c r="N45" s="275">
        <f t="shared" si="26"/>
        <v>13438.945034788665</v>
      </c>
      <c r="O45" s="275">
        <f t="shared" si="26"/>
        <v>13438.945034788665</v>
      </c>
      <c r="P45" s="308">
        <f t="shared" si="26"/>
        <v>13438.945034788665</v>
      </c>
    </row>
    <row r="46" spans="1:22" s="17" customFormat="1" ht="12" customHeight="1" x14ac:dyDescent="0.2">
      <c r="B46" s="303" t="s">
        <v>229</v>
      </c>
      <c r="C46" s="259">
        <f t="shared" ref="C46:P46" si="27">2*$C13-3.7</f>
        <v>8.3176120930036959</v>
      </c>
      <c r="D46" s="259">
        <f t="shared" si="27"/>
        <v>8.3176120930036959</v>
      </c>
      <c r="E46" s="259">
        <f t="shared" si="27"/>
        <v>8.3176120930036959</v>
      </c>
      <c r="F46" s="259">
        <f t="shared" si="27"/>
        <v>8.3176120930036959</v>
      </c>
      <c r="G46" s="259">
        <f t="shared" si="27"/>
        <v>8.3176120930036959</v>
      </c>
      <c r="H46" s="259">
        <f t="shared" si="27"/>
        <v>8.3176120930036959</v>
      </c>
      <c r="I46" s="259">
        <f t="shared" si="27"/>
        <v>8.3176120930036959</v>
      </c>
      <c r="J46" s="259">
        <f t="shared" si="27"/>
        <v>8.3176120930036959</v>
      </c>
      <c r="K46" s="259">
        <f t="shared" si="27"/>
        <v>8.3176120930036959</v>
      </c>
      <c r="L46" s="259">
        <f t="shared" si="27"/>
        <v>8.3176120930036959</v>
      </c>
      <c r="M46" s="259">
        <f t="shared" si="27"/>
        <v>8.3176120930036959</v>
      </c>
      <c r="N46" s="259">
        <f t="shared" si="27"/>
        <v>8.3176120930036959</v>
      </c>
      <c r="O46" s="259">
        <f t="shared" si="27"/>
        <v>8.3176120930036959</v>
      </c>
      <c r="P46" s="309">
        <f t="shared" si="27"/>
        <v>8.3176120930036959</v>
      </c>
    </row>
    <row r="47" spans="1:22" s="17" customFormat="1" ht="12" customHeight="1" x14ac:dyDescent="0.2">
      <c r="B47" s="303" t="s">
        <v>230</v>
      </c>
      <c r="C47" s="259">
        <f t="shared" ref="C47:P47" si="28">7-0.09*$C13^2</f>
        <v>3.7504824905970553</v>
      </c>
      <c r="D47" s="259">
        <f t="shared" si="28"/>
        <v>3.7504824905970553</v>
      </c>
      <c r="E47" s="259">
        <f t="shared" si="28"/>
        <v>3.7504824905970553</v>
      </c>
      <c r="F47" s="259">
        <f t="shared" si="28"/>
        <v>3.7504824905970553</v>
      </c>
      <c r="G47" s="259">
        <f t="shared" si="28"/>
        <v>3.7504824905970553</v>
      </c>
      <c r="H47" s="259">
        <f t="shared" si="28"/>
        <v>3.7504824905970553</v>
      </c>
      <c r="I47" s="259">
        <f t="shared" si="28"/>
        <v>3.7504824905970553</v>
      </c>
      <c r="J47" s="259">
        <f t="shared" si="28"/>
        <v>3.7504824905970553</v>
      </c>
      <c r="K47" s="259">
        <f t="shared" si="28"/>
        <v>3.7504824905970553</v>
      </c>
      <c r="L47" s="259">
        <f t="shared" si="28"/>
        <v>3.7504824905970553</v>
      </c>
      <c r="M47" s="259">
        <f t="shared" si="28"/>
        <v>3.7504824905970553</v>
      </c>
      <c r="N47" s="259">
        <f t="shared" si="28"/>
        <v>3.7504824905970553</v>
      </c>
      <c r="O47" s="259">
        <f t="shared" si="28"/>
        <v>3.7504824905970553</v>
      </c>
      <c r="P47" s="309">
        <f t="shared" si="28"/>
        <v>3.7504824905970553</v>
      </c>
    </row>
    <row r="48" spans="1:22" s="17" customFormat="1" ht="12" customHeight="1" x14ac:dyDescent="0.2">
      <c r="B48" s="303" t="s">
        <v>231</v>
      </c>
      <c r="C48" s="259">
        <f t="shared" ref="C48:P48" si="29">(5*$C12-2.5)^2</f>
        <v>0.48135696845531367</v>
      </c>
      <c r="D48" s="259">
        <f t="shared" si="29"/>
        <v>0.48135696845531367</v>
      </c>
      <c r="E48" s="259">
        <f t="shared" si="29"/>
        <v>0.48135696845531367</v>
      </c>
      <c r="F48" s="259">
        <f t="shared" si="29"/>
        <v>0.48135696845531367</v>
      </c>
      <c r="G48" s="259">
        <f t="shared" si="29"/>
        <v>0.48135696845531367</v>
      </c>
      <c r="H48" s="259">
        <f t="shared" si="29"/>
        <v>0.48135696845531367</v>
      </c>
      <c r="I48" s="259">
        <f t="shared" si="29"/>
        <v>0.48135696845531367</v>
      </c>
      <c r="J48" s="259">
        <f t="shared" si="29"/>
        <v>0.48135696845531367</v>
      </c>
      <c r="K48" s="259">
        <f t="shared" si="29"/>
        <v>0.48135696845531367</v>
      </c>
      <c r="L48" s="259">
        <f t="shared" si="29"/>
        <v>0.48135696845531367</v>
      </c>
      <c r="M48" s="259">
        <f t="shared" si="29"/>
        <v>0.48135696845531367</v>
      </c>
      <c r="N48" s="259">
        <f t="shared" si="29"/>
        <v>0.48135696845531367</v>
      </c>
      <c r="O48" s="259">
        <f t="shared" si="29"/>
        <v>0.48135696845531367</v>
      </c>
      <c r="P48" s="309">
        <f t="shared" si="29"/>
        <v>0.48135696845531367</v>
      </c>
    </row>
    <row r="49" spans="2:16" s="17" customFormat="1" ht="12" customHeight="1" x14ac:dyDescent="0.2">
      <c r="B49" s="303" t="s">
        <v>232</v>
      </c>
      <c r="C49" s="259">
        <f t="shared" ref="C49:P49" si="30">(600*(C22-0.315)^2+1)^1.5</f>
        <v>11.899057201335939</v>
      </c>
      <c r="D49" s="259">
        <f t="shared" si="30"/>
        <v>9.988477719801395</v>
      </c>
      <c r="E49" s="259">
        <f t="shared" si="30"/>
        <v>8.3201852244059111</v>
      </c>
      <c r="F49" s="259">
        <f t="shared" si="30"/>
        <v>6.8762952989942976</v>
      </c>
      <c r="G49" s="259">
        <f t="shared" si="30"/>
        <v>2.9923027496942112</v>
      </c>
      <c r="H49" s="259">
        <f t="shared" si="30"/>
        <v>1.330139402215079</v>
      </c>
      <c r="I49" s="259">
        <f t="shared" si="30"/>
        <v>14.06989535722105</v>
      </c>
      <c r="J49" s="259">
        <f t="shared" si="30"/>
        <v>9.988477719801395</v>
      </c>
      <c r="K49" s="259">
        <f t="shared" si="30"/>
        <v>6.8762952989942976</v>
      </c>
      <c r="L49" s="259">
        <f t="shared" si="30"/>
        <v>8.1168713095673812</v>
      </c>
      <c r="M49" s="259">
        <f t="shared" si="30"/>
        <v>8.1138245173662646</v>
      </c>
      <c r="N49" s="259">
        <f t="shared" si="30"/>
        <v>8.110778613169833</v>
      </c>
      <c r="O49" s="259">
        <f t="shared" si="30"/>
        <v>6.6960669615153572</v>
      </c>
      <c r="P49" s="309">
        <f t="shared" si="30"/>
        <v>1.0225841652402019</v>
      </c>
    </row>
    <row r="50" spans="2:16" s="17" customFormat="1" ht="12" customHeight="1" x14ac:dyDescent="0.2">
      <c r="B50" s="303" t="s">
        <v>233</v>
      </c>
      <c r="C50" s="259">
        <f t="shared" ref="C50:P50" si="31">C47*C48/C49</f>
        <v>0.15171965739570062</v>
      </c>
      <c r="D50" s="259">
        <f t="shared" si="31"/>
        <v>0.1807403422785458</v>
      </c>
      <c r="E50" s="259">
        <f t="shared" si="31"/>
        <v>0.21698085237608863</v>
      </c>
      <c r="F50" s="259">
        <f t="shared" si="31"/>
        <v>0.26254266337028498</v>
      </c>
      <c r="G50" s="259">
        <f t="shared" si="31"/>
        <v>0.60332159976226396</v>
      </c>
      <c r="H50" s="259">
        <f t="shared" si="31"/>
        <v>1.3572418642077175</v>
      </c>
      <c r="I50" s="259">
        <f t="shared" si="31"/>
        <v>0.12831089614266344</v>
      </c>
      <c r="J50" s="259">
        <f t="shared" si="31"/>
        <v>0.1807403422785458</v>
      </c>
      <c r="K50" s="259">
        <f t="shared" si="31"/>
        <v>0.26254266337028498</v>
      </c>
      <c r="L50" s="259">
        <f t="shared" si="31"/>
        <v>0.22241585619210147</v>
      </c>
      <c r="M50" s="259">
        <f t="shared" si="31"/>
        <v>0.22249937474671161</v>
      </c>
      <c r="N50" s="259">
        <f t="shared" si="31"/>
        <v>0.22258293167898244</v>
      </c>
      <c r="O50" s="259">
        <f t="shared" si="31"/>
        <v>0.26960914403848474</v>
      </c>
      <c r="P50" s="309">
        <f t="shared" si="31"/>
        <v>1.7654496747409232</v>
      </c>
    </row>
    <row r="51" spans="2:16" s="17" customFormat="1" ht="12" customHeight="1" x14ac:dyDescent="0.2">
      <c r="B51" s="303"/>
      <c r="C51" s="259">
        <f t="shared" ref="C51:P51" si="32">C22-(0.04+0.59*$C12)-0.015*($C13-5)</f>
        <v>-0.20078627863694545</v>
      </c>
      <c r="D51" s="259">
        <f t="shared" si="32"/>
        <v>-0.1948680171945498</v>
      </c>
      <c r="E51" s="259">
        <f t="shared" si="32"/>
        <v>-0.18894975575215409</v>
      </c>
      <c r="F51" s="259">
        <f t="shared" si="32"/>
        <v>-0.18303149430975843</v>
      </c>
      <c r="G51" s="259">
        <f t="shared" si="32"/>
        <v>-0.1593584485401757</v>
      </c>
      <c r="H51" s="259">
        <f t="shared" si="32"/>
        <v>-0.13568540277059302</v>
      </c>
      <c r="I51" s="259">
        <f t="shared" si="32"/>
        <v>-0.20670454007934114</v>
      </c>
      <c r="J51" s="259">
        <f t="shared" si="32"/>
        <v>-0.1948680171945498</v>
      </c>
      <c r="K51" s="259">
        <f t="shared" si="32"/>
        <v>-0.18303149430975843</v>
      </c>
      <c r="L51" s="259">
        <f t="shared" si="32"/>
        <v>-0.18816757313332788</v>
      </c>
      <c r="M51" s="259">
        <f t="shared" si="32"/>
        <v>-0.18815573661044308</v>
      </c>
      <c r="N51" s="259">
        <f t="shared" si="32"/>
        <v>-0.1881439000875583</v>
      </c>
      <c r="O51" s="259">
        <f t="shared" si="32"/>
        <v>-0.18222563864516259</v>
      </c>
      <c r="P51" s="309">
        <f t="shared" si="32"/>
        <v>-0.11200036555886692</v>
      </c>
    </row>
    <row r="52" spans="2:16" s="17" customFormat="1" ht="12" customHeight="1" x14ac:dyDescent="0.2">
      <c r="B52" s="303" t="s">
        <v>234</v>
      </c>
      <c r="C52" s="259">
        <f t="shared" ref="C52:P52" si="33">EXP(80*C51)</f>
        <v>1.056744927123873E-7</v>
      </c>
      <c r="D52" s="259">
        <f t="shared" si="33"/>
        <v>1.6966475512793722E-7</v>
      </c>
      <c r="E52" s="259">
        <f t="shared" si="33"/>
        <v>2.7240375982660056E-7</v>
      </c>
      <c r="F52" s="259">
        <f t="shared" si="33"/>
        <v>4.3735546791503028E-7</v>
      </c>
      <c r="G52" s="259">
        <f t="shared" si="33"/>
        <v>2.9061659652428426E-6</v>
      </c>
      <c r="H52" s="259">
        <f t="shared" si="33"/>
        <v>1.9311066711475698E-5</v>
      </c>
      <c r="I52" s="259">
        <f t="shared" si="33"/>
        <v>6.581861036253385E-8</v>
      </c>
      <c r="J52" s="259">
        <f t="shared" si="33"/>
        <v>1.6966475512793722E-7</v>
      </c>
      <c r="K52" s="259">
        <f t="shared" si="33"/>
        <v>4.3735546791503028E-7</v>
      </c>
      <c r="L52" s="259">
        <f t="shared" si="33"/>
        <v>2.899939284204613E-7</v>
      </c>
      <c r="M52" s="259">
        <f t="shared" si="33"/>
        <v>2.9026866005624106E-7</v>
      </c>
      <c r="N52" s="259">
        <f t="shared" si="33"/>
        <v>2.9054365196461278E-7</v>
      </c>
      <c r="O52" s="259">
        <f t="shared" si="33"/>
        <v>4.6647981267076755E-7</v>
      </c>
      <c r="P52" s="309">
        <f t="shared" si="33"/>
        <v>1.2844249741595637E-4</v>
      </c>
    </row>
    <row r="53" spans="2:16" s="17" customFormat="1" ht="12" customHeight="1" x14ac:dyDescent="0.2">
      <c r="B53" s="303"/>
      <c r="C53" s="259">
        <f t="shared" ref="C53:P53" si="34">20*$C12-16</f>
        <v>-3.224804241988501</v>
      </c>
      <c r="D53" s="259">
        <f t="shared" si="34"/>
        <v>-3.224804241988501</v>
      </c>
      <c r="E53" s="259">
        <f t="shared" si="34"/>
        <v>-3.224804241988501</v>
      </c>
      <c r="F53" s="259">
        <f t="shared" si="34"/>
        <v>-3.224804241988501</v>
      </c>
      <c r="G53" s="259">
        <f t="shared" si="34"/>
        <v>-3.224804241988501</v>
      </c>
      <c r="H53" s="259">
        <f t="shared" si="34"/>
        <v>-3.224804241988501</v>
      </c>
      <c r="I53" s="259">
        <f t="shared" si="34"/>
        <v>-3.224804241988501</v>
      </c>
      <c r="J53" s="259">
        <f t="shared" si="34"/>
        <v>-3.224804241988501</v>
      </c>
      <c r="K53" s="259">
        <f t="shared" si="34"/>
        <v>-3.224804241988501</v>
      </c>
      <c r="L53" s="259">
        <f t="shared" si="34"/>
        <v>-3.224804241988501</v>
      </c>
      <c r="M53" s="259">
        <f t="shared" si="34"/>
        <v>-3.224804241988501</v>
      </c>
      <c r="N53" s="259">
        <f t="shared" si="34"/>
        <v>-3.224804241988501</v>
      </c>
      <c r="O53" s="259">
        <f t="shared" si="34"/>
        <v>-3.224804241988501</v>
      </c>
      <c r="P53" s="309">
        <f t="shared" si="34"/>
        <v>-3.224804241988501</v>
      </c>
    </row>
    <row r="54" spans="2:16" s="17" customFormat="1" ht="12" customHeight="1" x14ac:dyDescent="0.2">
      <c r="B54" s="303" t="s">
        <v>235</v>
      </c>
      <c r="C54" s="259">
        <f t="shared" ref="C54:P54" si="35">180*C22^3.7*EXP(C53)</f>
        <v>3.1740275483187717E-2</v>
      </c>
      <c r="D54" s="259">
        <f t="shared" si="35"/>
        <v>3.4851685457686424E-2</v>
      </c>
      <c r="E54" s="259">
        <f t="shared" si="35"/>
        <v>3.8179977071839177E-2</v>
      </c>
      <c r="F54" s="259">
        <f t="shared" si="35"/>
        <v>4.1734431682301946E-2</v>
      </c>
      <c r="G54" s="259">
        <f t="shared" si="35"/>
        <v>5.8405068351469573E-2</v>
      </c>
      <c r="H54" s="259">
        <f t="shared" si="35"/>
        <v>7.9477842995796133E-2</v>
      </c>
      <c r="I54" s="259">
        <f t="shared" si="35"/>
        <v>2.8836626547690505E-2</v>
      </c>
      <c r="J54" s="259">
        <f t="shared" si="35"/>
        <v>3.4851685457686424E-2</v>
      </c>
      <c r="K54" s="259">
        <f t="shared" si="35"/>
        <v>4.1734431682301946E-2</v>
      </c>
      <c r="L54" s="259">
        <f t="shared" si="35"/>
        <v>3.8636576107917826E-2</v>
      </c>
      <c r="M54" s="259">
        <f t="shared" si="35"/>
        <v>3.8643516129929112E-2</v>
      </c>
      <c r="N54" s="259">
        <f t="shared" si="35"/>
        <v>3.8650457061568742E-2</v>
      </c>
      <c r="O54" s="259">
        <f t="shared" si="35"/>
        <v>4.2236433726925232E-2</v>
      </c>
      <c r="P54" s="309">
        <f t="shared" si="35"/>
        <v>0.10563619202742143</v>
      </c>
    </row>
    <row r="55" spans="2:16" s="17" customFormat="1" ht="12" customHeight="1" x14ac:dyDescent="0.2">
      <c r="B55" s="303"/>
      <c r="C55" s="259">
        <f t="shared" ref="C55:P55" si="36">C44+1.5*C22^1.8+C45*C22^(C46)</f>
        <v>0.57766278904063773</v>
      </c>
      <c r="D55" s="259">
        <f t="shared" si="36"/>
        <v>0.59879437131222391</v>
      </c>
      <c r="E55" s="259">
        <f t="shared" si="36"/>
        <v>0.62325766365635016</v>
      </c>
      <c r="F55" s="259">
        <f t="shared" si="36"/>
        <v>0.65159630823555026</v>
      </c>
      <c r="G55" s="259">
        <f t="shared" si="36"/>
        <v>0.81738628845201911</v>
      </c>
      <c r="H55" s="259">
        <f t="shared" si="36"/>
        <v>1.1119904806457941</v>
      </c>
      <c r="I55" s="259">
        <f t="shared" si="36"/>
        <v>0.55938687901440554</v>
      </c>
      <c r="J55" s="259">
        <f t="shared" si="36"/>
        <v>0.59879437131222391</v>
      </c>
      <c r="K55" s="259">
        <f t="shared" si="36"/>
        <v>0.65159630823555026</v>
      </c>
      <c r="L55" s="259">
        <f t="shared" si="36"/>
        <v>0.62676817499116666</v>
      </c>
      <c r="M55" s="259">
        <f t="shared" si="36"/>
        <v>0.62682182449029422</v>
      </c>
      <c r="N55" s="259">
        <f t="shared" si="36"/>
        <v>0.6268754897793769</v>
      </c>
      <c r="O55" s="259">
        <f t="shared" si="36"/>
        <v>0.6557879173279284</v>
      </c>
      <c r="P55" s="309">
        <f t="shared" si="36"/>
        <v>1.6231073926616553</v>
      </c>
    </row>
    <row r="56" spans="2:16" s="17" customFormat="1" ht="12" customHeight="1" x14ac:dyDescent="0.2">
      <c r="B56" s="303"/>
      <c r="C56" s="259">
        <f t="shared" ref="C56:P56" si="37">0.98+2.5/($C13-2)^4</f>
        <v>0.98968009968215342</v>
      </c>
      <c r="D56" s="259">
        <f t="shared" si="37"/>
        <v>0.98968009968215342</v>
      </c>
      <c r="E56" s="259">
        <f t="shared" si="37"/>
        <v>0.98968009968215342</v>
      </c>
      <c r="F56" s="259">
        <f t="shared" si="37"/>
        <v>0.98968009968215342</v>
      </c>
      <c r="G56" s="259">
        <f t="shared" si="37"/>
        <v>0.98968009968215342</v>
      </c>
      <c r="H56" s="259">
        <f t="shared" si="37"/>
        <v>0.98968009968215342</v>
      </c>
      <c r="I56" s="259">
        <f t="shared" si="37"/>
        <v>0.98968009968215342</v>
      </c>
      <c r="J56" s="259">
        <f t="shared" si="37"/>
        <v>0.98968009968215342</v>
      </c>
      <c r="K56" s="259">
        <f t="shared" si="37"/>
        <v>0.98968009968215342</v>
      </c>
      <c r="L56" s="259">
        <f t="shared" si="37"/>
        <v>0.98968009968215342</v>
      </c>
      <c r="M56" s="259">
        <f t="shared" si="37"/>
        <v>0.98968009968215342</v>
      </c>
      <c r="N56" s="259">
        <f t="shared" si="37"/>
        <v>0.98968009968215342</v>
      </c>
      <c r="O56" s="259">
        <f t="shared" si="37"/>
        <v>0.98968009968215342</v>
      </c>
      <c r="P56" s="309">
        <f t="shared" si="37"/>
        <v>0.98968009968215342</v>
      </c>
    </row>
    <row r="57" spans="2:16" s="17" customFormat="1" ht="12" customHeight="1" x14ac:dyDescent="0.2">
      <c r="B57" s="303"/>
      <c r="C57" s="259">
        <f t="shared" ref="C57:P57" si="38">($C13-5)^4*(C22-0.1)^4</f>
        <v>3.0701002506142204E-4</v>
      </c>
      <c r="D57" s="259">
        <f t="shared" si="38"/>
        <v>3.662607324453544E-4</v>
      </c>
      <c r="E57" s="259">
        <f t="shared" si="38"/>
        <v>4.337001380642848E-4</v>
      </c>
      <c r="F57" s="259">
        <f t="shared" si="38"/>
        <v>5.1005007387988448E-4</v>
      </c>
      <c r="G57" s="259">
        <f t="shared" si="38"/>
        <v>9.2005905851163692E-4</v>
      </c>
      <c r="H57" s="259">
        <f t="shared" si="38"/>
        <v>1.5383115987665892E-3</v>
      </c>
      <c r="I57" s="259">
        <f t="shared" si="38"/>
        <v>2.5525667824136345E-4</v>
      </c>
      <c r="J57" s="259">
        <f t="shared" si="38"/>
        <v>3.662607324453544E-4</v>
      </c>
      <c r="K57" s="259">
        <f t="shared" si="38"/>
        <v>5.1005007387988448E-4</v>
      </c>
      <c r="L57" s="259">
        <f t="shared" si="38"/>
        <v>4.4326389144096591E-4</v>
      </c>
      <c r="M57" s="259">
        <f t="shared" si="38"/>
        <v>4.4340982063548358E-4</v>
      </c>
      <c r="N57" s="259">
        <f t="shared" si="38"/>
        <v>4.4355578585861347E-4</v>
      </c>
      <c r="O57" s="259">
        <f t="shared" si="38"/>
        <v>5.2117653248035976E-4</v>
      </c>
      <c r="P57" s="309">
        <f t="shared" si="38"/>
        <v>2.4261711253298259E-3</v>
      </c>
    </row>
    <row r="58" spans="2:16" s="17" customFormat="1" ht="12" customHeight="1" x14ac:dyDescent="0.2">
      <c r="B58" s="303" t="s">
        <v>236</v>
      </c>
      <c r="C58" s="259">
        <f t="shared" ref="C58:P58" si="39">C55*C56+C57</f>
        <v>0.57200837666547055</v>
      </c>
      <c r="D58" s="259">
        <f t="shared" si="39"/>
        <v>0.59298113382183959</v>
      </c>
      <c r="E58" s="259">
        <f t="shared" si="39"/>
        <v>0.61725940683314695</v>
      </c>
      <c r="F58" s="259">
        <f t="shared" si="39"/>
        <v>0.64538194936096238</v>
      </c>
      <c r="G58" s="259">
        <f t="shared" si="39"/>
        <v>0.8098710024925313</v>
      </c>
      <c r="H58" s="259">
        <f t="shared" si="39"/>
        <v>1.1020531613299018</v>
      </c>
      <c r="I58" s="259">
        <f t="shared" si="39"/>
        <v>0.55386931886210689</v>
      </c>
      <c r="J58" s="259">
        <f t="shared" si="39"/>
        <v>0.59298113382183959</v>
      </c>
      <c r="K58" s="259">
        <f t="shared" si="39"/>
        <v>0.64538194936096238</v>
      </c>
      <c r="L58" s="259">
        <f t="shared" si="39"/>
        <v>0.62074325379430018</v>
      </c>
      <c r="M58" s="259">
        <f t="shared" si="39"/>
        <v>0.62079649556513916</v>
      </c>
      <c r="N58" s="259">
        <f t="shared" si="39"/>
        <v>0.62084975299901113</v>
      </c>
      <c r="O58" s="259">
        <f t="shared" si="39"/>
        <v>0.64954142792393643</v>
      </c>
      <c r="P58" s="309">
        <f t="shared" si="39"/>
        <v>1.6087832572895568</v>
      </c>
    </row>
    <row r="59" spans="2:16" s="17" customFormat="1" ht="12" customHeight="1" x14ac:dyDescent="0.2">
      <c r="B59" s="303" t="s">
        <v>237</v>
      </c>
      <c r="C59" s="259">
        <f t="shared" ref="C59:P59" si="40">0.16*($C5/$C6-2.5)</f>
        <v>0.11122621955525197</v>
      </c>
      <c r="D59" s="259">
        <f t="shared" si="40"/>
        <v>0.11122621955525197</v>
      </c>
      <c r="E59" s="259">
        <f t="shared" si="40"/>
        <v>0.11122621955525197</v>
      </c>
      <c r="F59" s="259">
        <f t="shared" si="40"/>
        <v>0.11122621955525197</v>
      </c>
      <c r="G59" s="259">
        <f t="shared" si="40"/>
        <v>0.11122621955525197</v>
      </c>
      <c r="H59" s="259">
        <f t="shared" si="40"/>
        <v>0.11122621955525197</v>
      </c>
      <c r="I59" s="259">
        <f t="shared" si="40"/>
        <v>0.11122621955525197</v>
      </c>
      <c r="J59" s="259">
        <f t="shared" si="40"/>
        <v>0.11122621955525197</v>
      </c>
      <c r="K59" s="259">
        <f t="shared" si="40"/>
        <v>0.11122621955525197</v>
      </c>
      <c r="L59" s="259">
        <f t="shared" si="40"/>
        <v>0.11122621955525197</v>
      </c>
      <c r="M59" s="259">
        <f t="shared" si="40"/>
        <v>0.11122621955525197</v>
      </c>
      <c r="N59" s="259">
        <f t="shared" si="40"/>
        <v>0.11122621955525197</v>
      </c>
      <c r="O59" s="259">
        <f t="shared" si="40"/>
        <v>0.11122621955525197</v>
      </c>
      <c r="P59" s="309">
        <f t="shared" si="40"/>
        <v>0.11122621955525197</v>
      </c>
    </row>
    <row r="60" spans="2:16" s="17" customFormat="1" ht="12" customHeight="1" x14ac:dyDescent="0.2">
      <c r="B60" s="303" t="s">
        <v>238</v>
      </c>
      <c r="C60" s="259">
        <f t="shared" ref="C60:P60" si="41">($C15-$C14)/3*0.1</f>
        <v>0</v>
      </c>
      <c r="D60" s="259">
        <f t="shared" si="41"/>
        <v>0</v>
      </c>
      <c r="E60" s="259">
        <f t="shared" si="41"/>
        <v>0</v>
      </c>
      <c r="F60" s="259">
        <f t="shared" si="41"/>
        <v>0</v>
      </c>
      <c r="G60" s="259">
        <f t="shared" si="41"/>
        <v>0</v>
      </c>
      <c r="H60" s="259">
        <f t="shared" si="41"/>
        <v>0</v>
      </c>
      <c r="I60" s="259">
        <f t="shared" si="41"/>
        <v>0</v>
      </c>
      <c r="J60" s="259">
        <f t="shared" si="41"/>
        <v>0</v>
      </c>
      <c r="K60" s="259">
        <f t="shared" si="41"/>
        <v>0</v>
      </c>
      <c r="L60" s="259">
        <f t="shared" si="41"/>
        <v>0</v>
      </c>
      <c r="M60" s="259">
        <f t="shared" si="41"/>
        <v>0</v>
      </c>
      <c r="N60" s="259">
        <f t="shared" si="41"/>
        <v>0</v>
      </c>
      <c r="O60" s="259">
        <f t="shared" si="41"/>
        <v>0</v>
      </c>
      <c r="P60" s="309">
        <f t="shared" si="41"/>
        <v>0</v>
      </c>
    </row>
    <row r="61" spans="2:16" s="17" customFormat="1" ht="12" customHeight="1" x14ac:dyDescent="0.2">
      <c r="B61" s="303" t="s">
        <v>239</v>
      </c>
      <c r="C61" s="303">
        <f>0.1*C5/C4+0.149</f>
        <v>0.16437328108748997</v>
      </c>
      <c r="D61" s="303" t="s">
        <v>240</v>
      </c>
      <c r="E61" s="303">
        <f>0.625*C5/C4+0.08</f>
        <v>0.17608300679681227</v>
      </c>
      <c r="F61" s="303"/>
      <c r="G61" s="303"/>
      <c r="H61" s="303"/>
      <c r="I61" s="303"/>
      <c r="J61" s="303"/>
      <c r="K61" s="303"/>
      <c r="L61" s="303"/>
      <c r="M61" s="303"/>
      <c r="N61" s="303"/>
      <c r="O61" s="303"/>
      <c r="P61" s="310"/>
    </row>
    <row r="62" spans="2:16" s="17" customFormat="1" ht="12" customHeight="1" x14ac:dyDescent="0.2">
      <c r="B62" s="303" t="s">
        <v>241</v>
      </c>
      <c r="C62" s="303">
        <f>0.05*C5/C4+0.449</f>
        <v>0.45668664054374497</v>
      </c>
      <c r="D62" s="303" t="s">
        <v>242</v>
      </c>
      <c r="E62" s="303">
        <f>0.165-0.25*C5/C4</f>
        <v>0.1265667972812751</v>
      </c>
      <c r="F62" s="303"/>
      <c r="G62" s="303"/>
      <c r="H62" s="303"/>
      <c r="I62" s="303"/>
      <c r="J62" s="303"/>
      <c r="K62" s="303"/>
      <c r="L62" s="303"/>
      <c r="M62" s="303"/>
      <c r="N62" s="303"/>
      <c r="O62" s="303"/>
      <c r="P62" s="310"/>
    </row>
    <row r="63" spans="2:16" s="17" customFormat="1" ht="12" customHeight="1" x14ac:dyDescent="0.2">
      <c r="B63" s="303" t="s">
        <v>243</v>
      </c>
      <c r="C63" s="303">
        <f>585-5027*C5/C4+11700*(C5/C4)^2</f>
        <v>88.700352264002163</v>
      </c>
      <c r="D63" s="303" t="s">
        <v>244</v>
      </c>
      <c r="E63" s="303">
        <f>825-8060*C5/C4+20300*(C5/C4)^2</f>
        <v>65.679220280111565</v>
      </c>
      <c r="F63" s="303"/>
      <c r="G63" s="303"/>
      <c r="H63" s="303"/>
      <c r="I63" s="303"/>
      <c r="J63" s="303"/>
      <c r="K63" s="303"/>
      <c r="L63" s="303"/>
      <c r="M63" s="303"/>
      <c r="N63" s="303"/>
      <c r="O63" s="303"/>
      <c r="P63" s="310"/>
    </row>
    <row r="64" spans="2:16" s="17" customFormat="1" ht="12" customHeight="1" x14ac:dyDescent="0.2">
      <c r="B64" s="303" t="s">
        <v>245</v>
      </c>
      <c r="C64" s="259">
        <f>C61+C62/(C63*(0.98-C11)^3+1)</f>
        <v>0.25515538507129304</v>
      </c>
      <c r="D64" s="259" t="s">
        <v>246</v>
      </c>
      <c r="E64" s="259">
        <f>E61+E62/(E63*(0.98-C11)^3+1)</f>
        <v>0.20784787078186592</v>
      </c>
      <c r="F64" s="259"/>
      <c r="G64" s="259"/>
      <c r="H64" s="303"/>
      <c r="I64" s="303"/>
      <c r="J64" s="303"/>
      <c r="K64" s="303"/>
      <c r="L64" s="303"/>
      <c r="M64" s="303"/>
      <c r="N64" s="303"/>
      <c r="O64" s="303"/>
      <c r="P64" s="310"/>
    </row>
    <row r="65" spans="1:16" s="17" customFormat="1" ht="12" customHeight="1" x14ac:dyDescent="0.2">
      <c r="B65" s="303" t="s">
        <v>247</v>
      </c>
      <c r="C65" s="259">
        <f>0.025*C15/(100*(C11-0.7)^2+1)</f>
        <v>0</v>
      </c>
      <c r="D65" s="259" t="s">
        <v>248</v>
      </c>
      <c r="E65" s="259">
        <f>-0.01*C15</f>
        <v>0</v>
      </c>
      <c r="F65" s="259"/>
      <c r="G65" s="259"/>
      <c r="H65" s="303"/>
      <c r="I65" s="303"/>
      <c r="J65" s="303"/>
      <c r="K65" s="303"/>
      <c r="L65" s="303"/>
      <c r="M65" s="303"/>
      <c r="N65" s="303"/>
      <c r="O65" s="303"/>
      <c r="P65" s="310"/>
    </row>
    <row r="66" spans="1:16" s="17" customFormat="1" ht="12" customHeight="1" x14ac:dyDescent="0.2">
      <c r="B66" s="303" t="s">
        <v>249</v>
      </c>
      <c r="C66" s="259">
        <f>0.00756/(C18/C4+0.002)-0.18</f>
        <v>2.0076852030989245E-2</v>
      </c>
      <c r="D66" s="259" t="s">
        <v>250</v>
      </c>
      <c r="E66" s="259">
        <f>2*(C18/C4-0.04)</f>
        <v>-8.4290389092181867E-3</v>
      </c>
      <c r="F66" s="259"/>
      <c r="G66" s="259"/>
      <c r="H66" s="303"/>
      <c r="I66" s="303"/>
      <c r="J66" s="303"/>
      <c r="K66" s="303"/>
      <c r="L66" s="303"/>
      <c r="M66" s="303"/>
      <c r="N66" s="303"/>
      <c r="O66" s="303"/>
      <c r="P66" s="310"/>
    </row>
    <row r="67" spans="1:16" s="17" customFormat="1" ht="12" customHeight="1" x14ac:dyDescent="0.2">
      <c r="B67" s="303" t="s">
        <v>251</v>
      </c>
      <c r="C67" s="259">
        <f>MIN(0.1,C66)</f>
        <v>2.0076852030989245E-2</v>
      </c>
      <c r="D67" s="259"/>
      <c r="E67" s="259"/>
      <c r="F67" s="259"/>
      <c r="G67" s="259"/>
      <c r="H67" s="303"/>
      <c r="I67" s="303"/>
      <c r="J67" s="303"/>
      <c r="K67" s="303"/>
      <c r="L67" s="303"/>
      <c r="M67" s="303"/>
      <c r="N67" s="303"/>
      <c r="O67" s="303"/>
      <c r="P67" s="310"/>
    </row>
    <row r="68" spans="1:16" s="17" customFormat="1" ht="12" customHeight="1" x14ac:dyDescent="0.2">
      <c r="B68" s="303" t="s">
        <v>252</v>
      </c>
      <c r="C68" s="259">
        <f>C64+C65+C67</f>
        <v>0.27523223710228228</v>
      </c>
      <c r="D68" s="259" t="s">
        <v>253</v>
      </c>
      <c r="E68" s="259">
        <f>E64+E65+E66</f>
        <v>0.19941883187264775</v>
      </c>
      <c r="F68" s="259" t="s">
        <v>254</v>
      </c>
      <c r="G68" s="259">
        <f>0.7*C11-0.2</f>
        <v>0.23620785624011126</v>
      </c>
      <c r="H68" s="303"/>
      <c r="I68" s="303"/>
      <c r="J68" s="303"/>
      <c r="K68" s="303"/>
      <c r="L68" s="303"/>
      <c r="M68" s="303"/>
      <c r="N68" s="303"/>
      <c r="O68" s="303"/>
      <c r="P68" s="310"/>
    </row>
    <row r="69" spans="1:16" s="17" customFormat="1" ht="12" customHeight="1" x14ac:dyDescent="0.2">
      <c r="B69" s="303" t="s">
        <v>255</v>
      </c>
      <c r="C69" s="259">
        <f>1.133*C11^2-0.797*C11+0.215</f>
        <v>0.15831389985857022</v>
      </c>
      <c r="D69" s="259" t="s">
        <v>256</v>
      </c>
      <c r="E69" s="259">
        <f>0.0665+0.62833*C69</f>
        <v>0.16597337269813545</v>
      </c>
      <c r="F69" s="259" t="s">
        <v>257</v>
      </c>
      <c r="G69" s="259">
        <f>0.19</f>
        <v>0.19</v>
      </c>
      <c r="H69" s="303"/>
      <c r="I69" s="303"/>
      <c r="J69" s="303"/>
      <c r="K69" s="303"/>
      <c r="L69" s="303"/>
      <c r="M69" s="303"/>
      <c r="N69" s="303"/>
      <c r="O69" s="303"/>
      <c r="P69" s="310"/>
    </row>
    <row r="70" spans="1:16" x14ac:dyDescent="0.25">
      <c r="A70" s="9" t="s">
        <v>258</v>
      </c>
      <c r="B70" s="303" t="s">
        <v>259</v>
      </c>
      <c r="C70" s="303">
        <f t="shared" ref="C70:P70" si="42">IF(C22&gt;$J9,0,IF($C17=1,0.2,0.1))</f>
        <v>0.2</v>
      </c>
      <c r="D70" s="303">
        <f t="shared" si="42"/>
        <v>0.2</v>
      </c>
      <c r="E70" s="303">
        <f t="shared" si="42"/>
        <v>0.2</v>
      </c>
      <c r="F70" s="303">
        <f t="shared" si="42"/>
        <v>0.2</v>
      </c>
      <c r="G70" s="303">
        <f t="shared" si="42"/>
        <v>0.2</v>
      </c>
      <c r="H70" s="303">
        <f t="shared" si="42"/>
        <v>0.2</v>
      </c>
      <c r="I70" s="303">
        <f t="shared" si="42"/>
        <v>0.2</v>
      </c>
      <c r="J70" s="303">
        <f t="shared" si="42"/>
        <v>0.2</v>
      </c>
      <c r="K70" s="303">
        <f t="shared" si="42"/>
        <v>0.2</v>
      </c>
      <c r="L70" s="303">
        <f t="shared" si="42"/>
        <v>0.2</v>
      </c>
      <c r="M70" s="303">
        <f t="shared" si="42"/>
        <v>0.2</v>
      </c>
      <c r="N70" s="303">
        <f t="shared" si="42"/>
        <v>0.2</v>
      </c>
      <c r="O70" s="303">
        <f t="shared" si="42"/>
        <v>0.2</v>
      </c>
      <c r="P70" s="303">
        <f t="shared" si="42"/>
        <v>0.2</v>
      </c>
    </row>
    <row r="72" spans="1:16" x14ac:dyDescent="0.25">
      <c r="A72" s="311" t="s">
        <v>260</v>
      </c>
    </row>
    <row r="73" spans="1:16" x14ac:dyDescent="0.25">
      <c r="A73" s="312">
        <v>36967</v>
      </c>
      <c r="B73" s="9" t="s">
        <v>261</v>
      </c>
    </row>
    <row r="74" spans="1:16" x14ac:dyDescent="0.25">
      <c r="A74" s="312">
        <v>38922</v>
      </c>
      <c r="B74" s="9" t="s">
        <v>262</v>
      </c>
    </row>
    <row r="75" spans="1:16" x14ac:dyDescent="0.25">
      <c r="A75" s="312">
        <v>38959</v>
      </c>
      <c r="B75" s="9" t="s">
        <v>263</v>
      </c>
    </row>
    <row r="76" spans="1:16" x14ac:dyDescent="0.25">
      <c r="A76" s="312">
        <v>39513</v>
      </c>
      <c r="B76" s="9" t="s">
        <v>264</v>
      </c>
    </row>
    <row r="103" spans="30:30" x14ac:dyDescent="0.25">
      <c r="AD103"/>
    </row>
    <row r="104" spans="30:30" x14ac:dyDescent="0.25">
      <c r="AD104"/>
    </row>
    <row r="105" spans="30:30" x14ac:dyDescent="0.25">
      <c r="AD105"/>
    </row>
    <row r="106" spans="30:30" x14ac:dyDescent="0.25">
      <c r="AD106"/>
    </row>
    <row r="107" spans="30:30" x14ac:dyDescent="0.25">
      <c r="AD107"/>
    </row>
    <row r="108" spans="30:30" x14ac:dyDescent="0.25">
      <c r="AD108"/>
    </row>
    <row r="109" spans="30:30" x14ac:dyDescent="0.25">
      <c r="AD109"/>
    </row>
    <row r="110" spans="30:30" x14ac:dyDescent="0.25">
      <c r="AD110"/>
    </row>
    <row r="111" spans="30:30" x14ac:dyDescent="0.25">
      <c r="AD111"/>
    </row>
    <row r="112" spans="30:30" x14ac:dyDescent="0.25">
      <c r="AD112"/>
    </row>
    <row r="113" spans="30:30" x14ac:dyDescent="0.25">
      <c r="AD113"/>
    </row>
    <row r="114" spans="30:30" x14ac:dyDescent="0.25">
      <c r="AD114"/>
    </row>
    <row r="115" spans="30:30" x14ac:dyDescent="0.25">
      <c r="AD115"/>
    </row>
    <row r="116" spans="30:30" x14ac:dyDescent="0.25">
      <c r="AD116"/>
    </row>
  </sheetData>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C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Q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5"/>
  <dimension ref="A1:AD82"/>
  <sheetViews>
    <sheetView topLeftCell="B10" workbookViewId="0">
      <selection activeCell="D38" sqref="D38:K38"/>
    </sheetView>
  </sheetViews>
  <sheetFormatPr defaultColWidth="8.88671875" defaultRowHeight="13.2" x14ac:dyDescent="0.25"/>
  <cols>
    <col min="1" max="1" width="26.44140625" style="135" customWidth="1"/>
    <col min="2" max="2" width="7.109375" style="135" customWidth="1"/>
    <col min="3" max="16" width="6.6640625" style="135" customWidth="1"/>
    <col min="17" max="30" width="9.109375" style="9" customWidth="1"/>
  </cols>
  <sheetData>
    <row r="1" spans="1:30" s="1138" customFormat="1" ht="21" thickBot="1" x14ac:dyDescent="0.3">
      <c r="A1" s="1144" t="s">
        <v>527</v>
      </c>
      <c r="B1" s="1145"/>
      <c r="C1" s="1145"/>
      <c r="D1" s="1145"/>
      <c r="E1" s="1146"/>
      <c r="F1" s="1145"/>
      <c r="G1" s="1147"/>
      <c r="H1" s="1148"/>
      <c r="I1" s="1149"/>
      <c r="J1" s="1148"/>
      <c r="K1" s="1148"/>
      <c r="L1" s="1148"/>
      <c r="M1" s="1148"/>
      <c r="N1" s="1148"/>
      <c r="O1" s="1148"/>
      <c r="P1" s="1150"/>
      <c r="Q1" s="1137"/>
      <c r="R1" s="1137"/>
      <c r="S1" s="1137"/>
      <c r="T1" s="1137"/>
      <c r="U1" s="1137"/>
      <c r="V1" s="1137"/>
      <c r="W1" s="1137"/>
      <c r="X1" s="1137"/>
      <c r="Y1" s="1137"/>
      <c r="Z1" s="1137"/>
      <c r="AA1" s="1137"/>
      <c r="AB1" s="1137"/>
      <c r="AC1" s="1137"/>
      <c r="AD1" s="1137"/>
    </row>
    <row r="2" spans="1:30" s="1140" customFormat="1" ht="13.8" thickTop="1" x14ac:dyDescent="0.25">
      <c r="A2" s="1151" t="s">
        <v>159</v>
      </c>
      <c r="B2" s="1152"/>
      <c r="C2" s="1152"/>
      <c r="D2" s="1152"/>
      <c r="E2" s="1152"/>
      <c r="F2" s="1152"/>
      <c r="G2" s="1152"/>
      <c r="H2" s="1153"/>
      <c r="I2" s="1154"/>
      <c r="J2" s="1155" t="s">
        <v>160</v>
      </c>
      <c r="K2" s="1152"/>
      <c r="L2" s="1152"/>
      <c r="M2" s="1152"/>
      <c r="N2" s="1152"/>
      <c r="O2" s="1152"/>
      <c r="P2" s="1156"/>
      <c r="Q2" s="1139"/>
      <c r="R2" s="1139"/>
      <c r="S2" s="1139"/>
      <c r="T2" s="1139"/>
      <c r="U2" s="1139"/>
      <c r="V2" s="1139"/>
      <c r="W2" s="1139"/>
      <c r="X2" s="1139"/>
      <c r="Y2" s="1139"/>
      <c r="Z2" s="1139"/>
      <c r="AA2" s="1139"/>
      <c r="AB2" s="1139"/>
      <c r="AC2" s="1139"/>
      <c r="AD2" s="1139"/>
    </row>
    <row r="3" spans="1:30" s="1140" customFormat="1" ht="12" customHeight="1" x14ac:dyDescent="0.25">
      <c r="A3" s="807" t="s">
        <v>161</v>
      </c>
      <c r="B3" s="855" t="s">
        <v>162</v>
      </c>
      <c r="C3" s="1127">
        <v>1.0249999999999999</v>
      </c>
      <c r="D3" s="857"/>
      <c r="E3" s="858"/>
      <c r="F3" s="859"/>
      <c r="G3" s="860" t="s">
        <v>163</v>
      </c>
      <c r="H3" s="861"/>
      <c r="I3" s="861"/>
      <c r="J3" s="862">
        <v>1</v>
      </c>
      <c r="K3" s="863">
        <f>IF(J3=1,IF(C17=1,0.7*C73,IF(C16=1,C74,G73)),J3)</f>
        <v>0.21047055383830668</v>
      </c>
      <c r="L3" s="858"/>
      <c r="M3" s="858"/>
      <c r="N3" s="858"/>
      <c r="O3" s="858"/>
      <c r="P3" s="864"/>
      <c r="Q3" s="1139"/>
      <c r="R3" s="1139"/>
      <c r="S3" s="1139"/>
      <c r="T3" s="1139"/>
      <c r="U3" s="1139"/>
      <c r="V3" s="1139"/>
      <c r="W3" s="1139"/>
      <c r="X3" s="1139"/>
      <c r="Y3" s="1139"/>
      <c r="Z3" s="1139"/>
      <c r="AA3" s="1139"/>
      <c r="AB3" s="1139"/>
      <c r="AC3" s="1139"/>
      <c r="AD3" s="1139"/>
    </row>
    <row r="4" spans="1:30" s="1140" customFormat="1" ht="12" customHeight="1" x14ac:dyDescent="0.25">
      <c r="A4" s="807" t="s">
        <v>164</v>
      </c>
      <c r="B4" s="855" t="s">
        <v>165</v>
      </c>
      <c r="C4" s="1128">
        <f>'SHIP DATA'!C7</f>
        <v>192.52389004585757</v>
      </c>
      <c r="D4" s="865"/>
      <c r="E4" s="844"/>
      <c r="F4" s="866"/>
      <c r="G4" s="867" t="s">
        <v>166</v>
      </c>
      <c r="H4" s="819"/>
      <c r="I4" s="819"/>
      <c r="J4" s="862">
        <v>1</v>
      </c>
      <c r="K4" s="868">
        <f>IF(K15=1,0.25,IF(J4=1,IF(C17=1,E73,IF(C16=1,E74,G74)),J4))</f>
        <v>0.20759134433001464</v>
      </c>
      <c r="L4" s="844"/>
      <c r="M4" s="844"/>
      <c r="N4" s="844"/>
      <c r="O4" s="844"/>
      <c r="P4" s="869"/>
      <c r="Q4" s="1139"/>
      <c r="R4" s="1139"/>
      <c r="S4" s="1139"/>
      <c r="T4" s="1139"/>
      <c r="U4" s="1139"/>
      <c r="V4" s="1139"/>
      <c r="W4" s="1139"/>
      <c r="X4" s="1139"/>
      <c r="Y4" s="1139"/>
      <c r="Z4" s="1139"/>
      <c r="AA4" s="1139"/>
      <c r="AB4" s="1139"/>
      <c r="AC4" s="1139"/>
      <c r="AD4" s="1139"/>
    </row>
    <row r="5" spans="1:30" s="1140" customFormat="1" ht="12" customHeight="1" x14ac:dyDescent="0.25">
      <c r="A5" s="807" t="s">
        <v>167</v>
      </c>
      <c r="B5" s="855" t="s">
        <v>165</v>
      </c>
      <c r="C5" s="1128">
        <f>'SHIP DATA'!C9</f>
        <v>29.597238777319795</v>
      </c>
      <c r="D5" s="865"/>
      <c r="E5" s="844"/>
      <c r="F5" s="866"/>
      <c r="G5" s="867" t="s">
        <v>168</v>
      </c>
      <c r="H5" s="819"/>
      <c r="I5" s="819"/>
      <c r="J5" s="870"/>
      <c r="K5" s="868">
        <f>(1-K4)/(1-K3)</f>
        <v>1.0036467411345953</v>
      </c>
      <c r="L5" s="844"/>
      <c r="M5" s="844"/>
      <c r="N5" s="844"/>
      <c r="O5" s="844"/>
      <c r="P5" s="869"/>
      <c r="Q5" s="1139"/>
      <c r="R5" s="1139"/>
      <c r="S5" s="1139"/>
      <c r="T5" s="1139"/>
      <c r="U5" s="1139"/>
      <c r="V5" s="1139"/>
      <c r="W5" s="1139"/>
      <c r="X5" s="1139"/>
      <c r="Y5" s="1139"/>
      <c r="Z5" s="1139"/>
      <c r="AA5" s="1139"/>
      <c r="AB5" s="1139"/>
      <c r="AC5" s="1139"/>
      <c r="AD5" s="1139"/>
    </row>
    <row r="6" spans="1:30" s="1140" customFormat="1" ht="12" customHeight="1" x14ac:dyDescent="0.25">
      <c r="A6" s="871" t="s">
        <v>169</v>
      </c>
      <c r="B6" s="872" t="s">
        <v>165</v>
      </c>
      <c r="C6" s="1129">
        <f>'SHIP DATA'!C114</f>
        <v>11.315505492390072</v>
      </c>
      <c r="D6" s="865"/>
      <c r="E6" s="844"/>
      <c r="F6" s="866"/>
      <c r="G6" s="867" t="s">
        <v>170</v>
      </c>
      <c r="H6" s="819"/>
      <c r="I6" s="819"/>
      <c r="J6" s="862">
        <f>'SHIP DATA'!C48/100</f>
        <v>0.98</v>
      </c>
      <c r="K6" s="873"/>
      <c r="L6" s="874"/>
      <c r="M6" s="875"/>
      <c r="N6" s="844"/>
      <c r="O6" s="844"/>
      <c r="P6" s="869"/>
      <c r="Q6" s="1139"/>
      <c r="R6" s="1139"/>
      <c r="S6" s="1139"/>
      <c r="T6" s="1139"/>
      <c r="U6" s="1139"/>
      <c r="V6" s="1139"/>
      <c r="W6" s="1139"/>
      <c r="X6" s="1139"/>
      <c r="Y6" s="1139"/>
      <c r="Z6" s="1139"/>
      <c r="AA6" s="1139"/>
      <c r="AB6" s="1139"/>
      <c r="AC6" s="1139"/>
      <c r="AD6" s="1139"/>
    </row>
    <row r="7" spans="1:30" s="1140" customFormat="1" ht="12" customHeight="1" x14ac:dyDescent="0.25">
      <c r="A7" s="807" t="s">
        <v>171</v>
      </c>
      <c r="B7" s="855" t="s">
        <v>172</v>
      </c>
      <c r="C7" s="1130">
        <f>'SHIP DATA'!C112</f>
        <v>43563.79773698801</v>
      </c>
      <c r="D7" s="865"/>
      <c r="E7" s="844"/>
      <c r="F7" s="866"/>
      <c r="G7" s="867" t="s">
        <v>173</v>
      </c>
      <c r="H7" s="819"/>
      <c r="I7" s="819"/>
      <c r="J7" s="862">
        <f>IF(C16=2,1.03,1.01)</f>
        <v>1.01</v>
      </c>
      <c r="K7" s="876"/>
      <c r="L7" s="844"/>
      <c r="M7" s="844"/>
      <c r="N7" s="844"/>
      <c r="O7" s="844"/>
      <c r="P7" s="869"/>
      <c r="Q7" s="1139"/>
      <c r="R7" s="1139"/>
      <c r="S7" s="1139"/>
      <c r="T7" s="1139"/>
      <c r="U7" s="1139"/>
      <c r="V7" s="1139"/>
      <c r="W7" s="1139"/>
      <c r="X7" s="1139"/>
      <c r="Y7" s="1139"/>
      <c r="Z7" s="1139"/>
      <c r="AA7" s="1139"/>
      <c r="AB7" s="1139"/>
      <c r="AC7" s="1139"/>
      <c r="AD7" s="1139"/>
    </row>
    <row r="8" spans="1:30" s="1140" customFormat="1" ht="12" customHeight="1" x14ac:dyDescent="0.25">
      <c r="A8" s="807" t="s">
        <v>174</v>
      </c>
      <c r="B8" s="855" t="s">
        <v>175</v>
      </c>
      <c r="C8" s="1131">
        <f>'SHIP DATA'!C117</f>
        <v>7855.703958865186</v>
      </c>
      <c r="D8" s="865"/>
      <c r="E8" s="844"/>
      <c r="F8" s="866"/>
      <c r="G8" s="877" t="s">
        <v>176</v>
      </c>
      <c r="H8" s="878"/>
      <c r="I8" s="878"/>
      <c r="J8" s="878"/>
      <c r="K8" s="879"/>
      <c r="L8" s="1277" t="s">
        <v>526</v>
      </c>
      <c r="M8" s="1278"/>
      <c r="N8" s="1278"/>
      <c r="O8" s="1279"/>
      <c r="P8" s="1280">
        <v>-0.1</v>
      </c>
      <c r="Q8" s="1139"/>
      <c r="R8" s="1139"/>
      <c r="S8" s="1139"/>
      <c r="T8" s="1139"/>
      <c r="U8" s="1139"/>
      <c r="V8" s="1139"/>
      <c r="W8" s="1139"/>
      <c r="X8" s="1139"/>
      <c r="Y8" s="1139"/>
      <c r="Z8" s="1139"/>
      <c r="AA8" s="1139"/>
      <c r="AB8" s="1139"/>
      <c r="AC8" s="1139"/>
      <c r="AD8" s="1139"/>
    </row>
    <row r="9" spans="1:30" s="1140" customFormat="1" ht="12" customHeight="1" x14ac:dyDescent="0.25">
      <c r="A9" s="807" t="s">
        <v>177</v>
      </c>
      <c r="B9" s="855" t="s">
        <v>175</v>
      </c>
      <c r="C9" s="823">
        <f>IF(C8=0,0.995*(C7/C3/C6+1.9*C4*C6),C8)</f>
        <v>7855.703958865186</v>
      </c>
      <c r="D9" s="865"/>
      <c r="E9" s="844"/>
      <c r="F9" s="866"/>
      <c r="G9" s="860" t="s">
        <v>178</v>
      </c>
      <c r="H9" s="861"/>
      <c r="I9" s="861"/>
      <c r="J9" s="880">
        <v>0.32</v>
      </c>
      <c r="K9" s="881" t="str">
        <f>IF(J9&gt;0.32,"Too high"," ")</f>
        <v xml:space="preserve"> </v>
      </c>
      <c r="L9" s="844"/>
      <c r="M9" s="844"/>
      <c r="N9" s="844"/>
      <c r="O9" s="844"/>
      <c r="P9" s="869"/>
      <c r="Q9" s="1139"/>
      <c r="R9" s="1139"/>
      <c r="S9" s="1139"/>
      <c r="T9" s="1139"/>
      <c r="U9" s="1139"/>
      <c r="V9" s="1139"/>
      <c r="W9" s="1139"/>
      <c r="X9" s="1139"/>
      <c r="Y9" s="1139"/>
      <c r="Z9" s="1139"/>
      <c r="AA9" s="1139"/>
      <c r="AB9" s="1139"/>
      <c r="AC9" s="1139"/>
      <c r="AD9" s="1139"/>
    </row>
    <row r="10" spans="1:30" s="1140" customFormat="1" ht="12" customHeight="1" x14ac:dyDescent="0.25">
      <c r="A10" s="807" t="s">
        <v>154</v>
      </c>
      <c r="B10" s="855" t="s">
        <v>156</v>
      </c>
      <c r="C10" s="856">
        <f>'SHIP DATA'!C116</f>
        <v>0.98</v>
      </c>
      <c r="D10" s="865"/>
      <c r="E10" s="844"/>
      <c r="F10" s="866"/>
      <c r="G10" s="882"/>
      <c r="H10" s="883"/>
      <c r="I10" s="883"/>
      <c r="J10" s="884">
        <v>0.95</v>
      </c>
      <c r="K10" s="885" t="str">
        <f>IF(J10&lt;0.9,"Too low"," ")</f>
        <v xml:space="preserve"> </v>
      </c>
      <c r="L10" s="844"/>
      <c r="M10" s="886" t="s">
        <v>179</v>
      </c>
      <c r="N10" s="847"/>
      <c r="O10" s="847"/>
      <c r="P10" s="887">
        <f>'SHIP DATA'!C118</f>
        <v>20.033953439908139</v>
      </c>
      <c r="Q10" s="1139"/>
      <c r="R10" s="1139"/>
      <c r="S10" s="1139"/>
      <c r="T10" s="1139"/>
      <c r="U10" s="1139"/>
      <c r="V10" s="1139"/>
      <c r="W10" s="1139"/>
      <c r="X10" s="1139"/>
      <c r="Y10" s="1139"/>
      <c r="Z10" s="1139"/>
      <c r="AA10" s="1139"/>
      <c r="AB10" s="1139"/>
      <c r="AC10" s="1139"/>
      <c r="AD10" s="1139"/>
    </row>
    <row r="11" spans="1:30" s="1140" customFormat="1" ht="12" customHeight="1" x14ac:dyDescent="0.25">
      <c r="A11" s="807" t="s">
        <v>180</v>
      </c>
      <c r="B11" s="855" t="s">
        <v>156</v>
      </c>
      <c r="C11" s="810">
        <f>C7/C3/C4/C5/C6</f>
        <v>0.65916187948203975</v>
      </c>
      <c r="D11" s="865"/>
      <c r="E11" s="844"/>
      <c r="F11" s="844"/>
      <c r="G11" s="1250"/>
      <c r="H11" s="1250"/>
      <c r="I11" s="1250"/>
      <c r="J11" s="1250"/>
      <c r="K11" s="1250"/>
      <c r="L11" s="844"/>
      <c r="M11" s="844"/>
      <c r="N11" s="844"/>
      <c r="O11" s="844"/>
      <c r="P11" s="869"/>
      <c r="Q11" s="1139"/>
      <c r="R11" s="1139"/>
      <c r="S11" s="1139"/>
      <c r="T11" s="1139"/>
      <c r="U11" s="1139"/>
      <c r="V11" s="1139"/>
      <c r="W11" s="1139"/>
      <c r="X11" s="1139"/>
      <c r="Y11" s="1139"/>
      <c r="Z11" s="1139"/>
      <c r="AA11" s="1139"/>
      <c r="AB11" s="1139"/>
      <c r="AC11" s="1139"/>
      <c r="AD11" s="1139"/>
    </row>
    <row r="12" spans="1:30" s="1140" customFormat="1" ht="12" customHeight="1" x14ac:dyDescent="0.25">
      <c r="A12" s="807" t="s">
        <v>181</v>
      </c>
      <c r="B12" s="855" t="s">
        <v>156</v>
      </c>
      <c r="C12" s="810">
        <f>C11/C10</f>
        <v>0.67261416273677521</v>
      </c>
      <c r="D12" s="865"/>
      <c r="E12" s="844"/>
      <c r="F12" s="866"/>
      <c r="G12" s="1251" t="s">
        <v>182</v>
      </c>
      <c r="H12" s="1252"/>
      <c r="I12" s="1252"/>
      <c r="J12" s="1252"/>
      <c r="K12" s="1253">
        <f>'SHIP DATA'!C119</f>
        <v>0</v>
      </c>
      <c r="L12" s="892"/>
      <c r="M12" s="847" t="s">
        <v>331</v>
      </c>
      <c r="N12" s="847"/>
      <c r="O12" s="849">
        <f>IF('SHIP DATA'!C2&lt;5000,0.764*'SHIP DATA'!C2^0.2626,IF('SHIP DATA'!C2&lt;16000,7.15+('SHIP DATA'!C2-5000)*0.00035,11))</f>
        <v>5.9620059463787447</v>
      </c>
      <c r="P12" s="869"/>
      <c r="Q12" s="1139"/>
      <c r="R12" s="1139"/>
      <c r="S12" s="1139"/>
      <c r="T12" s="1139"/>
      <c r="U12" s="1139"/>
      <c r="V12" s="1139"/>
      <c r="W12" s="1139"/>
      <c r="X12" s="1139"/>
      <c r="Y12" s="1139"/>
      <c r="Z12" s="1139"/>
      <c r="AA12" s="1139"/>
      <c r="AB12" s="1139"/>
      <c r="AC12" s="1139"/>
      <c r="AD12" s="1139"/>
    </row>
    <row r="13" spans="1:30" s="1140" customFormat="1" ht="12" customHeight="1" x14ac:dyDescent="0.25">
      <c r="A13" s="807" t="s">
        <v>183</v>
      </c>
      <c r="B13" s="855" t="s">
        <v>156</v>
      </c>
      <c r="C13" s="810">
        <f>C4/(C7/C3)^(1/3)</f>
        <v>5.5167589177261034</v>
      </c>
      <c r="D13" s="865"/>
      <c r="E13" s="844"/>
      <c r="F13" s="866"/>
      <c r="G13" s="818" t="s">
        <v>184</v>
      </c>
      <c r="H13" s="893"/>
      <c r="I13" s="818"/>
      <c r="J13" s="818"/>
      <c r="K13" s="894">
        <v>15</v>
      </c>
      <c r="L13" s="844"/>
      <c r="M13" s="847" t="s">
        <v>332</v>
      </c>
      <c r="N13" s="847"/>
      <c r="O13" s="895">
        <f>IF('SHIP DATA'!C2&lt;2500,1.5,2)</f>
        <v>2</v>
      </c>
      <c r="P13" s="869"/>
      <c r="Q13" s="1139"/>
      <c r="R13" s="1139"/>
      <c r="S13" s="1139"/>
      <c r="T13" s="1139"/>
      <c r="U13" s="1141"/>
      <c r="V13" s="1139"/>
      <c r="W13" s="1139"/>
      <c r="X13" s="1139"/>
      <c r="Y13" s="1139"/>
      <c r="Z13" s="1139"/>
      <c r="AA13" s="1139"/>
      <c r="AB13" s="1139"/>
      <c r="AC13" s="1139"/>
      <c r="AD13" s="1139"/>
    </row>
    <row r="14" spans="1:30" s="1140" customFormat="1" ht="12" customHeight="1" x14ac:dyDescent="0.25">
      <c r="A14" s="807" t="s">
        <v>185</v>
      </c>
      <c r="B14" s="855" t="s">
        <v>156</v>
      </c>
      <c r="C14" s="1119">
        <v>0</v>
      </c>
      <c r="D14" s="865"/>
      <c r="E14" s="844"/>
      <c r="F14" s="866"/>
      <c r="G14" s="896" t="s">
        <v>186</v>
      </c>
      <c r="H14" s="897"/>
      <c r="I14" s="897"/>
      <c r="J14" s="897"/>
      <c r="K14" s="894">
        <v>1</v>
      </c>
      <c r="L14" s="844"/>
      <c r="M14" s="845" t="s">
        <v>54</v>
      </c>
      <c r="N14" s="845"/>
      <c r="O14" s="846">
        <f>'SHIP DATA'!C43</f>
        <v>0.8</v>
      </c>
      <c r="P14" s="869"/>
      <c r="Q14" s="1139"/>
      <c r="R14" s="1139"/>
      <c r="S14" s="1139"/>
      <c r="T14" s="1139"/>
      <c r="U14" s="1139"/>
      <c r="V14" s="1139"/>
      <c r="W14" s="1139"/>
      <c r="X14" s="1139"/>
      <c r="Y14" s="1139"/>
      <c r="Z14" s="1139"/>
      <c r="AA14" s="1139"/>
      <c r="AB14" s="1139"/>
      <c r="AC14" s="1139"/>
      <c r="AD14" s="1139"/>
    </row>
    <row r="15" spans="1:30" s="1140" customFormat="1" ht="12" customHeight="1" x14ac:dyDescent="0.25">
      <c r="A15" s="807" t="s">
        <v>187</v>
      </c>
      <c r="B15" s="855" t="s">
        <v>156</v>
      </c>
      <c r="C15" s="1120">
        <v>0</v>
      </c>
      <c r="D15" s="865"/>
      <c r="E15" s="844"/>
      <c r="F15" s="866"/>
      <c r="G15" s="896" t="s">
        <v>188</v>
      </c>
      <c r="H15" s="897"/>
      <c r="I15" s="897"/>
      <c r="J15" s="897"/>
      <c r="K15" s="894">
        <v>2</v>
      </c>
      <c r="L15" s="844"/>
      <c r="M15" s="847" t="s">
        <v>55</v>
      </c>
      <c r="N15" s="847"/>
      <c r="O15" s="848">
        <f>C5*(('SHIP DATA'!C10-C6)+2+O12*2.6+2*O13)</f>
        <v>791.94257143446464</v>
      </c>
      <c r="P15" s="869"/>
      <c r="Q15" s="1139"/>
      <c r="R15" s="1139"/>
      <c r="S15" s="1139"/>
      <c r="T15" s="1139"/>
      <c r="U15" s="1139"/>
      <c r="V15" s="1139"/>
      <c r="W15" s="1139"/>
      <c r="X15" s="1139"/>
      <c r="Y15" s="1139"/>
      <c r="Z15" s="1139"/>
      <c r="AA15" s="1139"/>
      <c r="AB15" s="1139"/>
      <c r="AC15" s="1139"/>
      <c r="AD15" s="1139"/>
    </row>
    <row r="16" spans="1:30" s="1140" customFormat="1" ht="12" customHeight="1" x14ac:dyDescent="0.25">
      <c r="A16" s="807" t="s">
        <v>189</v>
      </c>
      <c r="B16" s="855" t="s">
        <v>156</v>
      </c>
      <c r="C16" s="1202">
        <f>'SHIP DATA'!C65</f>
        <v>1</v>
      </c>
      <c r="D16" s="865"/>
      <c r="E16" s="844"/>
      <c r="F16" s="866"/>
      <c r="G16" s="896" t="s">
        <v>190</v>
      </c>
      <c r="H16" s="897"/>
      <c r="I16" s="897"/>
      <c r="J16" s="897"/>
      <c r="K16" s="898"/>
      <c r="L16" s="844"/>
      <c r="M16" s="1203" t="s">
        <v>525</v>
      </c>
      <c r="N16" s="818"/>
      <c r="O16" s="1204">
        <f>'SHIP DATA'!C120</f>
        <v>0</v>
      </c>
      <c r="P16" s="869"/>
      <c r="Q16" s="1139"/>
      <c r="R16" s="1139"/>
      <c r="S16" s="1139"/>
      <c r="T16" s="1139"/>
      <c r="U16" s="1139"/>
      <c r="V16" s="1139"/>
      <c r="W16" s="1139"/>
      <c r="X16" s="1139"/>
      <c r="Y16" s="1139"/>
      <c r="Z16" s="1139"/>
      <c r="AA16" s="1139"/>
      <c r="AB16" s="1139"/>
      <c r="AC16" s="1139"/>
      <c r="AD16" s="1139"/>
    </row>
    <row r="17" spans="1:30" s="1140" customFormat="1" ht="12" customHeight="1" x14ac:dyDescent="0.25">
      <c r="A17" s="807" t="s">
        <v>191</v>
      </c>
      <c r="B17" s="855" t="s">
        <v>156</v>
      </c>
      <c r="C17" s="1202">
        <f>'SHIP DATA'!C64</f>
        <v>1</v>
      </c>
      <c r="D17" s="865"/>
      <c r="E17" s="844"/>
      <c r="F17" s="866"/>
      <c r="G17" s="896" t="s">
        <v>192</v>
      </c>
      <c r="H17" s="897"/>
      <c r="I17" s="897"/>
      <c r="J17" s="897"/>
      <c r="K17" s="891">
        <f>'SHIP DATA'!C68</f>
        <v>1</v>
      </c>
      <c r="L17" s="844"/>
      <c r="M17" s="847" t="s">
        <v>56</v>
      </c>
      <c r="N17" s="847"/>
      <c r="O17" s="849">
        <f>'SHIP DATA'!C121</f>
        <v>0</v>
      </c>
      <c r="P17" s="869"/>
      <c r="Q17" s="1139"/>
      <c r="R17" s="1139"/>
      <c r="S17" s="1139"/>
      <c r="T17" s="1139"/>
      <c r="U17" s="1139"/>
      <c r="V17" s="1139"/>
      <c r="W17" s="1139"/>
      <c r="X17" s="1139"/>
      <c r="Y17" s="1139"/>
      <c r="Z17" s="1139"/>
      <c r="AA17" s="1139"/>
      <c r="AB17" s="1139"/>
      <c r="AC17" s="1139"/>
      <c r="AD17" s="1139"/>
    </row>
    <row r="18" spans="1:30" s="1140" customFormat="1" ht="12" customHeight="1" x14ac:dyDescent="0.25">
      <c r="A18" s="807" t="s">
        <v>193</v>
      </c>
      <c r="B18" s="855" t="s">
        <v>165</v>
      </c>
      <c r="C18" s="1117">
        <f>'SHIP DATA'!C66</f>
        <v>6.8895599217590142</v>
      </c>
      <c r="D18" s="899">
        <f>C18/C6</f>
        <v>0.60886011026130438</v>
      </c>
      <c r="E18" s="900" t="s">
        <v>194</v>
      </c>
      <c r="F18" s="901"/>
      <c r="G18" s="896" t="s">
        <v>195</v>
      </c>
      <c r="H18" s="897"/>
      <c r="I18" s="897"/>
      <c r="J18" s="897"/>
      <c r="K18" s="894">
        <f>'SHIP DATA'!C49</f>
        <v>0</v>
      </c>
      <c r="L18" s="844"/>
      <c r="M18" s="1160" t="s">
        <v>522</v>
      </c>
      <c r="N18" s="847"/>
      <c r="O18" s="849">
        <f>'SHIP DATA'!C122</f>
        <v>0</v>
      </c>
      <c r="P18" s="869"/>
      <c r="Q18" s="1139"/>
      <c r="R18" s="1139"/>
      <c r="S18" s="1139"/>
      <c r="T18" s="1139"/>
      <c r="U18" s="1139"/>
      <c r="V18" s="1139"/>
      <c r="W18" s="1139"/>
      <c r="X18" s="1139"/>
      <c r="Y18" s="1139"/>
      <c r="Z18" s="1139"/>
      <c r="AA18" s="1139"/>
      <c r="AB18" s="1139"/>
      <c r="AC18" s="1139"/>
      <c r="AD18" s="1139"/>
    </row>
    <row r="19" spans="1:30" s="1140" customFormat="1" ht="12" customHeight="1" thickBot="1" x14ac:dyDescent="0.3">
      <c r="A19" s="819" t="s">
        <v>196</v>
      </c>
      <c r="B19" s="851" t="s">
        <v>156</v>
      </c>
      <c r="C19" s="1121">
        <v>4</v>
      </c>
      <c r="D19" s="902"/>
      <c r="E19" s="903"/>
      <c r="F19" s="892"/>
      <c r="G19" s="904" t="s">
        <v>197</v>
      </c>
      <c r="H19" s="905"/>
      <c r="I19" s="906"/>
      <c r="J19" s="905"/>
      <c r="K19" s="907">
        <v>100</v>
      </c>
      <c r="L19" s="908"/>
      <c r="M19" s="908"/>
      <c r="N19" s="908"/>
      <c r="O19" s="908"/>
      <c r="P19" s="909"/>
      <c r="Q19" s="1139"/>
      <c r="R19" s="1139"/>
      <c r="S19" s="1139"/>
      <c r="T19" s="1139"/>
      <c r="U19" s="1139"/>
      <c r="V19" s="1139"/>
      <c r="W19" s="1139"/>
      <c r="X19" s="1139"/>
      <c r="Y19" s="1139"/>
      <c r="Z19" s="1139"/>
      <c r="AA19" s="1139"/>
      <c r="AB19" s="1139"/>
      <c r="AC19" s="1139"/>
      <c r="AD19" s="1139"/>
    </row>
    <row r="20" spans="1:30" s="1140" customFormat="1" ht="14.4" thickTop="1" thickBot="1" x14ac:dyDescent="0.3">
      <c r="A20" s="1151" t="s">
        <v>198</v>
      </c>
      <c r="B20" s="1161"/>
      <c r="C20" s="1152"/>
      <c r="D20" s="1152"/>
      <c r="E20" s="1152"/>
      <c r="F20" s="1152"/>
      <c r="G20" s="1152"/>
      <c r="H20" s="1152"/>
      <c r="I20" s="1152"/>
      <c r="J20" s="1152"/>
      <c r="K20" s="1162"/>
      <c r="L20" s="1162"/>
      <c r="M20" s="1162"/>
      <c r="N20" s="1162"/>
      <c r="O20" s="1162"/>
      <c r="P20" s="1156"/>
      <c r="Q20" s="1139"/>
      <c r="R20" s="1139"/>
      <c r="S20" s="1139"/>
      <c r="T20" s="1139"/>
      <c r="U20" s="1139"/>
      <c r="V20" s="1139"/>
      <c r="W20" s="1139"/>
      <c r="X20" s="1139"/>
      <c r="Y20" s="1139"/>
      <c r="Z20" s="1139"/>
      <c r="AA20" s="1139"/>
      <c r="AB20" s="1139"/>
      <c r="AC20" s="1139"/>
      <c r="AD20" s="1139"/>
    </row>
    <row r="21" spans="1:30" s="1140" customFormat="1" ht="12" customHeight="1" x14ac:dyDescent="0.25">
      <c r="A21" s="802" t="s">
        <v>199</v>
      </c>
      <c r="B21" s="803" t="s">
        <v>200</v>
      </c>
      <c r="C21" s="1163">
        <f>(C22*(9.81*C4)^0.5)/0.5144</f>
        <v>10.138112448055752</v>
      </c>
      <c r="D21" s="1047">
        <f t="shared" ref="D21:J21" si="0">E21-0.5</f>
        <v>16.533953439908139</v>
      </c>
      <c r="E21" s="1047">
        <f t="shared" si="0"/>
        <v>17.033953439908139</v>
      </c>
      <c r="F21" s="1047">
        <f t="shared" si="0"/>
        <v>17.533953439908139</v>
      </c>
      <c r="G21" s="1047">
        <f t="shared" si="0"/>
        <v>18.033953439908139</v>
      </c>
      <c r="H21" s="1047">
        <f t="shared" si="0"/>
        <v>18.533953439908139</v>
      </c>
      <c r="I21" s="1047">
        <f t="shared" si="0"/>
        <v>19.033953439908139</v>
      </c>
      <c r="J21" s="1047">
        <f t="shared" si="0"/>
        <v>19.533953439908139</v>
      </c>
      <c r="K21" s="1089">
        <f>P10</f>
        <v>20.033953439908139</v>
      </c>
      <c r="L21" s="1090">
        <f>M21-0.01</f>
        <v>20.023953439908137</v>
      </c>
      <c r="M21" s="1090">
        <f>P10</f>
        <v>20.033953439908139</v>
      </c>
      <c r="N21" s="1090">
        <f>M21+0.01</f>
        <v>20.04395343990814</v>
      </c>
      <c r="O21" s="1091">
        <f>N21+0.5</f>
        <v>20.54395343990814</v>
      </c>
      <c r="P21" s="804">
        <f>P22*SQRT(9.81*C4)/0.5144</f>
        <v>27.034966528148672</v>
      </c>
      <c r="Q21" s="1139"/>
      <c r="R21" s="1139"/>
      <c r="S21" s="1139"/>
      <c r="T21" s="1139"/>
      <c r="U21" s="1139"/>
      <c r="V21" s="1139"/>
      <c r="W21" s="1139"/>
      <c r="X21" s="1139"/>
      <c r="Y21" s="1139"/>
      <c r="Z21" s="1139"/>
      <c r="AA21" s="1139"/>
      <c r="AB21" s="1139"/>
      <c r="AC21" s="1139"/>
      <c r="AD21" s="1139"/>
    </row>
    <row r="22" spans="1:30" s="1140" customFormat="1" ht="12" customHeight="1" x14ac:dyDescent="0.25">
      <c r="A22" s="807" t="s">
        <v>201</v>
      </c>
      <c r="B22" s="808" t="s">
        <v>156</v>
      </c>
      <c r="C22" s="1164">
        <v>0.12</v>
      </c>
      <c r="D22" s="868">
        <f t="shared" ref="D22:O22" si="1">D21*0.5144/SQRT(9.81*$C4)</f>
        <v>0.19570451826754739</v>
      </c>
      <c r="E22" s="868">
        <f t="shared" si="1"/>
        <v>0.20162277970994311</v>
      </c>
      <c r="F22" s="868">
        <f t="shared" si="1"/>
        <v>0.20754104115233876</v>
      </c>
      <c r="G22" s="868">
        <f t="shared" si="1"/>
        <v>0.21345930259473445</v>
      </c>
      <c r="H22" s="868">
        <f t="shared" si="1"/>
        <v>0.21937756403713013</v>
      </c>
      <c r="I22" s="868">
        <f t="shared" si="1"/>
        <v>0.22529582547952579</v>
      </c>
      <c r="J22" s="868">
        <f t="shared" si="1"/>
        <v>0.23121408692192147</v>
      </c>
      <c r="K22" s="1108">
        <f t="shared" si="1"/>
        <v>0.23713234836431712</v>
      </c>
      <c r="L22" s="1092">
        <f t="shared" si="1"/>
        <v>0.23701398313546923</v>
      </c>
      <c r="M22" s="1092">
        <f t="shared" si="1"/>
        <v>0.23713234836431712</v>
      </c>
      <c r="N22" s="1092">
        <f t="shared" si="1"/>
        <v>0.23725071359316507</v>
      </c>
      <c r="O22" s="1049">
        <f t="shared" si="1"/>
        <v>0.24316897503556073</v>
      </c>
      <c r="P22" s="812">
        <f>J9</f>
        <v>0.32</v>
      </c>
      <c r="Q22" s="1139"/>
      <c r="R22" s="1139"/>
      <c r="S22" s="1139"/>
      <c r="T22" s="1139"/>
      <c r="U22" s="1139"/>
      <c r="V22" s="1139"/>
      <c r="W22" s="1139"/>
      <c r="X22" s="1139"/>
      <c r="Y22" s="1139"/>
      <c r="Z22" s="1139"/>
      <c r="AA22" s="1139"/>
      <c r="AB22" s="1139"/>
      <c r="AC22" s="1139"/>
      <c r="AD22" s="1139"/>
    </row>
    <row r="23" spans="1:30" s="1140" customFormat="1" ht="12" customHeight="1" x14ac:dyDescent="0.25">
      <c r="A23" s="807" t="s">
        <v>202</v>
      </c>
      <c r="B23" s="808" t="s">
        <v>156</v>
      </c>
      <c r="C23" s="1072">
        <f t="shared" ref="C23:P23" si="2">75/(LOG10(C21*0.5144*$C4*1000000/((43.4233-31.38*$C3)*($K13+20)^(1.72*$C3-2.202)+4.7478-5.779*$C3))-2)^2</f>
        <v>1.5631286474926702</v>
      </c>
      <c r="D23" s="868">
        <f t="shared" si="2"/>
        <v>1.4714942637538679</v>
      </c>
      <c r="E23" s="868">
        <f t="shared" si="2"/>
        <v>1.466175018622186</v>
      </c>
      <c r="F23" s="868">
        <f t="shared" si="2"/>
        <v>1.4610372283487509</v>
      </c>
      <c r="G23" s="868">
        <f t="shared" si="2"/>
        <v>1.456069741464675</v>
      </c>
      <c r="H23" s="868">
        <f t="shared" si="2"/>
        <v>1.4512623789383421</v>
      </c>
      <c r="I23" s="868">
        <f t="shared" si="2"/>
        <v>1.4466058257077339</v>
      </c>
      <c r="J23" s="868">
        <f t="shared" si="2"/>
        <v>1.4420915368126948</v>
      </c>
      <c r="K23" s="1099">
        <f t="shared" si="2"/>
        <v>1.4377116558424363</v>
      </c>
      <c r="L23" s="1092">
        <f t="shared" si="2"/>
        <v>1.4377979840403887</v>
      </c>
      <c r="M23" s="1092">
        <f t="shared" si="2"/>
        <v>1.4377116558424363</v>
      </c>
      <c r="N23" s="1092">
        <f t="shared" si="2"/>
        <v>1.4376253784935962</v>
      </c>
      <c r="O23" s="1049">
        <f t="shared" si="2"/>
        <v>1.4333751399208625</v>
      </c>
      <c r="P23" s="813">
        <f t="shared" si="2"/>
        <v>1.3872613240964904</v>
      </c>
      <c r="Q23" s="1139"/>
      <c r="R23" s="1139"/>
      <c r="S23" s="1139"/>
      <c r="T23" s="1139"/>
      <c r="U23" s="1139"/>
      <c r="V23" s="1139"/>
      <c r="W23" s="1139"/>
      <c r="X23" s="1139"/>
      <c r="Y23" s="1139"/>
      <c r="Z23" s="1139"/>
      <c r="AA23" s="1139"/>
      <c r="AB23" s="1139"/>
      <c r="AC23" s="1139"/>
      <c r="AD23" s="1139"/>
    </row>
    <row r="24" spans="1:30" s="1140" customFormat="1" ht="12" customHeight="1" x14ac:dyDescent="0.25">
      <c r="A24" s="807" t="s">
        <v>203</v>
      </c>
      <c r="B24" s="808" t="s">
        <v>156</v>
      </c>
      <c r="C24" s="1072">
        <f>C48</f>
        <v>0.53003305036316684</v>
      </c>
      <c r="D24" s="1165">
        <f t="shared" ref="D24:O24" si="3">IF(D22&gt;0.12,D48,$C48)</f>
        <v>0.72326884992533724</v>
      </c>
      <c r="E24" s="1165">
        <f t="shared" si="3"/>
        <v>0.75684009928893303</v>
      </c>
      <c r="F24" s="1165">
        <f t="shared" si="3"/>
        <v>0.7958714535234036</v>
      </c>
      <c r="G24" s="1165">
        <f t="shared" si="3"/>
        <v>0.84145905057211179</v>
      </c>
      <c r="H24" s="1165">
        <f t="shared" si="3"/>
        <v>0.8949611450476801</v>
      </c>
      <c r="I24" s="1165">
        <f t="shared" si="3"/>
        <v>0.95807337390082914</v>
      </c>
      <c r="J24" s="1165">
        <f t="shared" si="3"/>
        <v>1.0329279910444129</v>
      </c>
      <c r="K24" s="1245">
        <f t="shared" si="3"/>
        <v>1.1222235012798005</v>
      </c>
      <c r="L24" s="1254">
        <f t="shared" si="3"/>
        <v>1.1202752771271256</v>
      </c>
      <c r="M24" s="1254">
        <f t="shared" si="3"/>
        <v>1.1222235012798005</v>
      </c>
      <c r="N24" s="1254">
        <f t="shared" si="3"/>
        <v>1.1241788429761506</v>
      </c>
      <c r="O24" s="1167">
        <f t="shared" si="3"/>
        <v>1.2317442409233141</v>
      </c>
      <c r="P24" s="812">
        <f>P55+P57+P59+P63+P64+P65</f>
        <v>5.4132468268432401</v>
      </c>
      <c r="Q24" s="1139"/>
      <c r="R24" s="1139"/>
      <c r="S24" s="1139"/>
      <c r="T24" s="1139"/>
      <c r="U24" s="1139"/>
      <c r="V24" s="1139"/>
      <c r="W24" s="1139"/>
      <c r="X24" s="1139"/>
      <c r="Y24" s="1139"/>
      <c r="Z24" s="1139"/>
      <c r="AA24" s="1139"/>
      <c r="AB24" s="1139"/>
      <c r="AC24" s="1139"/>
      <c r="AD24" s="1139"/>
    </row>
    <row r="25" spans="1:30" s="1140" customFormat="1" ht="12" customHeight="1" x14ac:dyDescent="0.25">
      <c r="A25" s="807" t="s">
        <v>204</v>
      </c>
      <c r="B25" s="808" t="s">
        <v>156</v>
      </c>
      <c r="C25" s="1072">
        <f>$K14*(IF($C16=2,-0.2,MAX(-50,(250*C22-90))/100*C24))</f>
        <v>-0.26501652518158342</v>
      </c>
      <c r="D25" s="1050">
        <f t="shared" ref="D25:P25" si="4">$K14*(IF($C16=2,-0.2,MAX(-50,(250*D22-90))/100*D24))</f>
        <v>-0.29707451030140064</v>
      </c>
      <c r="E25" s="1050">
        <f t="shared" si="4"/>
        <v>-0.29966557782357972</v>
      </c>
      <c r="F25" s="1050">
        <f t="shared" si="4"/>
        <v>-0.30334433295188235</v>
      </c>
      <c r="G25" s="1050">
        <f t="shared" si="4"/>
        <v>-0.30826999027202467</v>
      </c>
      <c r="H25" s="1050">
        <f t="shared" si="4"/>
        <v>-0.31462904077181025</v>
      </c>
      <c r="I25" s="1050">
        <f t="shared" si="4"/>
        <v>-0.32264120740339214</v>
      </c>
      <c r="J25" s="1050">
        <f t="shared" si="4"/>
        <v>-0.33256643617640008</v>
      </c>
      <c r="K25" s="1099">
        <f t="shared" si="4"/>
        <v>-0.34471241553155713</v>
      </c>
      <c r="L25" s="1092">
        <f t="shared" si="4"/>
        <v>-0.3444454853141839</v>
      </c>
      <c r="M25" s="1092">
        <f t="shared" si="4"/>
        <v>-0.34471241553155713</v>
      </c>
      <c r="N25" s="1092">
        <f t="shared" si="4"/>
        <v>-0.34498037692245953</v>
      </c>
      <c r="O25" s="1051">
        <f t="shared" si="4"/>
        <v>-0.35976485540279007</v>
      </c>
      <c r="P25" s="815">
        <f t="shared" si="4"/>
        <v>-0.54132468268432399</v>
      </c>
      <c r="Q25" s="1139"/>
      <c r="R25" s="1139"/>
      <c r="S25" s="1139"/>
      <c r="T25" s="1139"/>
      <c r="U25" s="1139"/>
      <c r="V25" s="1139"/>
      <c r="W25" s="1139"/>
      <c r="X25" s="1139"/>
      <c r="Y25" s="1139"/>
      <c r="Z25" s="1139"/>
      <c r="AA25" s="1139"/>
      <c r="AB25" s="1139"/>
      <c r="AC25" s="1139"/>
      <c r="AD25" s="1139"/>
    </row>
    <row r="26" spans="1:30" s="1140" customFormat="1" ht="12" customHeight="1" x14ac:dyDescent="0.25">
      <c r="A26" s="807" t="s">
        <v>205</v>
      </c>
      <c r="B26" s="808"/>
      <c r="C26" s="1072">
        <f>IF($C17=2,IF($C16=1,0.3,0),0)</f>
        <v>0</v>
      </c>
      <c r="D26" s="1050">
        <f t="shared" ref="D26:P26" si="5">IF($C17=2,IF($C16=1,0.3,0),0)</f>
        <v>0</v>
      </c>
      <c r="E26" s="1050">
        <f t="shared" si="5"/>
        <v>0</v>
      </c>
      <c r="F26" s="1050">
        <f t="shared" si="5"/>
        <v>0</v>
      </c>
      <c r="G26" s="1050">
        <f t="shared" si="5"/>
        <v>0</v>
      </c>
      <c r="H26" s="1050">
        <f t="shared" si="5"/>
        <v>0</v>
      </c>
      <c r="I26" s="1050">
        <f t="shared" si="5"/>
        <v>0</v>
      </c>
      <c r="J26" s="1050">
        <f t="shared" si="5"/>
        <v>0</v>
      </c>
      <c r="K26" s="1099">
        <f t="shared" si="5"/>
        <v>0</v>
      </c>
      <c r="L26" s="1092">
        <f t="shared" si="5"/>
        <v>0</v>
      </c>
      <c r="M26" s="1092">
        <f t="shared" si="5"/>
        <v>0</v>
      </c>
      <c r="N26" s="1092">
        <f t="shared" si="5"/>
        <v>0</v>
      </c>
      <c r="O26" s="1051">
        <f t="shared" si="5"/>
        <v>0</v>
      </c>
      <c r="P26" s="815">
        <f t="shared" si="5"/>
        <v>0</v>
      </c>
      <c r="Q26" s="1139"/>
      <c r="R26" s="1139"/>
      <c r="S26" s="1139"/>
      <c r="T26" s="1139"/>
      <c r="U26" s="1139"/>
      <c r="V26" s="1139"/>
      <c r="W26" s="1139"/>
      <c r="X26" s="1139"/>
      <c r="Y26" s="1139"/>
      <c r="Z26" s="1139"/>
      <c r="AA26" s="1139"/>
      <c r="AB26" s="1139"/>
      <c r="AC26" s="1139"/>
      <c r="AD26" s="1139"/>
    </row>
    <row r="27" spans="1:30" s="1140" customFormat="1" ht="11.25" customHeight="1" x14ac:dyDescent="0.25">
      <c r="A27" s="807" t="s">
        <v>206</v>
      </c>
      <c r="B27" s="808" t="s">
        <v>156</v>
      </c>
      <c r="C27" s="1072">
        <f>MAX(0.09,0.28*'SHIP DATA'!C2^(-0.126))</f>
        <v>0.10447625344292336</v>
      </c>
      <c r="D27" s="1050">
        <f t="shared" ref="D27:P28" si="6">C27</f>
        <v>0.10447625344292336</v>
      </c>
      <c r="E27" s="1050">
        <f t="shared" si="6"/>
        <v>0.10447625344292336</v>
      </c>
      <c r="F27" s="1050">
        <f t="shared" si="6"/>
        <v>0.10447625344292336</v>
      </c>
      <c r="G27" s="1050">
        <f t="shared" si="6"/>
        <v>0.10447625344292336</v>
      </c>
      <c r="H27" s="1050">
        <f t="shared" si="6"/>
        <v>0.10447625344292336</v>
      </c>
      <c r="I27" s="1050">
        <f t="shared" si="6"/>
        <v>0.10447625344292336</v>
      </c>
      <c r="J27" s="1050">
        <f t="shared" si="6"/>
        <v>0.10447625344292336</v>
      </c>
      <c r="K27" s="1099">
        <f t="shared" si="6"/>
        <v>0.10447625344292336</v>
      </c>
      <c r="L27" s="1092">
        <f t="shared" si="6"/>
        <v>0.10447625344292336</v>
      </c>
      <c r="M27" s="1092">
        <f t="shared" si="6"/>
        <v>0.10447625344292336</v>
      </c>
      <c r="N27" s="1092">
        <f t="shared" si="6"/>
        <v>0.10447625344292336</v>
      </c>
      <c r="O27" s="1051">
        <f t="shared" si="6"/>
        <v>0.10447625344292336</v>
      </c>
      <c r="P27" s="815">
        <f t="shared" si="6"/>
        <v>0.10447625344292336</v>
      </c>
      <c r="Q27" s="1139"/>
      <c r="R27" s="1139"/>
      <c r="S27" s="1139"/>
      <c r="T27" s="1139"/>
      <c r="U27" s="1139"/>
      <c r="V27" s="1139"/>
      <c r="W27" s="1139"/>
      <c r="X27" s="1139"/>
      <c r="Y27" s="1139"/>
      <c r="Z27" s="1139"/>
      <c r="AA27" s="1139"/>
      <c r="AB27" s="1139"/>
      <c r="AC27" s="1139"/>
      <c r="AD27" s="1139"/>
    </row>
    <row r="28" spans="1:30" s="1140" customFormat="1" ht="12" customHeight="1" x14ac:dyDescent="0.25">
      <c r="A28" s="807" t="s">
        <v>207</v>
      </c>
      <c r="B28" s="808" t="s">
        <v>156</v>
      </c>
      <c r="C28" s="1164">
        <f>MAX(0.5*LOG10($C7)-0.1*(LOG10($C7))^2,$P$8)</f>
        <v>0.16741410984907246</v>
      </c>
      <c r="D28" s="868">
        <f>C28</f>
        <v>0.16741410984907246</v>
      </c>
      <c r="E28" s="868">
        <f t="shared" si="6"/>
        <v>0.16741410984907246</v>
      </c>
      <c r="F28" s="868">
        <f t="shared" si="6"/>
        <v>0.16741410984907246</v>
      </c>
      <c r="G28" s="868">
        <f t="shared" si="6"/>
        <v>0.16741410984907246</v>
      </c>
      <c r="H28" s="868">
        <f t="shared" si="6"/>
        <v>0.16741410984907246</v>
      </c>
      <c r="I28" s="868">
        <f t="shared" si="6"/>
        <v>0.16741410984907246</v>
      </c>
      <c r="J28" s="868">
        <f t="shared" si="6"/>
        <v>0.16741410984907246</v>
      </c>
      <c r="K28" s="1099">
        <f>C28</f>
        <v>0.16741410984907246</v>
      </c>
      <c r="L28" s="1092">
        <f>C28</f>
        <v>0.16741410984907246</v>
      </c>
      <c r="M28" s="1092">
        <f t="shared" ref="M28:N28" si="7">D28</f>
        <v>0.16741410984907246</v>
      </c>
      <c r="N28" s="1092">
        <f t="shared" si="7"/>
        <v>0.16741410984907246</v>
      </c>
      <c r="O28" s="1049">
        <f>C28</f>
        <v>0.16741410984907246</v>
      </c>
      <c r="P28" s="813">
        <f>C28</f>
        <v>0.16741410984907246</v>
      </c>
      <c r="Q28" s="1139"/>
      <c r="R28" s="1139"/>
      <c r="S28" s="1139"/>
      <c r="T28" s="1139"/>
      <c r="U28" s="1139"/>
      <c r="V28" s="1139"/>
      <c r="W28" s="1139"/>
      <c r="X28" s="1139"/>
      <c r="Y28" s="1139"/>
      <c r="Z28" s="1139"/>
      <c r="AA28" s="1139"/>
      <c r="AB28" s="1139"/>
      <c r="AC28" s="1139"/>
      <c r="AD28" s="1139"/>
    </row>
    <row r="29" spans="1:30" s="1140" customFormat="1" ht="12" customHeight="1" x14ac:dyDescent="0.25">
      <c r="A29" s="807" t="s">
        <v>208</v>
      </c>
      <c r="B29" s="808" t="s">
        <v>156</v>
      </c>
      <c r="C29" s="1072">
        <f t="shared" ref="C29:O29" si="8">C23+C24+C25+C26+C27+C28</f>
        <v>2.1000355359662493</v>
      </c>
      <c r="D29" s="1050">
        <f t="shared" si="8"/>
        <v>2.1695789666698007</v>
      </c>
      <c r="E29" s="1050">
        <f t="shared" si="8"/>
        <v>2.1952399033795356</v>
      </c>
      <c r="F29" s="1050">
        <f t="shared" si="8"/>
        <v>2.2254547122122679</v>
      </c>
      <c r="G29" s="1050">
        <f t="shared" si="8"/>
        <v>2.2611491650567581</v>
      </c>
      <c r="H29" s="1050">
        <f t="shared" si="8"/>
        <v>2.3034848465062079</v>
      </c>
      <c r="I29" s="1050">
        <f t="shared" si="8"/>
        <v>2.3539283554971671</v>
      </c>
      <c r="J29" s="1050">
        <f t="shared" si="8"/>
        <v>2.4143434549727036</v>
      </c>
      <c r="K29" s="1099">
        <f t="shared" si="8"/>
        <v>2.4871131048826758</v>
      </c>
      <c r="L29" s="1092">
        <f t="shared" si="8"/>
        <v>2.4855181391453267</v>
      </c>
      <c r="M29" s="1092">
        <f t="shared" si="8"/>
        <v>2.4871131048826758</v>
      </c>
      <c r="N29" s="1092">
        <f t="shared" si="8"/>
        <v>2.4887142078392834</v>
      </c>
      <c r="O29" s="1051">
        <f t="shared" si="8"/>
        <v>2.5772448887333823</v>
      </c>
      <c r="P29" s="813">
        <f>P23+P24+P25+P27+P28</f>
        <v>6.5310738315474026</v>
      </c>
      <c r="Q29" s="1139"/>
      <c r="R29" s="1139"/>
      <c r="S29" s="1139"/>
      <c r="T29" s="1139"/>
      <c r="U29" s="1139"/>
      <c r="V29" s="1139"/>
      <c r="W29" s="1139"/>
      <c r="X29" s="1139"/>
      <c r="Y29" s="1139"/>
      <c r="Z29" s="1139"/>
      <c r="AA29" s="1139"/>
      <c r="AB29" s="1139"/>
      <c r="AC29" s="1139"/>
      <c r="AD29" s="1139"/>
    </row>
    <row r="30" spans="1:30" s="1140" customFormat="1" ht="12" customHeight="1" x14ac:dyDescent="0.25">
      <c r="A30" s="1168" t="s">
        <v>523</v>
      </c>
      <c r="B30" s="1169" t="s">
        <v>521</v>
      </c>
      <c r="C30" s="1170">
        <f>$K12</f>
        <v>0</v>
      </c>
      <c r="D30" s="1171">
        <f>$K12</f>
        <v>0</v>
      </c>
      <c r="E30" s="1171">
        <f t="shared" ref="E30:O30" si="9">$K12</f>
        <v>0</v>
      </c>
      <c r="F30" s="1171">
        <f t="shared" si="9"/>
        <v>0</v>
      </c>
      <c r="G30" s="1171">
        <f t="shared" si="9"/>
        <v>0</v>
      </c>
      <c r="H30" s="1171">
        <f t="shared" si="9"/>
        <v>0</v>
      </c>
      <c r="I30" s="1171">
        <f t="shared" si="9"/>
        <v>0</v>
      </c>
      <c r="J30" s="1171">
        <f t="shared" si="9"/>
        <v>0</v>
      </c>
      <c r="K30" s="1255">
        <f t="shared" si="9"/>
        <v>0</v>
      </c>
      <c r="L30" s="1256">
        <f t="shared" si="9"/>
        <v>0</v>
      </c>
      <c r="M30" s="1256">
        <f t="shared" si="9"/>
        <v>0</v>
      </c>
      <c r="N30" s="1256">
        <f t="shared" si="9"/>
        <v>0</v>
      </c>
      <c r="O30" s="1171">
        <f t="shared" si="9"/>
        <v>0</v>
      </c>
      <c r="P30" s="813"/>
      <c r="Q30" s="1139"/>
      <c r="R30" s="1139"/>
      <c r="S30" s="1139"/>
      <c r="T30" s="1139"/>
      <c r="U30" s="1139"/>
      <c r="V30" s="1139"/>
      <c r="W30" s="1139"/>
      <c r="X30" s="1139"/>
      <c r="Y30" s="1139"/>
      <c r="Z30" s="1139"/>
      <c r="AA30" s="1139"/>
      <c r="AB30" s="1139"/>
      <c r="AC30" s="1139"/>
      <c r="AD30" s="1139"/>
    </row>
    <row r="31" spans="1:30" s="1140" customFormat="1" ht="12" customHeight="1" x14ac:dyDescent="0.25">
      <c r="A31" s="1173" t="s">
        <v>52</v>
      </c>
      <c r="B31" s="1174" t="s">
        <v>210</v>
      </c>
      <c r="C31" s="1170">
        <f t="shared" ref="C31:O31" si="10">0.00062*$O14*$O15*((C21*0.5144+$O17)^2-(C21*0.5144)^2)</f>
        <v>0</v>
      </c>
      <c r="D31" s="1175">
        <f t="shared" si="10"/>
        <v>0</v>
      </c>
      <c r="E31" s="1175">
        <f t="shared" si="10"/>
        <v>0</v>
      </c>
      <c r="F31" s="1175">
        <f t="shared" si="10"/>
        <v>0</v>
      </c>
      <c r="G31" s="1175">
        <f t="shared" si="10"/>
        <v>0</v>
      </c>
      <c r="H31" s="1175">
        <f t="shared" si="10"/>
        <v>0</v>
      </c>
      <c r="I31" s="1175">
        <f t="shared" si="10"/>
        <v>0</v>
      </c>
      <c r="J31" s="1175">
        <f t="shared" si="10"/>
        <v>0</v>
      </c>
      <c r="K31" s="1255">
        <f t="shared" si="10"/>
        <v>0</v>
      </c>
      <c r="L31" s="1256">
        <f t="shared" si="10"/>
        <v>0</v>
      </c>
      <c r="M31" s="1256">
        <f t="shared" si="10"/>
        <v>0</v>
      </c>
      <c r="N31" s="1256">
        <f t="shared" si="10"/>
        <v>0</v>
      </c>
      <c r="O31" s="1176">
        <f t="shared" si="10"/>
        <v>0</v>
      </c>
      <c r="P31" s="813"/>
      <c r="Q31" s="1139"/>
      <c r="R31" s="1139"/>
      <c r="S31" s="1139"/>
      <c r="T31" s="1139"/>
      <c r="U31" s="1139"/>
      <c r="V31" s="1139"/>
      <c r="W31" s="1139"/>
      <c r="X31" s="1139"/>
      <c r="Y31" s="1139"/>
      <c r="Z31" s="1139"/>
      <c r="AA31" s="1139"/>
      <c r="AB31" s="1139"/>
      <c r="AC31" s="1139"/>
      <c r="AD31" s="1139"/>
    </row>
    <row r="32" spans="1:30" s="1140" customFormat="1" ht="12" customHeight="1" x14ac:dyDescent="0.25">
      <c r="A32" s="1173" t="s">
        <v>379</v>
      </c>
      <c r="B32" s="1174" t="s">
        <v>210</v>
      </c>
      <c r="C32" s="1170">
        <f t="shared" ref="C32:O32" si="11">1336*(5.3+C21*0.5144)*($C5*$C6/$C4*1.02)^0.75*$O18^2/1000</f>
        <v>0</v>
      </c>
      <c r="D32" s="1175">
        <f t="shared" si="11"/>
        <v>0</v>
      </c>
      <c r="E32" s="1175">
        <f t="shared" si="11"/>
        <v>0</v>
      </c>
      <c r="F32" s="1175">
        <f t="shared" si="11"/>
        <v>0</v>
      </c>
      <c r="G32" s="1175">
        <f t="shared" si="11"/>
        <v>0</v>
      </c>
      <c r="H32" s="1175">
        <f t="shared" si="11"/>
        <v>0</v>
      </c>
      <c r="I32" s="1175">
        <f t="shared" si="11"/>
        <v>0</v>
      </c>
      <c r="J32" s="1175">
        <f t="shared" si="11"/>
        <v>0</v>
      </c>
      <c r="K32" s="1255">
        <f t="shared" si="11"/>
        <v>0</v>
      </c>
      <c r="L32" s="1256">
        <f t="shared" si="11"/>
        <v>0</v>
      </c>
      <c r="M32" s="1256">
        <f t="shared" si="11"/>
        <v>0</v>
      </c>
      <c r="N32" s="1256">
        <f t="shared" si="11"/>
        <v>0</v>
      </c>
      <c r="O32" s="1176">
        <f t="shared" si="11"/>
        <v>0</v>
      </c>
      <c r="P32" s="813"/>
      <c r="Q32" s="1139"/>
      <c r="R32" s="1139"/>
      <c r="S32" s="1139"/>
      <c r="T32" s="1139"/>
      <c r="U32" s="1139"/>
      <c r="V32" s="1139"/>
      <c r="W32" s="1139"/>
      <c r="X32" s="1139"/>
      <c r="Y32" s="1139"/>
      <c r="Z32" s="1139"/>
      <c r="AA32" s="1139"/>
      <c r="AB32" s="1139"/>
      <c r="AC32" s="1139"/>
      <c r="AD32" s="1139"/>
    </row>
    <row r="33" spans="1:30" s="1140" customFormat="1" ht="12" customHeight="1" x14ac:dyDescent="0.25">
      <c r="A33" s="1173" t="s">
        <v>520</v>
      </c>
      <c r="B33" s="1174" t="s">
        <v>210</v>
      </c>
      <c r="C33" s="1170">
        <f>C31+C32</f>
        <v>0</v>
      </c>
      <c r="D33" s="1175">
        <f t="shared" ref="D33:O33" si="12">D31+D32</f>
        <v>0</v>
      </c>
      <c r="E33" s="1175">
        <f t="shared" si="12"/>
        <v>0</v>
      </c>
      <c r="F33" s="1175">
        <f t="shared" si="12"/>
        <v>0</v>
      </c>
      <c r="G33" s="1175">
        <f t="shared" si="12"/>
        <v>0</v>
      </c>
      <c r="H33" s="1175">
        <f t="shared" si="12"/>
        <v>0</v>
      </c>
      <c r="I33" s="1175">
        <f t="shared" si="12"/>
        <v>0</v>
      </c>
      <c r="J33" s="1175">
        <f t="shared" si="12"/>
        <v>0</v>
      </c>
      <c r="K33" s="1255">
        <f t="shared" si="12"/>
        <v>0</v>
      </c>
      <c r="L33" s="1256">
        <f t="shared" si="12"/>
        <v>0</v>
      </c>
      <c r="M33" s="1256">
        <f t="shared" si="12"/>
        <v>0</v>
      </c>
      <c r="N33" s="1256">
        <f t="shared" si="12"/>
        <v>0</v>
      </c>
      <c r="O33" s="1176">
        <f t="shared" si="12"/>
        <v>0</v>
      </c>
      <c r="P33" s="813"/>
      <c r="Q33" s="1139"/>
      <c r="R33" s="1139"/>
      <c r="S33" s="1139"/>
      <c r="T33" s="1139"/>
      <c r="U33" s="1139"/>
      <c r="V33" s="1139"/>
      <c r="W33" s="1139"/>
      <c r="X33" s="1139"/>
      <c r="Y33" s="1139"/>
      <c r="Z33" s="1139"/>
      <c r="AA33" s="1139"/>
      <c r="AB33" s="1139"/>
      <c r="AC33" s="1139"/>
      <c r="AD33" s="1139"/>
    </row>
    <row r="34" spans="1:30" s="1140" customFormat="1" ht="12" customHeight="1" x14ac:dyDescent="0.25">
      <c r="A34" s="1173" t="s">
        <v>520</v>
      </c>
      <c r="B34" s="1174" t="s">
        <v>521</v>
      </c>
      <c r="C34" s="1170">
        <f>C33*100/(C35-C33)</f>
        <v>0</v>
      </c>
      <c r="D34" s="1175">
        <f t="shared" ref="D34:O34" si="13">D33*100/(D35-D33)</f>
        <v>0</v>
      </c>
      <c r="E34" s="1175">
        <f t="shared" si="13"/>
        <v>0</v>
      </c>
      <c r="F34" s="1175">
        <f t="shared" si="13"/>
        <v>0</v>
      </c>
      <c r="G34" s="1175">
        <f t="shared" si="13"/>
        <v>0</v>
      </c>
      <c r="H34" s="1175">
        <f t="shared" si="13"/>
        <v>0</v>
      </c>
      <c r="I34" s="1175">
        <f t="shared" si="13"/>
        <v>0</v>
      </c>
      <c r="J34" s="1175">
        <f t="shared" si="13"/>
        <v>0</v>
      </c>
      <c r="K34" s="1255">
        <f t="shared" si="13"/>
        <v>0</v>
      </c>
      <c r="L34" s="1256">
        <f t="shared" si="13"/>
        <v>0</v>
      </c>
      <c r="M34" s="1256">
        <f t="shared" si="13"/>
        <v>0</v>
      </c>
      <c r="N34" s="1256">
        <f t="shared" si="13"/>
        <v>0</v>
      </c>
      <c r="O34" s="1176">
        <f t="shared" si="13"/>
        <v>0</v>
      </c>
      <c r="P34" s="813"/>
      <c r="Q34" s="1139"/>
      <c r="R34" s="1139"/>
      <c r="S34" s="1139"/>
      <c r="T34" s="1139"/>
      <c r="U34" s="1139"/>
      <c r="V34" s="1139"/>
      <c r="W34" s="1139"/>
      <c r="X34" s="1139"/>
      <c r="Y34" s="1139"/>
      <c r="Z34" s="1139"/>
      <c r="AA34" s="1139"/>
      <c r="AB34" s="1139"/>
      <c r="AC34" s="1139"/>
      <c r="AD34" s="1139"/>
    </row>
    <row r="35" spans="1:30" s="1139" customFormat="1" ht="12" customHeight="1" x14ac:dyDescent="0.25">
      <c r="A35" s="820" t="s">
        <v>53</v>
      </c>
      <c r="B35" s="821" t="s">
        <v>210</v>
      </c>
      <c r="C35" s="1177">
        <f>$C9*$C3*C29*C21^2*0.0001323*(1+C30/100)+C33</f>
        <v>229.93742841903207</v>
      </c>
      <c r="D35" s="1052">
        <f t="shared" ref="D35:O35" si="14">($C9*$C3*D21^2*0.0001323*D29*$K19/100)*(1+$K12/100)+D33</f>
        <v>631.8263017632006</v>
      </c>
      <c r="E35" s="1052">
        <f t="shared" si="14"/>
        <v>678.5497867657491</v>
      </c>
      <c r="F35" s="1052">
        <f t="shared" si="14"/>
        <v>728.8653040979641</v>
      </c>
      <c r="G35" s="1052">
        <f t="shared" si="14"/>
        <v>783.39342034501385</v>
      </c>
      <c r="H35" s="1052">
        <f t="shared" si="14"/>
        <v>842.927675865786</v>
      </c>
      <c r="I35" s="1052">
        <f t="shared" si="14"/>
        <v>908.48981752996156</v>
      </c>
      <c r="J35" s="1052">
        <f t="shared" si="14"/>
        <v>981.4047733281684</v>
      </c>
      <c r="K35" s="1100">
        <f t="shared" si="14"/>
        <v>1063.4024937308479</v>
      </c>
      <c r="L35" s="1098">
        <f t="shared" si="14"/>
        <v>1061.6598875501697</v>
      </c>
      <c r="M35" s="1098">
        <f t="shared" si="14"/>
        <v>1063.4024937308479</v>
      </c>
      <c r="N35" s="1098">
        <f t="shared" si="14"/>
        <v>1065.1496180839067</v>
      </c>
      <c r="O35" s="1053">
        <f t="shared" si="14"/>
        <v>1158.7574772124999</v>
      </c>
      <c r="P35" s="822">
        <f t="shared" ref="P35" si="15">($C9*$C3*P21^2*0.0001323*P29*$K19/100)*(1+$K12/100)+P30</f>
        <v>5085.1654089215317</v>
      </c>
    </row>
    <row r="36" spans="1:30" s="1139" customFormat="1" ht="12" customHeight="1" x14ac:dyDescent="0.25">
      <c r="A36" s="807" t="s">
        <v>211</v>
      </c>
      <c r="B36" s="808" t="s">
        <v>212</v>
      </c>
      <c r="C36" s="1104">
        <f t="shared" ref="C36:P36" si="16">C35*C21*0.5144</f>
        <v>1199.1340463411952</v>
      </c>
      <c r="D36" s="1054">
        <f t="shared" si="16"/>
        <v>5373.7241755697078</v>
      </c>
      <c r="E36" s="1054">
        <f t="shared" si="16"/>
        <v>5945.6334880454369</v>
      </c>
      <c r="F36" s="1054">
        <f t="shared" si="16"/>
        <v>6573.9755734157561</v>
      </c>
      <c r="G36" s="1054">
        <f t="shared" si="16"/>
        <v>7267.2788325500878</v>
      </c>
      <c r="H36" s="1054">
        <f t="shared" si="16"/>
        <v>8036.3592139402008</v>
      </c>
      <c r="I36" s="1054">
        <f t="shared" si="16"/>
        <v>8895.0834453279058</v>
      </c>
      <c r="J36" s="1054">
        <f t="shared" si="16"/>
        <v>9861.415872077725</v>
      </c>
      <c r="K36" s="1101">
        <f t="shared" si="16"/>
        <v>10958.857870723925</v>
      </c>
      <c r="L36" s="1093">
        <f t="shared" si="16"/>
        <v>10935.438324126799</v>
      </c>
      <c r="M36" s="1093">
        <f t="shared" si="16"/>
        <v>10958.857870723925</v>
      </c>
      <c r="N36" s="1093">
        <f t="shared" si="16"/>
        <v>10982.341930365183</v>
      </c>
      <c r="O36" s="1055">
        <f t="shared" si="16"/>
        <v>12245.528449103493</v>
      </c>
      <c r="P36" s="822">
        <f t="shared" si="16"/>
        <v>70718.311093478755</v>
      </c>
    </row>
    <row r="37" spans="1:30" s="1139" customFormat="1" ht="12" customHeight="1" x14ac:dyDescent="0.25">
      <c r="A37" s="807" t="s">
        <v>213</v>
      </c>
      <c r="B37" s="808" t="s">
        <v>156</v>
      </c>
      <c r="C37" s="1072">
        <f t="shared" ref="C37:P37" si="17">C41*$J6*IF($K17=3,1,$K5*$J7)</f>
        <v>0.66759314647800916</v>
      </c>
      <c r="D37" s="868">
        <f t="shared" si="17"/>
        <v>0.66426853631286875</v>
      </c>
      <c r="E37" s="868">
        <f t="shared" si="17"/>
        <v>0.66305500167423803</v>
      </c>
      <c r="F37" s="868">
        <f t="shared" si="17"/>
        <v>0.66163508131829973</v>
      </c>
      <c r="G37" s="868">
        <f t="shared" si="17"/>
        <v>0.65996999073157159</v>
      </c>
      <c r="H37" s="868">
        <f t="shared" si="17"/>
        <v>0.65801216426576703</v>
      </c>
      <c r="I37" s="868">
        <f t="shared" si="17"/>
        <v>0.65570313828750204</v>
      </c>
      <c r="J37" s="868">
        <f t="shared" si="17"/>
        <v>0.65297094206004191</v>
      </c>
      <c r="K37" s="1099">
        <f t="shared" si="17"/>
        <v>0.64972698271855656</v>
      </c>
      <c r="L37" s="1092">
        <f t="shared" si="17"/>
        <v>0.64979754359904485</v>
      </c>
      <c r="M37" s="1092">
        <f t="shared" si="17"/>
        <v>0.64972698271855656</v>
      </c>
      <c r="N37" s="1092">
        <f t="shared" si="17"/>
        <v>0.64965617443838097</v>
      </c>
      <c r="O37" s="1049">
        <f t="shared" si="17"/>
        <v>0.64577806984052721</v>
      </c>
      <c r="P37" s="812">
        <f t="shared" si="17"/>
        <v>0.52152224242233924</v>
      </c>
    </row>
    <row r="38" spans="1:30" s="1139" customFormat="1" ht="12" customHeight="1" x14ac:dyDescent="0.25">
      <c r="A38" s="824" t="s">
        <v>214</v>
      </c>
      <c r="B38" s="825" t="s">
        <v>212</v>
      </c>
      <c r="C38" s="1105">
        <f t="shared" ref="C38:P38" si="18">C36/C37</f>
        <v>1796.204848218428</v>
      </c>
      <c r="D38" s="1056">
        <f t="shared" si="18"/>
        <v>8089.6864472874831</v>
      </c>
      <c r="E38" s="1056">
        <f t="shared" si="18"/>
        <v>8967.0290896418792</v>
      </c>
      <c r="F38" s="1056">
        <f t="shared" si="18"/>
        <v>9935.9537591585849</v>
      </c>
      <c r="G38" s="1056">
        <f t="shared" si="18"/>
        <v>11011.529212857642</v>
      </c>
      <c r="H38" s="1056">
        <f t="shared" si="18"/>
        <v>12213.086095311704</v>
      </c>
      <c r="I38" s="1056">
        <f t="shared" si="18"/>
        <v>13565.717358863294</v>
      </c>
      <c r="J38" s="1056">
        <f t="shared" si="18"/>
        <v>15102.38088231949</v>
      </c>
      <c r="K38" s="1126">
        <f t="shared" si="18"/>
        <v>16866.865871677972</v>
      </c>
      <c r="L38" s="1094">
        <f t="shared" si="18"/>
        <v>16828.993017669007</v>
      </c>
      <c r="M38" s="1094">
        <f t="shared" si="18"/>
        <v>16866.865871677972</v>
      </c>
      <c r="N38" s="1094">
        <f t="shared" si="18"/>
        <v>16904.852693594839</v>
      </c>
      <c r="O38" s="1057">
        <f t="shared" si="18"/>
        <v>18962.44084616792</v>
      </c>
      <c r="P38" s="822">
        <f t="shared" si="18"/>
        <v>135599.79870659023</v>
      </c>
    </row>
    <row r="39" spans="1:30" s="1139" customFormat="1" ht="12" customHeight="1" x14ac:dyDescent="0.25">
      <c r="A39" s="805" t="s">
        <v>215</v>
      </c>
      <c r="B39" s="808" t="s">
        <v>156</v>
      </c>
      <c r="C39" s="1106">
        <f t="shared" ref="C39:P39" si="19">2.54648*C35/(1-$K4)/$C17/$C3/(C42*$C18)^2/$J7</f>
        <v>0.88699206429858402</v>
      </c>
      <c r="D39" s="1058">
        <f t="shared" si="19"/>
        <v>0.916365124945278</v>
      </c>
      <c r="E39" s="1058">
        <f t="shared" si="19"/>
        <v>0.9272035354550936</v>
      </c>
      <c r="F39" s="1058">
        <f t="shared" si="19"/>
        <v>0.93996536505270645</v>
      </c>
      <c r="G39" s="1058">
        <f t="shared" si="19"/>
        <v>0.95504163203500525</v>
      </c>
      <c r="H39" s="1058">
        <f t="shared" si="19"/>
        <v>0.97292295491702829</v>
      </c>
      <c r="I39" s="1058">
        <f t="shared" si="19"/>
        <v>0.99422878112999702</v>
      </c>
      <c r="J39" s="1058">
        <f t="shared" si="19"/>
        <v>1.019746308276962</v>
      </c>
      <c r="K39" s="1102">
        <f t="shared" si="19"/>
        <v>1.0504820272143245</v>
      </c>
      <c r="L39" s="1095">
        <f t="shared" si="19"/>
        <v>1.049808361494089</v>
      </c>
      <c r="M39" s="1095">
        <f t="shared" si="19"/>
        <v>1.0504820272143245</v>
      </c>
      <c r="N39" s="1095">
        <f t="shared" si="19"/>
        <v>1.0511582851120183</v>
      </c>
      <c r="O39" s="1059">
        <f t="shared" si="19"/>
        <v>1.0885509911187223</v>
      </c>
      <c r="P39" s="827">
        <f t="shared" si="19"/>
        <v>2.7585298251942518</v>
      </c>
    </row>
    <row r="40" spans="1:30" s="1138" customFormat="1" x14ac:dyDescent="0.25">
      <c r="A40" s="805" t="s">
        <v>216</v>
      </c>
      <c r="B40" s="828" t="s">
        <v>156</v>
      </c>
      <c r="C40" s="1106">
        <f t="shared" ref="C40:P40" si="20">(1.3+0.3*$C19)*C35/(1-$K4)/$C17/(99.6+$C3*9.81*0.65*$C18)/$C18^2+C75</f>
        <v>0.30567212403537347</v>
      </c>
      <c r="D40" s="1058">
        <f t="shared" si="20"/>
        <v>0.49036780913744415</v>
      </c>
      <c r="E40" s="1058">
        <f t="shared" si="20"/>
        <v>0.51184047644742414</v>
      </c>
      <c r="F40" s="1058">
        <f t="shared" si="20"/>
        <v>0.53496393061924497</v>
      </c>
      <c r="G40" s="1058">
        <f t="shared" si="20"/>
        <v>0.56002336484485871</v>
      </c>
      <c r="H40" s="1058">
        <f t="shared" si="20"/>
        <v>0.58738346570795041</v>
      </c>
      <c r="I40" s="1058">
        <f t="shared" si="20"/>
        <v>0.61751379644008297</v>
      </c>
      <c r="J40" s="1058">
        <f t="shared" si="20"/>
        <v>0.65102325293056929</v>
      </c>
      <c r="K40" s="1102">
        <f t="shared" si="20"/>
        <v>0.68870686686235238</v>
      </c>
      <c r="L40" s="1095">
        <f t="shared" si="20"/>
        <v>0.68790601900676174</v>
      </c>
      <c r="M40" s="1095">
        <f t="shared" si="20"/>
        <v>0.68870686686235238</v>
      </c>
      <c r="N40" s="1095">
        <f t="shared" si="20"/>
        <v>0.68950979113010247</v>
      </c>
      <c r="O40" s="1059">
        <f t="shared" si="20"/>
        <v>0.73252906541065155</v>
      </c>
      <c r="P40" s="827">
        <f t="shared" si="20"/>
        <v>2.5369846028401919</v>
      </c>
      <c r="Q40" s="1137"/>
      <c r="R40" s="1137"/>
      <c r="S40" s="1137"/>
      <c r="T40" s="1137"/>
      <c r="U40" s="1137"/>
      <c r="V40" s="1137"/>
      <c r="W40" s="1137"/>
      <c r="X40" s="1137"/>
      <c r="Y40" s="1137"/>
      <c r="Z40" s="1137"/>
      <c r="AA40" s="1137"/>
      <c r="AB40" s="1137"/>
      <c r="AC40" s="1137"/>
      <c r="AD40" s="1137"/>
    </row>
    <row r="41" spans="1:30" s="1139" customFormat="1" ht="12" customHeight="1" thickBot="1" x14ac:dyDescent="0.3">
      <c r="A41" s="805" t="s">
        <v>217</v>
      </c>
      <c r="B41" s="830" t="s">
        <v>156</v>
      </c>
      <c r="C41" s="1107">
        <f>(1+$K18/100)*IF($K17=3,1/(1+16.8/C21),IF($K17=1,MAX(0.69,0.81-0.014*C39),0.00098*C39^3-0.018542*C39^2+0.11195*C39+0.634)/(1+SQRT(1+C39))*2)</f>
        <v>0.67202207816314852</v>
      </c>
      <c r="D41" s="1060">
        <f t="shared" ref="D41:J41" si="21">(1+$K18/100)*IF($K17=3,1/(1+16.8/D21),IF($K17=1,MAX(0.69,0.81-0.014*D39),0.00098*D39^3-0.018542*D39^2+0.11195*D39+0.634)/(1+SQRT(1+D39))*2)</f>
        <v>0.66867541194279134</v>
      </c>
      <c r="E41" s="1060">
        <f t="shared" si="21"/>
        <v>0.66745382649950447</v>
      </c>
      <c r="F41" s="1060">
        <f t="shared" si="21"/>
        <v>0.66602448613934961</v>
      </c>
      <c r="G41" s="1060">
        <f t="shared" si="21"/>
        <v>0.66434834904548301</v>
      </c>
      <c r="H41" s="1060">
        <f t="shared" si="21"/>
        <v>0.66237753401064625</v>
      </c>
      <c r="I41" s="1060">
        <f t="shared" si="21"/>
        <v>0.66005318954331216</v>
      </c>
      <c r="J41" s="1060">
        <f t="shared" si="21"/>
        <v>0.65730286744007627</v>
      </c>
      <c r="K41" s="1103">
        <f>(1+$K18/100)*IF($K17=3,1/(1+16.8/K21),IF($K17=1,MAX(0.69,0.81-0.014*K39),0.00098*K39^3-0.018542*K39^2+0.11195*K39+0.634)/(1+SQRT(1+K39))*2)</f>
        <v>0.65403738709528425</v>
      </c>
      <c r="L41" s="1096">
        <f>(1+$K18/100)*IF($K17=3,1/(1+16.8/L21),IF($K17=1,MAX(0.69,0.81-0.014*L39),0.00098*L39^3-0.018542*L39^2+0.11195*L39+0.634)/(1+SQRT(1+L39))*2)</f>
        <v>0.65410841608920511</v>
      </c>
      <c r="M41" s="1096">
        <f t="shared" ref="M41:N41" si="22">(1+$K18/100)*IF($K17=3,1/(1+16.8/M21),IF($K17=1,MAX(0.69,0.81-0.014*M39),0.00098*M39^3-0.018542*M39^2+0.11195*M39+0.634)/(1+SQRT(1+M39))*2)</f>
        <v>0.65403738709528425</v>
      </c>
      <c r="N41" s="1096">
        <f t="shared" si="22"/>
        <v>0.65396610906038266</v>
      </c>
      <c r="O41" s="1097">
        <f>(1+$K18/100)*IF($K17=3,1/(1+16.8/O21),IF($K17=1,MAX(0.69,0.81-0.014*O39),0.00098*O39^3-0.018542*O39^2+0.11195*O39+0.634)/(1+SQRT(1+O39))*2)</f>
        <v>0.65006227642678982</v>
      </c>
      <c r="P41" s="833">
        <f>(1+$K18/100)*IF($K17=3,1/(1+16.8/P21),IF($K17=1,MAX(0.69,0.81-0.014*P39),0.00098*P39^3-0.018542*P39^2+0.11195*P39+0.634)/(1+SQRT(1+P39))*2)</f>
        <v>0.52498211374689507</v>
      </c>
    </row>
    <row r="42" spans="1:30" s="1139" customFormat="1" ht="12" customHeight="1" thickTop="1" x14ac:dyDescent="0.25">
      <c r="A42" s="834" t="s">
        <v>218</v>
      </c>
      <c r="B42" s="1217" t="s">
        <v>219</v>
      </c>
      <c r="C42" s="1257">
        <f t="shared" ref="C42:P42" si="23">C21*0.5144*(1-$K3)</f>
        <v>4.1174316247290461</v>
      </c>
      <c r="D42" s="1247">
        <f t="shared" si="23"/>
        <v>6.7149997718096914</v>
      </c>
      <c r="E42" s="1247">
        <f t="shared" si="23"/>
        <v>6.9180667453624798</v>
      </c>
      <c r="F42" s="1247">
        <f t="shared" si="23"/>
        <v>7.1211337189152664</v>
      </c>
      <c r="G42" s="1247">
        <f t="shared" si="23"/>
        <v>7.3242006924680547</v>
      </c>
      <c r="H42" s="1247">
        <f t="shared" si="23"/>
        <v>7.5272676660208422</v>
      </c>
      <c r="I42" s="1247">
        <f t="shared" si="23"/>
        <v>7.7303346395736288</v>
      </c>
      <c r="J42" s="1247">
        <f t="shared" si="23"/>
        <v>7.9334016131264171</v>
      </c>
      <c r="K42" s="1247">
        <f t="shared" si="23"/>
        <v>8.1364685866792037</v>
      </c>
      <c r="L42" s="1247">
        <f t="shared" si="23"/>
        <v>8.1324072472081479</v>
      </c>
      <c r="M42" s="1247">
        <f t="shared" si="23"/>
        <v>8.1364685866792037</v>
      </c>
      <c r="N42" s="1247">
        <f t="shared" si="23"/>
        <v>8.1405299261502613</v>
      </c>
      <c r="O42" s="1247">
        <f t="shared" si="23"/>
        <v>8.3435968997030479</v>
      </c>
      <c r="P42" s="835">
        <f t="shared" si="23"/>
        <v>10.979817665944124</v>
      </c>
    </row>
    <row r="43" spans="1:30" s="1139" customFormat="1" ht="12" customHeight="1" x14ac:dyDescent="0.25">
      <c r="A43" s="805" t="s">
        <v>220</v>
      </c>
      <c r="B43" s="851" t="s">
        <v>219</v>
      </c>
      <c r="C43" s="1258">
        <f t="shared" ref="C43:P43" si="24">C42*SQRT(1+C39)</f>
        <v>5.6560264632455333</v>
      </c>
      <c r="D43" s="829">
        <f t="shared" si="24"/>
        <v>9.2957649044162114</v>
      </c>
      <c r="E43" s="829">
        <f t="shared" si="24"/>
        <v>9.6039201295462373</v>
      </c>
      <c r="F43" s="829">
        <f t="shared" si="24"/>
        <v>9.9185030020520237</v>
      </c>
      <c r="G43" s="829">
        <f t="shared" si="24"/>
        <v>10.240902726919101</v>
      </c>
      <c r="H43" s="829">
        <f t="shared" si="24"/>
        <v>10.572858563137965</v>
      </c>
      <c r="I43" s="829">
        <f t="shared" si="24"/>
        <v>10.916559456044697</v>
      </c>
      <c r="J43" s="829">
        <f t="shared" si="24"/>
        <v>11.274774164713202</v>
      </c>
      <c r="K43" s="829">
        <f t="shared" si="24"/>
        <v>11.651019672163194</v>
      </c>
      <c r="L43" s="829">
        <f t="shared" si="24"/>
        <v>11.643290919549072</v>
      </c>
      <c r="M43" s="829">
        <f t="shared" si="24"/>
        <v>11.651019672163194</v>
      </c>
      <c r="N43" s="829">
        <f t="shared" si="24"/>
        <v>11.658757388002874</v>
      </c>
      <c r="O43" s="829">
        <f t="shared" si="24"/>
        <v>12.058015991184144</v>
      </c>
      <c r="P43" s="827">
        <f t="shared" si="24"/>
        <v>21.28649360272626</v>
      </c>
    </row>
    <row r="44" spans="1:30" s="1139" customFormat="1" ht="12" customHeight="1" x14ac:dyDescent="0.25">
      <c r="A44" s="805" t="s">
        <v>221</v>
      </c>
      <c r="B44" s="851" t="s">
        <v>219</v>
      </c>
      <c r="C44" s="1258">
        <f t="shared" ref="C44:P44" si="25">C43-C42</f>
        <v>1.5385948385164872</v>
      </c>
      <c r="D44" s="829">
        <f t="shared" si="25"/>
        <v>2.58076513260652</v>
      </c>
      <c r="E44" s="829">
        <f t="shared" si="25"/>
        <v>2.6858533841837575</v>
      </c>
      <c r="F44" s="829">
        <f t="shared" si="25"/>
        <v>2.7973692831367574</v>
      </c>
      <c r="G44" s="829">
        <f t="shared" si="25"/>
        <v>2.9167020344510464</v>
      </c>
      <c r="H44" s="829">
        <f t="shared" si="25"/>
        <v>3.0455908971171226</v>
      </c>
      <c r="I44" s="829">
        <f t="shared" si="25"/>
        <v>3.1862248164710678</v>
      </c>
      <c r="J44" s="829">
        <f t="shared" si="25"/>
        <v>3.3413725515867849</v>
      </c>
      <c r="K44" s="829">
        <f t="shared" si="25"/>
        <v>3.5145510854839905</v>
      </c>
      <c r="L44" s="829">
        <f t="shared" si="25"/>
        <v>3.510883672340924</v>
      </c>
      <c r="M44" s="829">
        <f t="shared" si="25"/>
        <v>3.5145510854839905</v>
      </c>
      <c r="N44" s="829">
        <f t="shared" si="25"/>
        <v>3.5182274618526126</v>
      </c>
      <c r="O44" s="829">
        <f t="shared" si="25"/>
        <v>3.7144190914810959</v>
      </c>
      <c r="P44" s="827">
        <f t="shared" si="25"/>
        <v>10.306675936782137</v>
      </c>
    </row>
    <row r="45" spans="1:30" s="1139" customFormat="1" ht="12" customHeight="1" x14ac:dyDescent="0.25">
      <c r="A45" s="805" t="s">
        <v>222</v>
      </c>
      <c r="B45" s="851" t="s">
        <v>156</v>
      </c>
      <c r="C45" s="1258">
        <f t="shared" ref="C45:P45" si="26">C43/C42</f>
        <v>1.3736782972365051</v>
      </c>
      <c r="D45" s="829">
        <f t="shared" si="26"/>
        <v>1.3843284021305342</v>
      </c>
      <c r="E45" s="829">
        <f t="shared" si="26"/>
        <v>1.3882375644878271</v>
      </c>
      <c r="F45" s="829">
        <f t="shared" si="26"/>
        <v>1.3928263944414274</v>
      </c>
      <c r="G45" s="829">
        <f t="shared" si="26"/>
        <v>1.3982280329170222</v>
      </c>
      <c r="H45" s="829">
        <f t="shared" si="26"/>
        <v>1.4046077583856029</v>
      </c>
      <c r="I45" s="829">
        <f t="shared" si="26"/>
        <v>1.4121716542722407</v>
      </c>
      <c r="J45" s="829">
        <f t="shared" si="26"/>
        <v>1.4211777891161126</v>
      </c>
      <c r="K45" s="829">
        <f t="shared" si="26"/>
        <v>1.4319504276385844</v>
      </c>
      <c r="L45" s="829">
        <f t="shared" si="26"/>
        <v>1.4317151816943512</v>
      </c>
      <c r="M45" s="829">
        <f t="shared" si="26"/>
        <v>1.4319504276385844</v>
      </c>
      <c r="N45" s="829">
        <f t="shared" si="26"/>
        <v>1.4321865399144129</v>
      </c>
      <c r="O45" s="829">
        <f t="shared" si="26"/>
        <v>1.445181992386676</v>
      </c>
      <c r="P45" s="827">
        <f t="shared" si="26"/>
        <v>1.9386928135200407</v>
      </c>
    </row>
    <row r="46" spans="1:30" s="1139" customFormat="1" ht="12" customHeight="1" x14ac:dyDescent="0.25">
      <c r="A46" s="805" t="s">
        <v>223</v>
      </c>
      <c r="B46" s="851" t="s">
        <v>219</v>
      </c>
      <c r="C46" s="1258">
        <f t="shared" ref="C46:P46" si="27">C42+0.5*C44</f>
        <v>4.8867290439872892</v>
      </c>
      <c r="D46" s="829">
        <f t="shared" si="27"/>
        <v>8.0053823381129519</v>
      </c>
      <c r="E46" s="829">
        <f t="shared" si="27"/>
        <v>8.2609934374543581</v>
      </c>
      <c r="F46" s="829">
        <f t="shared" si="27"/>
        <v>8.5198183604836455</v>
      </c>
      <c r="G46" s="829">
        <f t="shared" si="27"/>
        <v>8.7825517096935783</v>
      </c>
      <c r="H46" s="829">
        <f t="shared" si="27"/>
        <v>9.0500631145794035</v>
      </c>
      <c r="I46" s="829">
        <f t="shared" si="27"/>
        <v>9.3234470478091627</v>
      </c>
      <c r="J46" s="829">
        <f t="shared" si="27"/>
        <v>9.6040878889198105</v>
      </c>
      <c r="K46" s="829">
        <f t="shared" si="27"/>
        <v>9.893744129421199</v>
      </c>
      <c r="L46" s="829">
        <f t="shared" si="27"/>
        <v>9.8878490833786099</v>
      </c>
      <c r="M46" s="829">
        <f t="shared" si="27"/>
        <v>9.893744129421199</v>
      </c>
      <c r="N46" s="829">
        <f t="shared" si="27"/>
        <v>9.8996436570765667</v>
      </c>
      <c r="O46" s="829">
        <f t="shared" si="27"/>
        <v>10.200806445443597</v>
      </c>
      <c r="P46" s="827">
        <f t="shared" si="27"/>
        <v>16.133155634335193</v>
      </c>
    </row>
    <row r="47" spans="1:30" s="1139" customFormat="1" ht="12" customHeight="1" x14ac:dyDescent="0.25">
      <c r="A47" s="805" t="s">
        <v>224</v>
      </c>
      <c r="B47" s="851" t="s">
        <v>225</v>
      </c>
      <c r="C47" s="1259">
        <f t="shared" ref="C47:P47" si="28">0.785*$C18^2*C46</f>
        <v>182.08362020433685</v>
      </c>
      <c r="D47" s="1248">
        <f t="shared" si="28"/>
        <v>298.28725597892105</v>
      </c>
      <c r="E47" s="1248">
        <f t="shared" si="28"/>
        <v>307.81153979198831</v>
      </c>
      <c r="F47" s="1248">
        <f t="shared" si="28"/>
        <v>317.45557336947269</v>
      </c>
      <c r="G47" s="1248">
        <f t="shared" si="28"/>
        <v>327.24523818246598</v>
      </c>
      <c r="H47" s="1248">
        <f t="shared" si="28"/>
        <v>337.2129373548791</v>
      </c>
      <c r="I47" s="1248">
        <f t="shared" si="28"/>
        <v>347.39945185570326</v>
      </c>
      <c r="J47" s="1248">
        <f t="shared" si="28"/>
        <v>357.85636482686363</v>
      </c>
      <c r="K47" s="1248">
        <f t="shared" si="28"/>
        <v>368.64919913597373</v>
      </c>
      <c r="L47" s="1248">
        <f t="shared" si="28"/>
        <v>368.42954477923661</v>
      </c>
      <c r="M47" s="1248">
        <f t="shared" si="28"/>
        <v>368.64919913597373</v>
      </c>
      <c r="N47" s="1248">
        <f t="shared" si="28"/>
        <v>368.86902048135954</v>
      </c>
      <c r="O47" s="1248">
        <f t="shared" si="28"/>
        <v>380.09059840865905</v>
      </c>
      <c r="P47" s="822">
        <f t="shared" si="28"/>
        <v>601.13490164432108</v>
      </c>
    </row>
    <row r="48" spans="1:30" s="1139" customFormat="1" ht="12" customHeight="1" thickBot="1" x14ac:dyDescent="0.3">
      <c r="A48" s="883" t="s">
        <v>226</v>
      </c>
      <c r="B48" s="1240" t="s">
        <v>156</v>
      </c>
      <c r="C48" s="1260">
        <f t="shared" ref="C48:P48" si="29">C55+C57+C59+C63+C64+C65</f>
        <v>0.53003305036316684</v>
      </c>
      <c r="D48" s="1249">
        <f t="shared" si="29"/>
        <v>0.72326884992533724</v>
      </c>
      <c r="E48" s="1249">
        <f t="shared" si="29"/>
        <v>0.75684009928893303</v>
      </c>
      <c r="F48" s="1249">
        <f t="shared" si="29"/>
        <v>0.7958714535234036</v>
      </c>
      <c r="G48" s="1249">
        <f t="shared" si="29"/>
        <v>0.84145905057211179</v>
      </c>
      <c r="H48" s="1249">
        <f t="shared" si="29"/>
        <v>0.8949611450476801</v>
      </c>
      <c r="I48" s="1249">
        <f t="shared" si="29"/>
        <v>0.95807337390082914</v>
      </c>
      <c r="J48" s="1249">
        <f t="shared" si="29"/>
        <v>1.0329279910444129</v>
      </c>
      <c r="K48" s="1249">
        <f t="shared" si="29"/>
        <v>1.1222235012798005</v>
      </c>
      <c r="L48" s="1249">
        <f t="shared" si="29"/>
        <v>1.1202752771271256</v>
      </c>
      <c r="M48" s="1249">
        <f t="shared" si="29"/>
        <v>1.1222235012798005</v>
      </c>
      <c r="N48" s="1249">
        <f t="shared" si="29"/>
        <v>1.1241788429761506</v>
      </c>
      <c r="O48" s="1249">
        <f t="shared" si="29"/>
        <v>1.2317442409233141</v>
      </c>
      <c r="P48" s="1189">
        <f t="shared" si="29"/>
        <v>5.4132468268432401</v>
      </c>
    </row>
    <row r="49" spans="1:16" s="1139" customFormat="1" ht="12" customHeight="1" x14ac:dyDescent="0.25">
      <c r="A49" s="834"/>
      <c r="B49" s="1190" t="s">
        <v>227</v>
      </c>
      <c r="C49" s="1191">
        <f t="shared" ref="C49:P49" si="30">1.35-0.23*$C13+0.012*$C13^2</f>
        <v>0.44636099639872223</v>
      </c>
      <c r="D49" s="1191">
        <f t="shared" si="30"/>
        <v>0.44636099639872223</v>
      </c>
      <c r="E49" s="1191">
        <f t="shared" si="30"/>
        <v>0.44636099639872223</v>
      </c>
      <c r="F49" s="1191">
        <f t="shared" si="30"/>
        <v>0.44636099639872223</v>
      </c>
      <c r="G49" s="1191">
        <f t="shared" si="30"/>
        <v>0.44636099639872223</v>
      </c>
      <c r="H49" s="1191">
        <f t="shared" si="30"/>
        <v>0.44636099639872223</v>
      </c>
      <c r="I49" s="1191">
        <f t="shared" si="30"/>
        <v>0.44636099639872223</v>
      </c>
      <c r="J49" s="1191">
        <f t="shared" si="30"/>
        <v>0.44636099639872223</v>
      </c>
      <c r="K49" s="1191">
        <f t="shared" si="30"/>
        <v>0.44636099639872223</v>
      </c>
      <c r="L49" s="1191">
        <f t="shared" si="30"/>
        <v>0.44636099639872223</v>
      </c>
      <c r="M49" s="1191">
        <f t="shared" si="30"/>
        <v>0.44636099639872223</v>
      </c>
      <c r="N49" s="1191">
        <f t="shared" si="30"/>
        <v>0.44636099639872223</v>
      </c>
      <c r="O49" s="1191">
        <f t="shared" si="30"/>
        <v>0.44636099639872223</v>
      </c>
      <c r="P49" s="1192">
        <f t="shared" si="30"/>
        <v>0.44636099639872223</v>
      </c>
    </row>
    <row r="50" spans="1:16" s="1139" customFormat="1" ht="12" customHeight="1" x14ac:dyDescent="0.25">
      <c r="A50" s="805"/>
      <c r="B50" s="1193" t="s">
        <v>228</v>
      </c>
      <c r="C50" s="843">
        <f t="shared" ref="C50:P50" si="31">0.0011*$C13^9.1</f>
        <v>6176.1400732552502</v>
      </c>
      <c r="D50" s="843">
        <f t="shared" si="31"/>
        <v>6176.1400732552502</v>
      </c>
      <c r="E50" s="843">
        <f t="shared" si="31"/>
        <v>6176.1400732552502</v>
      </c>
      <c r="F50" s="843">
        <f t="shared" si="31"/>
        <v>6176.1400732552502</v>
      </c>
      <c r="G50" s="843">
        <f t="shared" si="31"/>
        <v>6176.1400732552502</v>
      </c>
      <c r="H50" s="843">
        <f t="shared" si="31"/>
        <v>6176.1400732552502</v>
      </c>
      <c r="I50" s="843">
        <f t="shared" si="31"/>
        <v>6176.1400732552502</v>
      </c>
      <c r="J50" s="843">
        <f t="shared" si="31"/>
        <v>6176.1400732552502</v>
      </c>
      <c r="K50" s="843">
        <f t="shared" si="31"/>
        <v>6176.1400732552502</v>
      </c>
      <c r="L50" s="843">
        <f t="shared" si="31"/>
        <v>6176.1400732552502</v>
      </c>
      <c r="M50" s="843">
        <f t="shared" si="31"/>
        <v>6176.1400732552502</v>
      </c>
      <c r="N50" s="843">
        <f t="shared" si="31"/>
        <v>6176.1400732552502</v>
      </c>
      <c r="O50" s="843">
        <f t="shared" si="31"/>
        <v>6176.1400732552502</v>
      </c>
      <c r="P50" s="1194">
        <f t="shared" si="31"/>
        <v>6176.1400732552502</v>
      </c>
    </row>
    <row r="51" spans="1:16" s="1139" customFormat="1" ht="12" customHeight="1" x14ac:dyDescent="0.25">
      <c r="A51" s="805"/>
      <c r="B51" s="1193" t="s">
        <v>229</v>
      </c>
      <c r="C51" s="809">
        <f t="shared" ref="C51:P51" si="32">2*$C13-3.7</f>
        <v>7.3335178354522066</v>
      </c>
      <c r="D51" s="809">
        <f t="shared" si="32"/>
        <v>7.3335178354522066</v>
      </c>
      <c r="E51" s="809">
        <f t="shared" si="32"/>
        <v>7.3335178354522066</v>
      </c>
      <c r="F51" s="809">
        <f t="shared" si="32"/>
        <v>7.3335178354522066</v>
      </c>
      <c r="G51" s="809">
        <f t="shared" si="32"/>
        <v>7.3335178354522066</v>
      </c>
      <c r="H51" s="809">
        <f t="shared" si="32"/>
        <v>7.3335178354522066</v>
      </c>
      <c r="I51" s="809">
        <f t="shared" si="32"/>
        <v>7.3335178354522066</v>
      </c>
      <c r="J51" s="809">
        <f t="shared" si="32"/>
        <v>7.3335178354522066</v>
      </c>
      <c r="K51" s="809">
        <f t="shared" si="32"/>
        <v>7.3335178354522066</v>
      </c>
      <c r="L51" s="809">
        <f t="shared" si="32"/>
        <v>7.3335178354522066</v>
      </c>
      <c r="M51" s="809">
        <f t="shared" si="32"/>
        <v>7.3335178354522066</v>
      </c>
      <c r="N51" s="809">
        <f t="shared" si="32"/>
        <v>7.3335178354522066</v>
      </c>
      <c r="O51" s="809">
        <f t="shared" si="32"/>
        <v>7.3335178354522066</v>
      </c>
      <c r="P51" s="1195">
        <f t="shared" si="32"/>
        <v>7.3335178354522066</v>
      </c>
    </row>
    <row r="52" spans="1:16" s="1139" customFormat="1" ht="12" customHeight="1" x14ac:dyDescent="0.25">
      <c r="A52" s="805"/>
      <c r="B52" s="1193" t="s">
        <v>230</v>
      </c>
      <c r="C52" s="809">
        <f t="shared" ref="C52:P52" si="33">7-0.09*$C13^2</f>
        <v>4.2608833939320565</v>
      </c>
      <c r="D52" s="809">
        <f t="shared" si="33"/>
        <v>4.2608833939320565</v>
      </c>
      <c r="E52" s="809">
        <f t="shared" si="33"/>
        <v>4.2608833939320565</v>
      </c>
      <c r="F52" s="809">
        <f t="shared" si="33"/>
        <v>4.2608833939320565</v>
      </c>
      <c r="G52" s="809">
        <f t="shared" si="33"/>
        <v>4.2608833939320565</v>
      </c>
      <c r="H52" s="809">
        <f t="shared" si="33"/>
        <v>4.2608833939320565</v>
      </c>
      <c r="I52" s="809">
        <f t="shared" si="33"/>
        <v>4.2608833939320565</v>
      </c>
      <c r="J52" s="809">
        <f t="shared" si="33"/>
        <v>4.2608833939320565</v>
      </c>
      <c r="K52" s="809">
        <f t="shared" si="33"/>
        <v>4.2608833939320565</v>
      </c>
      <c r="L52" s="809">
        <f t="shared" si="33"/>
        <v>4.2608833939320565</v>
      </c>
      <c r="M52" s="809">
        <f t="shared" si="33"/>
        <v>4.2608833939320565</v>
      </c>
      <c r="N52" s="809">
        <f t="shared" si="33"/>
        <v>4.2608833939320565</v>
      </c>
      <c r="O52" s="809">
        <f t="shared" si="33"/>
        <v>4.2608833939320565</v>
      </c>
      <c r="P52" s="1195">
        <f t="shared" si="33"/>
        <v>4.2608833939320565</v>
      </c>
    </row>
    <row r="53" spans="1:16" s="1139" customFormat="1" ht="12" customHeight="1" x14ac:dyDescent="0.25">
      <c r="A53" s="805"/>
      <c r="B53" s="1193" t="s">
        <v>231</v>
      </c>
      <c r="C53" s="809">
        <f t="shared" ref="C53:P53" si="34">(5*$C12-2.5)^2</f>
        <v>0.74489122943294828</v>
      </c>
      <c r="D53" s="809">
        <f t="shared" si="34"/>
        <v>0.74489122943294828</v>
      </c>
      <c r="E53" s="809">
        <f t="shared" si="34"/>
        <v>0.74489122943294828</v>
      </c>
      <c r="F53" s="809">
        <f t="shared" si="34"/>
        <v>0.74489122943294828</v>
      </c>
      <c r="G53" s="809">
        <f t="shared" si="34"/>
        <v>0.74489122943294828</v>
      </c>
      <c r="H53" s="809">
        <f t="shared" si="34"/>
        <v>0.74489122943294828</v>
      </c>
      <c r="I53" s="809">
        <f t="shared" si="34"/>
        <v>0.74489122943294828</v>
      </c>
      <c r="J53" s="809">
        <f t="shared" si="34"/>
        <v>0.74489122943294828</v>
      </c>
      <c r="K53" s="809">
        <f t="shared" si="34"/>
        <v>0.74489122943294828</v>
      </c>
      <c r="L53" s="809">
        <f t="shared" si="34"/>
        <v>0.74489122943294828</v>
      </c>
      <c r="M53" s="809">
        <f t="shared" si="34"/>
        <v>0.74489122943294828</v>
      </c>
      <c r="N53" s="809">
        <f t="shared" si="34"/>
        <v>0.74489122943294828</v>
      </c>
      <c r="O53" s="809">
        <f t="shared" si="34"/>
        <v>0.74489122943294828</v>
      </c>
      <c r="P53" s="1195">
        <f t="shared" si="34"/>
        <v>0.74489122943294828</v>
      </c>
    </row>
    <row r="54" spans="1:16" s="1139" customFormat="1" ht="12" customHeight="1" x14ac:dyDescent="0.25">
      <c r="A54" s="805"/>
      <c r="B54" s="1193" t="s">
        <v>232</v>
      </c>
      <c r="C54" s="809">
        <f t="shared" ref="C54:P54" si="35">(600*(C22-0.315)^2+1)^1.5</f>
        <v>116.21866402766382</v>
      </c>
      <c r="D54" s="809">
        <f t="shared" si="35"/>
        <v>29.460752557520578</v>
      </c>
      <c r="E54" s="809">
        <f t="shared" si="35"/>
        <v>25.717241842858169</v>
      </c>
      <c r="F54" s="809">
        <f t="shared" si="35"/>
        <v>22.324564121892735</v>
      </c>
      <c r="G54" s="809">
        <f t="shared" si="35"/>
        <v>19.264544046412432</v>
      </c>
      <c r="H54" s="809">
        <f t="shared" si="35"/>
        <v>16.519028981127597</v>
      </c>
      <c r="I54" s="809">
        <f t="shared" si="35"/>
        <v>14.06989535722105</v>
      </c>
      <c r="J54" s="809">
        <f t="shared" si="35"/>
        <v>11.899057201335939</v>
      </c>
      <c r="K54" s="809">
        <f t="shared" si="35"/>
        <v>9.988477719801395</v>
      </c>
      <c r="L54" s="809">
        <f t="shared" si="35"/>
        <v>10.024255141957926</v>
      </c>
      <c r="M54" s="809">
        <f t="shared" si="35"/>
        <v>9.988477719801395</v>
      </c>
      <c r="N54" s="809">
        <f t="shared" si="35"/>
        <v>9.9527972095707078</v>
      </c>
      <c r="O54" s="809">
        <f t="shared" si="35"/>
        <v>8.2891676967242827</v>
      </c>
      <c r="P54" s="1195">
        <f t="shared" si="35"/>
        <v>1.0225841652402019</v>
      </c>
    </row>
    <row r="55" spans="1:16" s="1139" customFormat="1" ht="12" customHeight="1" x14ac:dyDescent="0.25">
      <c r="A55" s="805"/>
      <c r="B55" s="1196" t="s">
        <v>233</v>
      </c>
      <c r="C55" s="1197">
        <f t="shared" ref="C55:P55" si="36">C52*C53/C54</f>
        <v>2.7309681248968692E-2</v>
      </c>
      <c r="D55" s="1197">
        <f t="shared" si="36"/>
        <v>0.10773298012600389</v>
      </c>
      <c r="E55" s="1197">
        <f t="shared" si="36"/>
        <v>0.1234150492953385</v>
      </c>
      <c r="F55" s="1197">
        <f t="shared" si="36"/>
        <v>0.1421705101361411</v>
      </c>
      <c r="G55" s="1197">
        <f t="shared" si="36"/>
        <v>0.16475316841809948</v>
      </c>
      <c r="H55" s="1197">
        <f t="shared" si="36"/>
        <v>0.19213566810752283</v>
      </c>
      <c r="I55" s="1197">
        <f t="shared" si="36"/>
        <v>0.22558054549762907</v>
      </c>
      <c r="J55" s="1197">
        <f t="shared" si="36"/>
        <v>0.26673497034875515</v>
      </c>
      <c r="K55" s="1197">
        <f t="shared" si="36"/>
        <v>0.31775559387638008</v>
      </c>
      <c r="L55" s="1197">
        <f t="shared" si="36"/>
        <v>0.31662149704188008</v>
      </c>
      <c r="M55" s="1197">
        <f t="shared" si="36"/>
        <v>0.31775559387638008</v>
      </c>
      <c r="N55" s="1197">
        <f t="shared" si="36"/>
        <v>0.31889473913167188</v>
      </c>
      <c r="O55" s="1197">
        <f t="shared" si="36"/>
        <v>0.38289666537096895</v>
      </c>
      <c r="P55" s="1195">
        <f t="shared" si="36"/>
        <v>3.1037979832505473</v>
      </c>
    </row>
    <row r="56" spans="1:16" s="1139" customFormat="1" ht="12" customHeight="1" x14ac:dyDescent="0.25">
      <c r="A56" s="805"/>
      <c r="B56" s="1193"/>
      <c r="C56" s="809">
        <f t="shared" ref="C56:P56" si="37">C22-(0.04+0.59*$C12)-0.015*($C13-5)</f>
        <v>-0.32459373978058892</v>
      </c>
      <c r="D56" s="809">
        <f t="shared" si="37"/>
        <v>-0.24888922151304149</v>
      </c>
      <c r="E56" s="809">
        <f t="shared" si="37"/>
        <v>-0.24297096007064578</v>
      </c>
      <c r="F56" s="809">
        <f t="shared" si="37"/>
        <v>-0.23705269862825012</v>
      </c>
      <c r="G56" s="809">
        <f t="shared" si="37"/>
        <v>-0.23113443718585444</v>
      </c>
      <c r="H56" s="809">
        <f t="shared" si="37"/>
        <v>-0.22521617574345876</v>
      </c>
      <c r="I56" s="809">
        <f t="shared" si="37"/>
        <v>-0.2192979143010631</v>
      </c>
      <c r="J56" s="809">
        <f t="shared" si="37"/>
        <v>-0.21337965285866742</v>
      </c>
      <c r="K56" s="809">
        <f t="shared" si="37"/>
        <v>-0.20746139141627176</v>
      </c>
      <c r="L56" s="809">
        <f t="shared" si="37"/>
        <v>-0.20757975664511966</v>
      </c>
      <c r="M56" s="809">
        <f t="shared" si="37"/>
        <v>-0.20746139141627176</v>
      </c>
      <c r="N56" s="809">
        <f t="shared" si="37"/>
        <v>-0.20734302618742381</v>
      </c>
      <c r="O56" s="809">
        <f t="shared" si="37"/>
        <v>-0.20142476474502816</v>
      </c>
      <c r="P56" s="1195">
        <f t="shared" si="37"/>
        <v>-0.12459373978058888</v>
      </c>
    </row>
    <row r="57" spans="1:16" s="1139" customFormat="1" ht="12" customHeight="1" x14ac:dyDescent="0.25">
      <c r="A57" s="805"/>
      <c r="B57" s="1196" t="s">
        <v>234</v>
      </c>
      <c r="C57" s="1197">
        <f t="shared" ref="C57:P57" si="38">EXP(80*C56)</f>
        <v>5.2778664440125933E-12</v>
      </c>
      <c r="D57" s="1197">
        <f t="shared" si="38"/>
        <v>2.2526968892741344E-9</v>
      </c>
      <c r="E57" s="1197">
        <f t="shared" si="38"/>
        <v>3.6167977369562545E-9</v>
      </c>
      <c r="F57" s="1197">
        <f t="shared" si="38"/>
        <v>5.8069178913222002E-9</v>
      </c>
      <c r="G57" s="1197">
        <f t="shared" si="38"/>
        <v>9.3232461002742112E-9</v>
      </c>
      <c r="H57" s="1197">
        <f t="shared" si="38"/>
        <v>1.4968856021913967E-8</v>
      </c>
      <c r="I57" s="1197">
        <f t="shared" si="38"/>
        <v>2.4033115525953896E-8</v>
      </c>
      <c r="J57" s="1197">
        <f t="shared" si="38"/>
        <v>3.8586157889305138E-8</v>
      </c>
      <c r="K57" s="1197">
        <f t="shared" si="38"/>
        <v>6.1951667441971582E-8</v>
      </c>
      <c r="L57" s="1197">
        <f t="shared" si="38"/>
        <v>6.136780231434296E-8</v>
      </c>
      <c r="M57" s="1197">
        <f t="shared" si="38"/>
        <v>6.1951667441971582E-8</v>
      </c>
      <c r="N57" s="1197">
        <f t="shared" si="38"/>
        <v>6.2541087575229076E-8</v>
      </c>
      <c r="O57" s="1197">
        <f t="shared" si="38"/>
        <v>1.0041229474141835E-7</v>
      </c>
      <c r="P57" s="1195">
        <f t="shared" si="38"/>
        <v>4.6899704533975945E-5</v>
      </c>
    </row>
    <row r="58" spans="1:16" s="1139" customFormat="1" ht="12" customHeight="1" x14ac:dyDescent="0.25">
      <c r="A58" s="805"/>
      <c r="B58" s="1193"/>
      <c r="C58" s="809">
        <f t="shared" ref="C58:P58" si="39">20*$C12-16</f>
        <v>-2.5477167452644949</v>
      </c>
      <c r="D58" s="809">
        <f t="shared" si="39"/>
        <v>-2.5477167452644949</v>
      </c>
      <c r="E58" s="809">
        <f t="shared" si="39"/>
        <v>-2.5477167452644949</v>
      </c>
      <c r="F58" s="809">
        <f t="shared" si="39"/>
        <v>-2.5477167452644949</v>
      </c>
      <c r="G58" s="809">
        <f t="shared" si="39"/>
        <v>-2.5477167452644949</v>
      </c>
      <c r="H58" s="809">
        <f t="shared" si="39"/>
        <v>-2.5477167452644949</v>
      </c>
      <c r="I58" s="809">
        <f t="shared" si="39"/>
        <v>-2.5477167452644949</v>
      </c>
      <c r="J58" s="809">
        <f t="shared" si="39"/>
        <v>-2.5477167452644949</v>
      </c>
      <c r="K58" s="809">
        <f t="shared" si="39"/>
        <v>-2.5477167452644949</v>
      </c>
      <c r="L58" s="809">
        <f t="shared" si="39"/>
        <v>-2.5477167452644949</v>
      </c>
      <c r="M58" s="809">
        <f t="shared" si="39"/>
        <v>-2.5477167452644949</v>
      </c>
      <c r="N58" s="809">
        <f t="shared" si="39"/>
        <v>-2.5477167452644949</v>
      </c>
      <c r="O58" s="809">
        <f t="shared" si="39"/>
        <v>-2.5477167452644949</v>
      </c>
      <c r="P58" s="1195">
        <f t="shared" si="39"/>
        <v>-2.5477167452644949</v>
      </c>
    </row>
    <row r="59" spans="1:16" s="1139" customFormat="1" ht="12" customHeight="1" x14ac:dyDescent="0.25">
      <c r="A59" s="805"/>
      <c r="B59" s="1196" t="s">
        <v>235</v>
      </c>
      <c r="C59" s="1197">
        <f t="shared" ref="C59:P59" si="40">180*C22^3.7*EXP(C58)</f>
        <v>5.5180266237102472E-3</v>
      </c>
      <c r="D59" s="1197">
        <f t="shared" si="40"/>
        <v>3.3708260002378414E-2</v>
      </c>
      <c r="E59" s="1197">
        <f t="shared" si="40"/>
        <v>3.7636540213501463E-2</v>
      </c>
      <c r="F59" s="1197">
        <f t="shared" si="40"/>
        <v>4.1888802799724449E-2</v>
      </c>
      <c r="G59" s="1197">
        <f t="shared" si="40"/>
        <v>4.6481378564395999E-2</v>
      </c>
      <c r="H59" s="1197">
        <f t="shared" si="40"/>
        <v>5.1430927612573486E-2</v>
      </c>
      <c r="I59" s="1197">
        <f t="shared" si="40"/>
        <v>5.6754436584059376E-2</v>
      </c>
      <c r="J59" s="1197">
        <f t="shared" si="40"/>
        <v>6.2469215984469036E-2</v>
      </c>
      <c r="K59" s="1197">
        <f t="shared" si="40"/>
        <v>6.8592897608346068E-2</v>
      </c>
      <c r="L59" s="1197">
        <f t="shared" si="40"/>
        <v>6.8466301153055451E-2</v>
      </c>
      <c r="M59" s="1197">
        <f t="shared" si="40"/>
        <v>6.8592897608346068E-2</v>
      </c>
      <c r="N59" s="1197">
        <f t="shared" si="40"/>
        <v>6.8719664794221716E-2</v>
      </c>
      <c r="O59" s="1197">
        <f t="shared" si="40"/>
        <v>7.5278921564050652E-2</v>
      </c>
      <c r="P59" s="1195">
        <f t="shared" si="40"/>
        <v>0.20790651609288077</v>
      </c>
    </row>
    <row r="60" spans="1:16" s="1139" customFormat="1" ht="12" customHeight="1" x14ac:dyDescent="0.25">
      <c r="A60" s="805"/>
      <c r="B60" s="1193"/>
      <c r="C60" s="809">
        <f t="shared" ref="C60:P60" si="41">C49+1.5*C22^1.8+C50*C22^(C51)</f>
        <v>0.48045999624386299</v>
      </c>
      <c r="D60" s="809">
        <f t="shared" si="41"/>
        <v>0.56538674641953401</v>
      </c>
      <c r="E60" s="809">
        <f t="shared" si="41"/>
        <v>0.57939723864679182</v>
      </c>
      <c r="F60" s="809">
        <f t="shared" si="41"/>
        <v>0.59547771816269357</v>
      </c>
      <c r="G60" s="809">
        <f t="shared" si="41"/>
        <v>0.6139553446922138</v>
      </c>
      <c r="H60" s="809">
        <f t="shared" si="41"/>
        <v>0.63520038229994702</v>
      </c>
      <c r="I60" s="809">
        <f t="shared" si="41"/>
        <v>0.65963042897377844</v>
      </c>
      <c r="J60" s="809">
        <f t="shared" si="41"/>
        <v>0.68771492897842113</v>
      </c>
      <c r="K60" s="809">
        <f t="shared" si="41"/>
        <v>0.7199799784651455</v>
      </c>
      <c r="L60" s="809">
        <f t="shared" si="41"/>
        <v>0.71929001291939076</v>
      </c>
      <c r="M60" s="809">
        <f t="shared" si="41"/>
        <v>0.7199799784651455</v>
      </c>
      <c r="N60" s="809">
        <f t="shared" si="41"/>
        <v>0.72067184913651905</v>
      </c>
      <c r="O60" s="809">
        <f t="shared" si="41"/>
        <v>0.75780712185251065</v>
      </c>
      <c r="P60" s="1195">
        <f t="shared" si="41"/>
        <v>2.090468553140743</v>
      </c>
    </row>
    <row r="61" spans="1:16" s="1139" customFormat="1" ht="12" customHeight="1" x14ac:dyDescent="0.25">
      <c r="A61" s="805"/>
      <c r="B61" s="1193"/>
      <c r="C61" s="809">
        <f t="shared" ref="C61:P61" si="42">0.98+2.5/($C13-2)^4</f>
        <v>0.99634442396209844</v>
      </c>
      <c r="D61" s="809">
        <f t="shared" si="42"/>
        <v>0.99634442396209844</v>
      </c>
      <c r="E61" s="809">
        <f t="shared" si="42"/>
        <v>0.99634442396209844</v>
      </c>
      <c r="F61" s="809">
        <f t="shared" si="42"/>
        <v>0.99634442396209844</v>
      </c>
      <c r="G61" s="809">
        <f t="shared" si="42"/>
        <v>0.99634442396209844</v>
      </c>
      <c r="H61" s="809">
        <f t="shared" si="42"/>
        <v>0.99634442396209844</v>
      </c>
      <c r="I61" s="809">
        <f t="shared" si="42"/>
        <v>0.99634442396209844</v>
      </c>
      <c r="J61" s="809">
        <f t="shared" si="42"/>
        <v>0.99634442396209844</v>
      </c>
      <c r="K61" s="809">
        <f t="shared" si="42"/>
        <v>0.99634442396209844</v>
      </c>
      <c r="L61" s="809">
        <f t="shared" si="42"/>
        <v>0.99634442396209844</v>
      </c>
      <c r="M61" s="809">
        <f t="shared" si="42"/>
        <v>0.99634442396209844</v>
      </c>
      <c r="N61" s="809">
        <f t="shared" si="42"/>
        <v>0.99634442396209844</v>
      </c>
      <c r="O61" s="809">
        <f t="shared" si="42"/>
        <v>0.99634442396209844</v>
      </c>
      <c r="P61" s="1195">
        <f t="shared" si="42"/>
        <v>0.99634442396209844</v>
      </c>
    </row>
    <row r="62" spans="1:16" s="1139" customFormat="1" ht="12" customHeight="1" x14ac:dyDescent="0.25">
      <c r="A62" s="805"/>
      <c r="B62" s="1193"/>
      <c r="C62" s="809">
        <f t="shared" ref="C62:P62" si="43">($C13-5)^4*(C22-0.1)^4</f>
        <v>1.1409638975164944E-8</v>
      </c>
      <c r="D62" s="809">
        <f t="shared" si="43"/>
        <v>5.9824859349848485E-6</v>
      </c>
      <c r="E62" s="809">
        <f t="shared" si="43"/>
        <v>7.6052973795727228E-6</v>
      </c>
      <c r="F62" s="809">
        <f t="shared" si="43"/>
        <v>9.5378143989118474E-6</v>
      </c>
      <c r="G62" s="809">
        <f t="shared" si="43"/>
        <v>1.1817139407420065E-5</v>
      </c>
      <c r="H62" s="809">
        <f t="shared" si="43"/>
        <v>1.4482474434905305E-5</v>
      </c>
      <c r="I62" s="809">
        <f t="shared" si="43"/>
        <v>1.7575121126565585E-5</v>
      </c>
      <c r="J62" s="809">
        <f t="shared" si="43"/>
        <v>2.1138480742989112E-5</v>
      </c>
      <c r="K62" s="809">
        <f t="shared" si="43"/>
        <v>2.5218054160154106E-5</v>
      </c>
      <c r="L62" s="809">
        <f t="shared" si="43"/>
        <v>2.5131099379565033E-5</v>
      </c>
      <c r="M62" s="809">
        <f t="shared" si="43"/>
        <v>2.5218054160154106E-5</v>
      </c>
      <c r="N62" s="809">
        <f t="shared" si="43"/>
        <v>2.5305234396500882E-5</v>
      </c>
      <c r="O62" s="809">
        <f t="shared" si="43"/>
        <v>2.9960398336788414E-5</v>
      </c>
      <c r="P62" s="1195">
        <f t="shared" si="43"/>
        <v>1.670485242353903E-4</v>
      </c>
    </row>
    <row r="63" spans="1:16" s="1139" customFormat="1" ht="12" customHeight="1" x14ac:dyDescent="0.25">
      <c r="A63" s="805"/>
      <c r="B63" s="1196" t="s">
        <v>236</v>
      </c>
      <c r="C63" s="1197">
        <f t="shared" ref="C63:P63" si="44">C60*C61+C62</f>
        <v>0.47870364960406259</v>
      </c>
      <c r="D63" s="1197">
        <f t="shared" si="44"/>
        <v>0.56332591466311066</v>
      </c>
      <c r="E63" s="1197">
        <f t="shared" si="44"/>
        <v>0.57728681328214781</v>
      </c>
      <c r="F63" s="1197">
        <f t="shared" si="44"/>
        <v>0.59331044189947268</v>
      </c>
      <c r="G63" s="1197">
        <f t="shared" si="44"/>
        <v>0.61172280138522284</v>
      </c>
      <c r="H63" s="1197">
        <f t="shared" si="44"/>
        <v>0.63289284147758029</v>
      </c>
      <c r="I63" s="1197">
        <f t="shared" si="44"/>
        <v>0.65723667490487769</v>
      </c>
      <c r="J63" s="1197">
        <f t="shared" si="44"/>
        <v>0.68522207324388351</v>
      </c>
      <c r="K63" s="1197">
        <f t="shared" si="44"/>
        <v>0.71737325496225957</v>
      </c>
      <c r="L63" s="1197">
        <f t="shared" si="44"/>
        <v>0.71668572468324021</v>
      </c>
      <c r="M63" s="1197">
        <f t="shared" si="44"/>
        <v>0.71737325496225957</v>
      </c>
      <c r="N63" s="1197">
        <f t="shared" si="44"/>
        <v>0.71806268362802184</v>
      </c>
      <c r="O63" s="1197">
        <f t="shared" si="44"/>
        <v>0.75506686069485229</v>
      </c>
      <c r="P63" s="1195">
        <f t="shared" si="44"/>
        <v>2.0829937349141305</v>
      </c>
    </row>
    <row r="64" spans="1:16" s="1139" customFormat="1" ht="12" customHeight="1" x14ac:dyDescent="0.25">
      <c r="A64" s="805"/>
      <c r="B64" s="1196" t="s">
        <v>237</v>
      </c>
      <c r="C64" s="1197">
        <f t="shared" ref="C64:P64" si="45">0.16*($C5/$C6-2.5)</f>
        <v>1.8501692881147492E-2</v>
      </c>
      <c r="D64" s="1197">
        <f t="shared" si="45"/>
        <v>1.8501692881147492E-2</v>
      </c>
      <c r="E64" s="1197">
        <f t="shared" si="45"/>
        <v>1.8501692881147492E-2</v>
      </c>
      <c r="F64" s="1197">
        <f t="shared" si="45"/>
        <v>1.8501692881147492E-2</v>
      </c>
      <c r="G64" s="1197">
        <f t="shared" si="45"/>
        <v>1.8501692881147492E-2</v>
      </c>
      <c r="H64" s="1197">
        <f t="shared" si="45"/>
        <v>1.8501692881147492E-2</v>
      </c>
      <c r="I64" s="1197">
        <f t="shared" si="45"/>
        <v>1.8501692881147492E-2</v>
      </c>
      <c r="J64" s="1197">
        <f t="shared" si="45"/>
        <v>1.8501692881147492E-2</v>
      </c>
      <c r="K64" s="1197">
        <f t="shared" si="45"/>
        <v>1.8501692881147492E-2</v>
      </c>
      <c r="L64" s="1197">
        <f t="shared" si="45"/>
        <v>1.8501692881147492E-2</v>
      </c>
      <c r="M64" s="1197">
        <f t="shared" si="45"/>
        <v>1.8501692881147492E-2</v>
      </c>
      <c r="N64" s="1197">
        <f t="shared" si="45"/>
        <v>1.8501692881147492E-2</v>
      </c>
      <c r="O64" s="1197">
        <f t="shared" si="45"/>
        <v>1.8501692881147492E-2</v>
      </c>
      <c r="P64" s="1195">
        <f t="shared" si="45"/>
        <v>1.8501692881147492E-2</v>
      </c>
    </row>
    <row r="65" spans="1:30" s="1139" customFormat="1" ht="12" customHeight="1" x14ac:dyDescent="0.25">
      <c r="A65" s="805"/>
      <c r="B65" s="1196" t="s">
        <v>238</v>
      </c>
      <c r="C65" s="1197">
        <f t="shared" ref="C65:P65" si="46">($C15-$C14)/3*0.1</f>
        <v>0</v>
      </c>
      <c r="D65" s="1197">
        <f t="shared" si="46"/>
        <v>0</v>
      </c>
      <c r="E65" s="1197">
        <f t="shared" si="46"/>
        <v>0</v>
      </c>
      <c r="F65" s="1197">
        <f t="shared" si="46"/>
        <v>0</v>
      </c>
      <c r="G65" s="1197">
        <f t="shared" si="46"/>
        <v>0</v>
      </c>
      <c r="H65" s="1197">
        <f t="shared" si="46"/>
        <v>0</v>
      </c>
      <c r="I65" s="1197">
        <f t="shared" si="46"/>
        <v>0</v>
      </c>
      <c r="J65" s="1197">
        <f t="shared" si="46"/>
        <v>0</v>
      </c>
      <c r="K65" s="1197">
        <f t="shared" si="46"/>
        <v>0</v>
      </c>
      <c r="L65" s="1197">
        <f t="shared" si="46"/>
        <v>0</v>
      </c>
      <c r="M65" s="1197">
        <f t="shared" si="46"/>
        <v>0</v>
      </c>
      <c r="N65" s="1197">
        <f t="shared" si="46"/>
        <v>0</v>
      </c>
      <c r="O65" s="1197">
        <f t="shared" si="46"/>
        <v>0</v>
      </c>
      <c r="P65" s="1195">
        <f t="shared" si="46"/>
        <v>0</v>
      </c>
    </row>
    <row r="66" spans="1:30" s="1139" customFormat="1" ht="12" customHeight="1" x14ac:dyDescent="0.25">
      <c r="A66" s="805"/>
      <c r="B66" s="1193" t="s">
        <v>239</v>
      </c>
      <c r="C66" s="1193">
        <f>0.1*C5/C4+0.149</f>
        <v>0.16437328108748997</v>
      </c>
      <c r="D66" s="1193" t="s">
        <v>240</v>
      </c>
      <c r="E66" s="1193">
        <f>0.625*C5/C4+0.08</f>
        <v>0.17608300679681227</v>
      </c>
      <c r="F66" s="1193"/>
      <c r="G66" s="1193"/>
      <c r="H66" s="1193"/>
      <c r="I66" s="1193"/>
      <c r="J66" s="1193"/>
      <c r="K66" s="1193"/>
      <c r="L66" s="1193"/>
      <c r="M66" s="1193"/>
      <c r="N66" s="1193"/>
      <c r="O66" s="1193"/>
      <c r="P66" s="1198"/>
    </row>
    <row r="67" spans="1:30" s="1139" customFormat="1" ht="12" customHeight="1" x14ac:dyDescent="0.25">
      <c r="A67" s="805"/>
      <c r="B67" s="1193" t="s">
        <v>241</v>
      </c>
      <c r="C67" s="1193">
        <f>0.05*C5/C4+0.449</f>
        <v>0.45668664054374497</v>
      </c>
      <c r="D67" s="1193" t="s">
        <v>242</v>
      </c>
      <c r="E67" s="1193">
        <f>0.165-0.25*C5/C4</f>
        <v>0.1265667972812751</v>
      </c>
      <c r="F67" s="1193"/>
      <c r="G67" s="1193"/>
      <c r="H67" s="1193"/>
      <c r="I67" s="1193"/>
      <c r="J67" s="1193"/>
      <c r="K67" s="1193"/>
      <c r="L67" s="1193"/>
      <c r="M67" s="1193"/>
      <c r="N67" s="1193"/>
      <c r="O67" s="1193"/>
      <c r="P67" s="1198"/>
    </row>
    <row r="68" spans="1:30" s="1139" customFormat="1" ht="12" customHeight="1" x14ac:dyDescent="0.25">
      <c r="A68" s="805"/>
      <c r="B68" s="1193" t="s">
        <v>243</v>
      </c>
      <c r="C68" s="1193">
        <f>585-5027*C5/C4+11700*(C5/C4)^2</f>
        <v>88.700352264002163</v>
      </c>
      <c r="D68" s="1193" t="s">
        <v>244</v>
      </c>
      <c r="E68" s="1193">
        <f>825-8060*C5/C4+20300*(C5/C4)^2</f>
        <v>65.679220280111565</v>
      </c>
      <c r="F68" s="1193"/>
      <c r="G68" s="1193"/>
      <c r="H68" s="1193"/>
      <c r="I68" s="1193"/>
      <c r="J68" s="1193"/>
      <c r="K68" s="1193"/>
      <c r="L68" s="1193"/>
      <c r="M68" s="1193"/>
      <c r="N68" s="1193"/>
      <c r="O68" s="1193"/>
      <c r="P68" s="1198"/>
    </row>
    <row r="69" spans="1:30" s="1139" customFormat="1" ht="12" customHeight="1" x14ac:dyDescent="0.25">
      <c r="A69" s="805"/>
      <c r="B69" s="1193" t="s">
        <v>245</v>
      </c>
      <c r="C69" s="809">
        <f>C66+C67/(C68*(0.98-C11)^3+1)</f>
        <v>0.2805953677380203</v>
      </c>
      <c r="D69" s="809" t="s">
        <v>246</v>
      </c>
      <c r="E69" s="809">
        <f>E66+E67/(E68*(0.98-C11)^3+1)</f>
        <v>0.21602038323923281</v>
      </c>
      <c r="F69" s="809"/>
      <c r="G69" s="809"/>
      <c r="H69" s="1193"/>
      <c r="I69" s="1193"/>
      <c r="J69" s="1193"/>
      <c r="K69" s="1193"/>
      <c r="L69" s="1193"/>
      <c r="M69" s="1193"/>
      <c r="N69" s="1193"/>
      <c r="O69" s="1193"/>
      <c r="P69" s="1198"/>
    </row>
    <row r="70" spans="1:30" s="1139" customFormat="1" ht="12" customHeight="1" x14ac:dyDescent="0.25">
      <c r="A70" s="805"/>
      <c r="B70" s="1193" t="s">
        <v>247</v>
      </c>
      <c r="C70" s="809">
        <f>0.025*C15/(100*(C11-0.7)^2+1)</f>
        <v>0</v>
      </c>
      <c r="D70" s="809" t="s">
        <v>248</v>
      </c>
      <c r="E70" s="809">
        <f>-0.01*C15</f>
        <v>0</v>
      </c>
      <c r="F70" s="809"/>
      <c r="G70" s="809"/>
      <c r="H70" s="1193"/>
      <c r="I70" s="1193"/>
      <c r="J70" s="1193"/>
      <c r="K70" s="1193"/>
      <c r="L70" s="1193"/>
      <c r="M70" s="1193"/>
      <c r="N70" s="1193"/>
      <c r="O70" s="1193"/>
      <c r="P70" s="1198"/>
    </row>
    <row r="71" spans="1:30" s="1139" customFormat="1" ht="12" customHeight="1" x14ac:dyDescent="0.25">
      <c r="A71" s="805"/>
      <c r="B71" s="1193" t="s">
        <v>249</v>
      </c>
      <c r="C71" s="809">
        <f>0.00756/(C18/C4+0.002)-0.18</f>
        <v>2.0076852030989245E-2</v>
      </c>
      <c r="D71" s="809" t="s">
        <v>250</v>
      </c>
      <c r="E71" s="809">
        <f>2*(C18/C4-0.04)</f>
        <v>-8.4290389092181867E-3</v>
      </c>
      <c r="F71" s="809"/>
      <c r="G71" s="809"/>
      <c r="H71" s="1193"/>
      <c r="I71" s="1193"/>
      <c r="J71" s="1193"/>
      <c r="K71" s="1193"/>
      <c r="L71" s="1193"/>
      <c r="M71" s="1193"/>
      <c r="N71" s="1193"/>
      <c r="O71" s="1193"/>
      <c r="P71" s="1198"/>
    </row>
    <row r="72" spans="1:30" s="1139" customFormat="1" ht="12" customHeight="1" x14ac:dyDescent="0.25">
      <c r="A72" s="805"/>
      <c r="B72" s="1193" t="s">
        <v>251</v>
      </c>
      <c r="C72" s="809">
        <f>MIN(0.1,C71)</f>
        <v>2.0076852030989245E-2</v>
      </c>
      <c r="D72" s="809"/>
      <c r="E72" s="809"/>
      <c r="F72" s="809"/>
      <c r="G72" s="809"/>
      <c r="H72" s="1193"/>
      <c r="I72" s="1193"/>
      <c r="J72" s="1193"/>
      <c r="K72" s="1193"/>
      <c r="L72" s="1193"/>
      <c r="M72" s="1193"/>
      <c r="N72" s="1193"/>
      <c r="O72" s="1193"/>
      <c r="P72" s="1198"/>
    </row>
    <row r="73" spans="1:30" s="1139" customFormat="1" ht="12" customHeight="1" x14ac:dyDescent="0.25">
      <c r="A73" s="805"/>
      <c r="B73" s="1193" t="s">
        <v>252</v>
      </c>
      <c r="C73" s="809">
        <f>C69+C70+C72</f>
        <v>0.30067221976900954</v>
      </c>
      <c r="D73" s="809" t="s">
        <v>253</v>
      </c>
      <c r="E73" s="809">
        <f>E69+E70+E71</f>
        <v>0.20759134433001464</v>
      </c>
      <c r="F73" s="809" t="s">
        <v>254</v>
      </c>
      <c r="G73" s="809">
        <f>0.7*C11-0.2</f>
        <v>0.26141331563742776</v>
      </c>
      <c r="H73" s="1193"/>
      <c r="I73" s="1193"/>
      <c r="J73" s="1193"/>
      <c r="K73" s="1193"/>
      <c r="L73" s="1193"/>
      <c r="M73" s="1193"/>
      <c r="N73" s="1193"/>
      <c r="O73" s="1193"/>
      <c r="P73" s="1198"/>
    </row>
    <row r="74" spans="1:30" s="1139" customFormat="1" ht="12" customHeight="1" x14ac:dyDescent="0.25">
      <c r="A74" s="805"/>
      <c r="B74" s="1193" t="s">
        <v>255</v>
      </c>
      <c r="C74" s="809">
        <f>1.133*C11^2-0.797*C11+0.215</f>
        <v>0.18193011840229464</v>
      </c>
      <c r="D74" s="809" t="s">
        <v>256</v>
      </c>
      <c r="E74" s="809">
        <f>0.0665+0.62833*C74</f>
        <v>0.18081215129571382</v>
      </c>
      <c r="F74" s="809" t="s">
        <v>257</v>
      </c>
      <c r="G74" s="809">
        <f>0.19</f>
        <v>0.19</v>
      </c>
      <c r="H74" s="1193"/>
      <c r="I74" s="1193"/>
      <c r="J74" s="1193"/>
      <c r="K74" s="1193"/>
      <c r="L74" s="1193"/>
      <c r="M74" s="1193"/>
      <c r="N74" s="1193"/>
      <c r="O74" s="1193"/>
      <c r="P74" s="1198"/>
    </row>
    <row r="75" spans="1:30" s="1138" customFormat="1" x14ac:dyDescent="0.25">
      <c r="A75" s="724" t="s">
        <v>258</v>
      </c>
      <c r="B75" s="1193" t="s">
        <v>259</v>
      </c>
      <c r="C75" s="1193">
        <f t="shared" ref="C75:P75" si="47">IF(C22&gt;$J9,0,IF($C17=1,0.2,0.1))</f>
        <v>0.2</v>
      </c>
      <c r="D75" s="1193">
        <f t="shared" si="47"/>
        <v>0.2</v>
      </c>
      <c r="E75" s="1193">
        <f t="shared" si="47"/>
        <v>0.2</v>
      </c>
      <c r="F75" s="1193">
        <f t="shared" si="47"/>
        <v>0.2</v>
      </c>
      <c r="G75" s="1193">
        <f t="shared" si="47"/>
        <v>0.2</v>
      </c>
      <c r="H75" s="1193">
        <f t="shared" si="47"/>
        <v>0.2</v>
      </c>
      <c r="I75" s="1193">
        <f t="shared" si="47"/>
        <v>0.2</v>
      </c>
      <c r="J75" s="1193">
        <f t="shared" si="47"/>
        <v>0.2</v>
      </c>
      <c r="K75" s="1193">
        <f t="shared" si="47"/>
        <v>0.2</v>
      </c>
      <c r="L75" s="1193">
        <f t="shared" si="47"/>
        <v>0.2</v>
      </c>
      <c r="M75" s="1193">
        <f t="shared" si="47"/>
        <v>0.2</v>
      </c>
      <c r="N75" s="1193">
        <f t="shared" si="47"/>
        <v>0.2</v>
      </c>
      <c r="O75" s="1193">
        <f t="shared" si="47"/>
        <v>0.2</v>
      </c>
      <c r="P75" s="1193">
        <f t="shared" si="47"/>
        <v>0.2</v>
      </c>
      <c r="Q75" s="1137"/>
      <c r="R75" s="1137"/>
      <c r="S75" s="1137"/>
      <c r="T75" s="1137"/>
      <c r="U75" s="1137"/>
      <c r="V75" s="1137"/>
      <c r="W75" s="1137"/>
      <c r="X75" s="1137"/>
      <c r="Y75" s="1137"/>
      <c r="Z75" s="1137"/>
      <c r="AA75" s="1137"/>
      <c r="AB75" s="1137"/>
      <c r="AC75" s="1137"/>
      <c r="AD75" s="1137"/>
    </row>
    <row r="76" spans="1:30" s="1138" customFormat="1" x14ac:dyDescent="0.25">
      <c r="A76" s="724"/>
      <c r="B76" s="724"/>
      <c r="C76" s="724"/>
      <c r="D76" s="724"/>
      <c r="E76" s="724"/>
      <c r="F76" s="724"/>
      <c r="G76" s="724"/>
      <c r="H76" s="724"/>
      <c r="I76" s="724"/>
      <c r="J76" s="724"/>
      <c r="K76" s="724"/>
      <c r="L76" s="724"/>
      <c r="M76" s="724"/>
      <c r="N76" s="724"/>
      <c r="O76" s="724"/>
      <c r="P76" s="724"/>
      <c r="Q76" s="1137"/>
      <c r="R76" s="1137"/>
      <c r="S76" s="1137"/>
      <c r="T76" s="1137"/>
      <c r="U76" s="1137"/>
      <c r="V76" s="1137"/>
      <c r="W76" s="1137"/>
      <c r="X76" s="1137"/>
      <c r="Y76" s="1137"/>
      <c r="Z76" s="1137"/>
      <c r="AA76" s="1137"/>
      <c r="AB76" s="1137"/>
      <c r="AC76" s="1137"/>
      <c r="AD76" s="1137"/>
    </row>
    <row r="77" spans="1:30" s="1138" customFormat="1" x14ac:dyDescent="0.25">
      <c r="A77" s="1199" t="s">
        <v>260</v>
      </c>
      <c r="B77" s="724"/>
      <c r="C77" s="724"/>
      <c r="D77" s="724"/>
      <c r="E77" s="724"/>
      <c r="F77" s="724"/>
      <c r="G77" s="724"/>
      <c r="H77" s="724"/>
      <c r="I77" s="724"/>
      <c r="J77" s="724"/>
      <c r="K77" s="724"/>
      <c r="L77" s="724"/>
      <c r="M77" s="724"/>
      <c r="N77" s="724"/>
      <c r="O77" s="724"/>
      <c r="P77" s="724"/>
      <c r="Q77" s="1137"/>
      <c r="R77" s="1137"/>
      <c r="S77" s="1137"/>
      <c r="T77" s="1137"/>
      <c r="U77" s="1137"/>
      <c r="V77" s="1137"/>
      <c r="W77" s="1137"/>
      <c r="X77" s="1137"/>
      <c r="Y77" s="1137"/>
      <c r="Z77" s="1137"/>
      <c r="AA77" s="1137"/>
      <c r="AB77" s="1137"/>
      <c r="AC77" s="1137"/>
      <c r="AD77" s="1137"/>
    </row>
    <row r="78" spans="1:30" s="1138" customFormat="1" x14ac:dyDescent="0.25">
      <c r="A78" s="1200">
        <v>36967</v>
      </c>
      <c r="B78" s="724" t="s">
        <v>261</v>
      </c>
      <c r="C78" s="724"/>
      <c r="D78" s="724"/>
      <c r="E78" s="724"/>
      <c r="F78" s="724"/>
      <c r="G78" s="724"/>
      <c r="H78" s="724"/>
      <c r="I78" s="724"/>
      <c r="J78" s="724"/>
      <c r="K78" s="724"/>
      <c r="L78" s="724"/>
      <c r="M78" s="724"/>
      <c r="N78" s="724"/>
      <c r="O78" s="724"/>
      <c r="P78" s="724"/>
      <c r="Q78" s="1137"/>
      <c r="R78" s="1137"/>
      <c r="S78" s="1137"/>
      <c r="T78" s="1137"/>
      <c r="U78" s="1137"/>
      <c r="V78" s="1137"/>
      <c r="W78" s="1137"/>
      <c r="X78" s="1137"/>
      <c r="Y78" s="1137"/>
      <c r="Z78" s="1137"/>
      <c r="AA78" s="1137"/>
      <c r="AB78" s="1137"/>
      <c r="AC78" s="1137"/>
      <c r="AD78" s="1137"/>
    </row>
    <row r="79" spans="1:30" s="1138" customFormat="1" x14ac:dyDescent="0.25">
      <c r="A79" s="1200">
        <v>38922</v>
      </c>
      <c r="B79" s="724" t="s">
        <v>262</v>
      </c>
      <c r="C79" s="724"/>
      <c r="D79" s="724"/>
      <c r="E79" s="724"/>
      <c r="F79" s="724"/>
      <c r="G79" s="724"/>
      <c r="H79" s="724"/>
      <c r="I79" s="724"/>
      <c r="J79" s="724"/>
      <c r="K79" s="724"/>
      <c r="L79" s="724"/>
      <c r="M79" s="724"/>
      <c r="N79" s="724"/>
      <c r="O79" s="724"/>
      <c r="P79" s="724"/>
      <c r="Q79" s="1137"/>
      <c r="R79" s="1137"/>
      <c r="S79" s="1137"/>
      <c r="T79" s="1137"/>
      <c r="U79" s="1137"/>
      <c r="V79" s="1137"/>
      <c r="W79" s="1137"/>
      <c r="X79" s="1137"/>
      <c r="Y79" s="1137"/>
      <c r="Z79" s="1137"/>
      <c r="AA79" s="1137"/>
      <c r="AB79" s="1137"/>
      <c r="AC79" s="1137"/>
      <c r="AD79" s="1137"/>
    </row>
    <row r="80" spans="1:30" s="1138" customFormat="1" x14ac:dyDescent="0.25">
      <c r="A80" s="1200">
        <v>38959</v>
      </c>
      <c r="B80" s="724" t="s">
        <v>263</v>
      </c>
      <c r="C80" s="724"/>
      <c r="D80" s="724"/>
      <c r="E80" s="724"/>
      <c r="F80" s="724"/>
      <c r="G80" s="724"/>
      <c r="H80" s="724"/>
      <c r="I80" s="724"/>
      <c r="J80" s="724"/>
      <c r="K80" s="724"/>
      <c r="L80" s="724"/>
      <c r="M80" s="724"/>
      <c r="N80" s="724"/>
      <c r="O80" s="724"/>
      <c r="P80" s="724"/>
      <c r="Q80" s="1137"/>
      <c r="R80" s="1137"/>
      <c r="S80" s="1137"/>
      <c r="T80" s="1137"/>
      <c r="U80" s="1137"/>
      <c r="V80" s="1137"/>
      <c r="W80" s="1137"/>
      <c r="X80" s="1137"/>
      <c r="Y80" s="1137"/>
      <c r="Z80" s="1137"/>
      <c r="AA80" s="1137"/>
      <c r="AB80" s="1137"/>
      <c r="AC80" s="1137"/>
      <c r="AD80" s="1137"/>
    </row>
    <row r="81" spans="1:30" s="1138" customFormat="1" x14ac:dyDescent="0.25">
      <c r="A81" s="1200">
        <v>39513</v>
      </c>
      <c r="B81" s="724" t="s">
        <v>264</v>
      </c>
      <c r="C81" s="724"/>
      <c r="D81" s="724"/>
      <c r="E81" s="724"/>
      <c r="F81" s="724"/>
      <c r="G81" s="724"/>
      <c r="H81" s="724"/>
      <c r="I81" s="724"/>
      <c r="J81" s="724"/>
      <c r="K81" s="724"/>
      <c r="L81" s="724"/>
      <c r="M81" s="724"/>
      <c r="N81" s="724"/>
      <c r="O81" s="724"/>
      <c r="P81" s="724"/>
      <c r="Q81" s="1137"/>
      <c r="R81" s="1137"/>
      <c r="S81" s="1137"/>
      <c r="T81" s="1137"/>
      <c r="U81" s="1137"/>
      <c r="V81" s="1137"/>
      <c r="W81" s="1137"/>
      <c r="X81" s="1137"/>
      <c r="Y81" s="1137"/>
      <c r="Z81" s="1137"/>
      <c r="AA81" s="1137"/>
      <c r="AB81" s="1137"/>
      <c r="AC81" s="1137"/>
      <c r="AD81" s="1137"/>
    </row>
    <row r="82" spans="1:30" s="1138" customFormat="1" x14ac:dyDescent="0.25">
      <c r="A82" s="1142"/>
      <c r="B82" s="1142"/>
      <c r="C82" s="1142"/>
      <c r="D82" s="1142"/>
      <c r="E82" s="1142"/>
      <c r="F82" s="1142"/>
      <c r="G82" s="1142"/>
      <c r="H82" s="1142"/>
      <c r="I82" s="1142"/>
      <c r="J82" s="1142"/>
      <c r="K82" s="1142"/>
      <c r="L82" s="1142"/>
      <c r="M82" s="1142"/>
      <c r="N82" s="1142"/>
      <c r="O82" s="1142"/>
      <c r="P82" s="1142"/>
      <c r="Q82" s="1137"/>
      <c r="R82" s="1137"/>
      <c r="S82" s="1137"/>
      <c r="T82" s="1137"/>
      <c r="U82" s="1137"/>
      <c r="V82" s="1137"/>
      <c r="W82" s="1137"/>
      <c r="X82" s="1137"/>
      <c r="Y82" s="1137"/>
      <c r="Z82" s="1137"/>
      <c r="AA82" s="1137"/>
      <c r="AB82" s="1137"/>
      <c r="AC82" s="1137"/>
      <c r="AD82" s="1137"/>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D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6"/>
  <dimension ref="A1:AD83"/>
  <sheetViews>
    <sheetView topLeftCell="A7" workbookViewId="0">
      <selection activeCell="C27" sqref="C27"/>
    </sheetView>
  </sheetViews>
  <sheetFormatPr defaultColWidth="8.88671875" defaultRowHeight="13.2" x14ac:dyDescent="0.25"/>
  <cols>
    <col min="1" max="1" width="26.44140625" style="135" customWidth="1"/>
    <col min="2" max="6" width="7.109375" style="135" customWidth="1"/>
    <col min="7" max="7" width="9" style="135" customWidth="1"/>
    <col min="8" max="8" width="6.44140625" style="135" customWidth="1"/>
    <col min="9" max="11" width="7.109375" style="135" customWidth="1"/>
    <col min="12" max="12" width="6.44140625" style="135" customWidth="1"/>
    <col min="13" max="13" width="7.109375" style="135" customWidth="1"/>
    <col min="14" max="14" width="7.44140625" style="135" customWidth="1"/>
    <col min="15" max="15" width="6.109375" style="135" customWidth="1"/>
    <col min="16" max="16" width="6.77734375" style="135" customWidth="1"/>
    <col min="17" max="30" width="9.109375" style="9" customWidth="1"/>
  </cols>
  <sheetData>
    <row r="1" spans="1:30" s="663" customFormat="1" ht="21" thickBot="1" x14ac:dyDescent="0.3">
      <c r="A1" s="1223" t="s">
        <v>527</v>
      </c>
      <c r="B1" s="1224"/>
      <c r="C1" s="1224"/>
      <c r="D1" s="1224"/>
      <c r="E1" s="1225"/>
      <c r="F1" s="1224"/>
      <c r="G1" s="1226"/>
      <c r="H1" s="1227"/>
      <c r="I1" s="1228"/>
      <c r="J1" s="1227"/>
      <c r="K1" s="1227"/>
      <c r="L1" s="1227"/>
      <c r="M1" s="1227"/>
      <c r="N1" s="1227"/>
      <c r="O1" s="1227"/>
      <c r="P1" s="1229"/>
      <c r="Q1" s="724"/>
      <c r="R1" s="724"/>
      <c r="S1" s="724"/>
      <c r="T1" s="724"/>
      <c r="U1" s="724"/>
      <c r="V1" s="724"/>
      <c r="W1" s="724"/>
      <c r="X1" s="724"/>
      <c r="Y1" s="724"/>
      <c r="Z1" s="724"/>
      <c r="AA1" s="724"/>
      <c r="AB1" s="724"/>
      <c r="AC1" s="724"/>
      <c r="AD1" s="724"/>
    </row>
    <row r="2" spans="1:30" s="805" customFormat="1" ht="13.8" thickTop="1" x14ac:dyDescent="0.25">
      <c r="A2" s="1151" t="s">
        <v>159</v>
      </c>
      <c r="B2" s="1152"/>
      <c r="C2" s="1152"/>
      <c r="D2" s="1152"/>
      <c r="E2" s="1152"/>
      <c r="F2" s="1152"/>
      <c r="G2" s="1152"/>
      <c r="H2" s="1153"/>
      <c r="I2" s="1154"/>
      <c r="J2" s="1155" t="s">
        <v>160</v>
      </c>
      <c r="K2" s="1152"/>
      <c r="L2" s="1152"/>
      <c r="M2" s="1152"/>
      <c r="N2" s="1152"/>
      <c r="O2" s="1152"/>
      <c r="P2" s="1156"/>
    </row>
    <row r="3" spans="1:30" s="805" customFormat="1" ht="12" customHeight="1" x14ac:dyDescent="0.25">
      <c r="A3" s="807" t="s">
        <v>161</v>
      </c>
      <c r="B3" s="855" t="s">
        <v>162</v>
      </c>
      <c r="C3" s="1127">
        <v>1.0249999999999999</v>
      </c>
      <c r="D3" s="857"/>
      <c r="E3" s="858"/>
      <c r="F3" s="859"/>
      <c r="G3" s="860" t="s">
        <v>163</v>
      </c>
      <c r="H3" s="861"/>
      <c r="I3" s="861"/>
      <c r="J3" s="862">
        <v>1</v>
      </c>
      <c r="K3" s="863">
        <f>IF(J3=1,IF(C17=1,0.7*C73,IF(C16=1,C74,G73)),J3)</f>
        <v>0.20325637661975687</v>
      </c>
      <c r="L3" s="858"/>
      <c r="M3" s="858"/>
      <c r="N3" s="858"/>
      <c r="O3" s="858"/>
      <c r="P3" s="864"/>
    </row>
    <row r="4" spans="1:30" s="805" customFormat="1" ht="12" customHeight="1" x14ac:dyDescent="0.25">
      <c r="A4" s="807" t="s">
        <v>164</v>
      </c>
      <c r="B4" s="855" t="s">
        <v>165</v>
      </c>
      <c r="C4" s="1128">
        <f>'SHIP DATA'!D7</f>
        <v>192.52389004585757</v>
      </c>
      <c r="D4" s="865"/>
      <c r="E4" s="844"/>
      <c r="F4" s="866"/>
      <c r="G4" s="867" t="s">
        <v>166</v>
      </c>
      <c r="H4" s="819"/>
      <c r="I4" s="819"/>
      <c r="J4" s="862">
        <v>1</v>
      </c>
      <c r="K4" s="868">
        <f>IF(K15=1,0.25,IF(J4=1,IF(C17=1,E73,IF(C16=1,E74,G74)),J4))</f>
        <v>0.20431615022278471</v>
      </c>
      <c r="L4" s="844"/>
      <c r="M4" s="844"/>
      <c r="N4" s="844"/>
      <c r="O4" s="844"/>
      <c r="P4" s="869"/>
    </row>
    <row r="5" spans="1:30" s="805" customFormat="1" ht="12" customHeight="1" x14ac:dyDescent="0.25">
      <c r="A5" s="807" t="s">
        <v>167</v>
      </c>
      <c r="B5" s="855" t="s">
        <v>165</v>
      </c>
      <c r="C5" s="1128">
        <f>'SHIP DATA'!D9</f>
        <v>29.597238777319795</v>
      </c>
      <c r="D5" s="865"/>
      <c r="E5" s="844"/>
      <c r="F5" s="866"/>
      <c r="G5" s="867" t="s">
        <v>168</v>
      </c>
      <c r="H5" s="819"/>
      <c r="I5" s="819"/>
      <c r="J5" s="870"/>
      <c r="K5" s="868">
        <f>(1-K4)/(1-K3)</f>
        <v>0.99866986873577757</v>
      </c>
      <c r="L5" s="844"/>
      <c r="M5" s="844"/>
      <c r="N5" s="844"/>
      <c r="O5" s="844"/>
      <c r="P5" s="869"/>
    </row>
    <row r="6" spans="1:30" s="805" customFormat="1" ht="12" customHeight="1" x14ac:dyDescent="0.25">
      <c r="A6" s="871" t="s">
        <v>169</v>
      </c>
      <c r="B6" s="872" t="s">
        <v>165</v>
      </c>
      <c r="C6" s="1129">
        <f>'SHIP DATA'!D11</f>
        <v>10.540026506617071</v>
      </c>
      <c r="D6" s="865"/>
      <c r="E6" s="844"/>
      <c r="F6" s="866"/>
      <c r="G6" s="867" t="s">
        <v>170</v>
      </c>
      <c r="H6" s="819"/>
      <c r="I6" s="819"/>
      <c r="J6" s="862">
        <f>'SHIP DATA'!D48/100</f>
        <v>0.98</v>
      </c>
      <c r="K6" s="873"/>
      <c r="L6" s="874"/>
      <c r="M6" s="875"/>
      <c r="N6" s="844"/>
      <c r="O6" s="844"/>
      <c r="P6" s="869"/>
    </row>
    <row r="7" spans="1:30" s="805" customFormat="1" ht="12" customHeight="1" x14ac:dyDescent="0.25">
      <c r="A7" s="807" t="s">
        <v>171</v>
      </c>
      <c r="B7" s="855" t="s">
        <v>172</v>
      </c>
      <c r="C7" s="1130">
        <f>'SHIP DATA'!D23</f>
        <v>39753.865351151886</v>
      </c>
      <c r="D7" s="865"/>
      <c r="E7" s="844"/>
      <c r="F7" s="866"/>
      <c r="G7" s="867" t="s">
        <v>173</v>
      </c>
      <c r="H7" s="819"/>
      <c r="I7" s="819"/>
      <c r="J7" s="862">
        <f>IF(C16=2,1.03,1.01)</f>
        <v>1.01</v>
      </c>
      <c r="K7" s="876"/>
      <c r="L7" s="844"/>
      <c r="M7" s="844"/>
      <c r="N7" s="844"/>
      <c r="O7" s="844"/>
      <c r="P7" s="869"/>
    </row>
    <row r="8" spans="1:30" s="805" customFormat="1" ht="12" customHeight="1" x14ac:dyDescent="0.25">
      <c r="A8" s="807" t="s">
        <v>174</v>
      </c>
      <c r="B8" s="855" t="s">
        <v>175</v>
      </c>
      <c r="C8" s="1131">
        <f>'SHIP DATA'!D34</f>
        <v>7442.3033163886621</v>
      </c>
      <c r="D8" s="865"/>
      <c r="E8" s="844"/>
      <c r="F8" s="866"/>
      <c r="G8" s="877" t="s">
        <v>176</v>
      </c>
      <c r="H8" s="878"/>
      <c r="I8" s="878"/>
      <c r="J8" s="878"/>
      <c r="K8" s="879"/>
      <c r="L8" s="1222" t="s">
        <v>526</v>
      </c>
      <c r="M8" s="1230"/>
      <c r="N8" s="1230"/>
      <c r="O8" s="1230"/>
      <c r="P8" s="1205">
        <v>-0.1</v>
      </c>
    </row>
    <row r="9" spans="1:30" s="805" customFormat="1" ht="12" customHeight="1" x14ac:dyDescent="0.25">
      <c r="A9" s="807" t="s">
        <v>177</v>
      </c>
      <c r="B9" s="855" t="s">
        <v>175</v>
      </c>
      <c r="C9" s="823">
        <f>IF(C8=0,0.995*(C7/C3/C6+1.9*C4*C6),C8)</f>
        <v>7442.3033163886621</v>
      </c>
      <c r="D9" s="865"/>
      <c r="E9" s="844"/>
      <c r="F9" s="866"/>
      <c r="G9" s="860" t="s">
        <v>178</v>
      </c>
      <c r="H9" s="861"/>
      <c r="I9" s="861"/>
      <c r="J9" s="880">
        <v>0.32</v>
      </c>
      <c r="K9" s="881" t="str">
        <f>IF(J9&gt;0.32,"Too high"," ")</f>
        <v xml:space="preserve"> </v>
      </c>
      <c r="L9" s="844"/>
      <c r="M9" s="844"/>
      <c r="N9" s="844"/>
      <c r="O9" s="844"/>
      <c r="P9" s="869"/>
    </row>
    <row r="10" spans="1:30" s="805" customFormat="1" ht="12" customHeight="1" x14ac:dyDescent="0.25">
      <c r="A10" s="807" t="s">
        <v>154</v>
      </c>
      <c r="B10" s="855" t="s">
        <v>156</v>
      </c>
      <c r="C10" s="856">
        <f>'SHIP DATA'!D29</f>
        <v>0.9785285065738949</v>
      </c>
      <c r="D10" s="865"/>
      <c r="E10" s="844"/>
      <c r="F10" s="866"/>
      <c r="G10" s="882"/>
      <c r="H10" s="883"/>
      <c r="I10" s="883"/>
      <c r="J10" s="884">
        <v>0.95</v>
      </c>
      <c r="K10" s="885" t="str">
        <f>IF(J10&lt;0.9,"Too low"," ")</f>
        <v xml:space="preserve"> </v>
      </c>
      <c r="L10" s="844"/>
      <c r="M10" s="886" t="s">
        <v>179</v>
      </c>
      <c r="N10" s="847"/>
      <c r="O10" s="847"/>
      <c r="P10" s="887">
        <f>'SHIP DATA'!D36</f>
        <v>20.033953439908139</v>
      </c>
    </row>
    <row r="11" spans="1:30" s="805" customFormat="1" ht="12" customHeight="1" x14ac:dyDescent="0.25">
      <c r="A11" s="807" t="s">
        <v>180</v>
      </c>
      <c r="B11" s="855" t="s">
        <v>156</v>
      </c>
      <c r="C11" s="810">
        <f>C7/C3/C4/C5/C6</f>
        <v>0.64577015465573695</v>
      </c>
      <c r="D11" s="865"/>
      <c r="E11" s="844"/>
      <c r="F11" s="844"/>
      <c r="G11" s="844"/>
      <c r="H11" s="844"/>
      <c r="I11" s="844"/>
      <c r="J11" s="844"/>
      <c r="K11" s="844"/>
      <c r="L11" s="844"/>
      <c r="M11" s="844"/>
      <c r="N11" s="844"/>
      <c r="O11" s="844"/>
      <c r="P11" s="869"/>
    </row>
    <row r="12" spans="1:30" s="805" customFormat="1" ht="12" customHeight="1" x14ac:dyDescent="0.25">
      <c r="A12" s="807" t="s">
        <v>181</v>
      </c>
      <c r="B12" s="855" t="s">
        <v>156</v>
      </c>
      <c r="C12" s="810">
        <f>C11/C10</f>
        <v>0.65994005316897808</v>
      </c>
      <c r="D12" s="865"/>
      <c r="E12" s="844"/>
      <c r="F12" s="866"/>
      <c r="G12" s="888" t="s">
        <v>182</v>
      </c>
      <c r="H12" s="889"/>
      <c r="I12" s="889"/>
      <c r="J12" s="889"/>
      <c r="K12" s="1201">
        <f>'SHIP DATA'!D41</f>
        <v>14.99976192329583</v>
      </c>
      <c r="L12" s="892"/>
      <c r="M12" s="847" t="s">
        <v>331</v>
      </c>
      <c r="N12" s="847"/>
      <c r="O12" s="849">
        <f>IF('SHIP DATA'!D2&lt;5000,0.764*'SHIP DATA'!D2^0.2626,IF('SHIP DATA'!D2&lt;16000,7.15+('SHIP DATA'!D2-5000)*0.00035,11))</f>
        <v>5.9620059463787447</v>
      </c>
      <c r="P12" s="869"/>
    </row>
    <row r="13" spans="1:30" s="805" customFormat="1" ht="12" customHeight="1" x14ac:dyDescent="0.25">
      <c r="A13" s="807" t="s">
        <v>183</v>
      </c>
      <c r="B13" s="855" t="s">
        <v>156</v>
      </c>
      <c r="C13" s="826">
        <f>C4/(C7/C3)^(1/3)</f>
        <v>5.687649115600431</v>
      </c>
      <c r="D13" s="865"/>
      <c r="E13" s="844"/>
      <c r="F13" s="866"/>
      <c r="G13" s="818" t="s">
        <v>184</v>
      </c>
      <c r="H13" s="893"/>
      <c r="I13" s="818"/>
      <c r="J13" s="818"/>
      <c r="K13" s="894">
        <v>15</v>
      </c>
      <c r="L13" s="844"/>
      <c r="M13" s="847" t="s">
        <v>332</v>
      </c>
      <c r="N13" s="847"/>
      <c r="O13" s="895">
        <f>IF('SHIP DATA'!D2&lt;2500,1.5,2)</f>
        <v>2</v>
      </c>
      <c r="P13" s="869"/>
    </row>
    <row r="14" spans="1:30" s="805" customFormat="1" ht="12" customHeight="1" x14ac:dyDescent="0.25">
      <c r="A14" s="807" t="s">
        <v>185</v>
      </c>
      <c r="B14" s="855" t="s">
        <v>156</v>
      </c>
      <c r="C14" s="1119">
        <v>0</v>
      </c>
      <c r="D14" s="865"/>
      <c r="E14" s="844"/>
      <c r="F14" s="866"/>
      <c r="G14" s="896" t="s">
        <v>186</v>
      </c>
      <c r="H14" s="897"/>
      <c r="I14" s="897"/>
      <c r="J14" s="897"/>
      <c r="K14" s="894">
        <v>1</v>
      </c>
      <c r="L14" s="844"/>
      <c r="M14" s="845" t="s">
        <v>54</v>
      </c>
      <c r="N14" s="845"/>
      <c r="O14" s="846">
        <f>'SHIP DATA'!D43</f>
        <v>0.8</v>
      </c>
      <c r="P14" s="869"/>
    </row>
    <row r="15" spans="1:30" s="805" customFormat="1" ht="12" customHeight="1" x14ac:dyDescent="0.25">
      <c r="A15" s="807" t="s">
        <v>187</v>
      </c>
      <c r="B15" s="855" t="s">
        <v>156</v>
      </c>
      <c r="C15" s="1120">
        <v>0</v>
      </c>
      <c r="D15" s="865"/>
      <c r="E15" s="844"/>
      <c r="F15" s="866"/>
      <c r="G15" s="896" t="s">
        <v>188</v>
      </c>
      <c r="H15" s="897"/>
      <c r="I15" s="897"/>
      <c r="J15" s="897"/>
      <c r="K15" s="894">
        <v>2</v>
      </c>
      <c r="L15" s="844"/>
      <c r="M15" s="847" t="s">
        <v>55</v>
      </c>
      <c r="N15" s="847"/>
      <c r="O15" s="848">
        <f>C5*(('SHIP DATA'!D10-C6)+2+O12*2.6+2*O13)</f>
        <v>814.89460814318181</v>
      </c>
      <c r="P15" s="869"/>
    </row>
    <row r="16" spans="1:30" s="805" customFormat="1" ht="12" customHeight="1" x14ac:dyDescent="0.25">
      <c r="A16" s="807" t="s">
        <v>189</v>
      </c>
      <c r="B16" s="855" t="s">
        <v>156</v>
      </c>
      <c r="C16" s="1202">
        <f>'SHIP DATA'!D65</f>
        <v>1</v>
      </c>
      <c r="D16" s="865"/>
      <c r="E16" s="844"/>
      <c r="F16" s="866"/>
      <c r="G16" s="896" t="s">
        <v>190</v>
      </c>
      <c r="H16" s="897"/>
      <c r="I16" s="897"/>
      <c r="J16" s="897"/>
      <c r="K16" s="898"/>
      <c r="L16" s="844"/>
      <c r="M16" s="1203" t="s">
        <v>525</v>
      </c>
      <c r="N16" s="818"/>
      <c r="O16" s="1204">
        <f>'SHIP DATA'!D42</f>
        <v>0</v>
      </c>
      <c r="P16" s="869"/>
    </row>
    <row r="17" spans="1:17" s="805" customFormat="1" ht="12" customHeight="1" x14ac:dyDescent="0.25">
      <c r="A17" s="807" t="s">
        <v>191</v>
      </c>
      <c r="B17" s="855" t="s">
        <v>156</v>
      </c>
      <c r="C17" s="1202">
        <f>'SHIP DATA'!D64</f>
        <v>1</v>
      </c>
      <c r="D17" s="865"/>
      <c r="E17" s="844"/>
      <c r="F17" s="866"/>
      <c r="G17" s="896" t="s">
        <v>192</v>
      </c>
      <c r="H17" s="897"/>
      <c r="I17" s="897"/>
      <c r="J17" s="897"/>
      <c r="K17" s="891">
        <f>'SHIP DATA'!D68</f>
        <v>1</v>
      </c>
      <c r="L17" s="844"/>
      <c r="M17" s="847" t="s">
        <v>56</v>
      </c>
      <c r="N17" s="847"/>
      <c r="O17" s="849">
        <f>'SHIP DATA'!D44</f>
        <v>0</v>
      </c>
      <c r="P17" s="869"/>
    </row>
    <row r="18" spans="1:17" s="805" customFormat="1" ht="12" customHeight="1" x14ac:dyDescent="0.25">
      <c r="A18" s="807" t="s">
        <v>193</v>
      </c>
      <c r="B18" s="855" t="s">
        <v>165</v>
      </c>
      <c r="C18" s="1117">
        <f>'SHIP DATA'!D66</f>
        <v>6.8895599217590142</v>
      </c>
      <c r="D18" s="899">
        <f>C18/C6</f>
        <v>0.65365679274465971</v>
      </c>
      <c r="E18" s="900" t="s">
        <v>194</v>
      </c>
      <c r="F18" s="901"/>
      <c r="G18" s="896" t="s">
        <v>195</v>
      </c>
      <c r="H18" s="897"/>
      <c r="I18" s="897"/>
      <c r="J18" s="897"/>
      <c r="K18" s="894">
        <f>'SHIP DATA'!D49</f>
        <v>0</v>
      </c>
      <c r="L18" s="844"/>
      <c r="M18" s="1160" t="s">
        <v>522</v>
      </c>
      <c r="N18" s="847"/>
      <c r="O18" s="849">
        <f>'SHIP DATA'!D45</f>
        <v>0</v>
      </c>
      <c r="P18" s="869"/>
    </row>
    <row r="19" spans="1:17" s="805" customFormat="1" ht="12" customHeight="1" thickBot="1" x14ac:dyDescent="0.3">
      <c r="A19" s="819" t="s">
        <v>196</v>
      </c>
      <c r="B19" s="851" t="s">
        <v>156</v>
      </c>
      <c r="C19" s="1121">
        <v>4</v>
      </c>
      <c r="D19" s="902"/>
      <c r="E19" s="903"/>
      <c r="F19" s="892"/>
      <c r="G19" s="904" t="s">
        <v>197</v>
      </c>
      <c r="H19" s="905"/>
      <c r="I19" s="906"/>
      <c r="J19" s="905"/>
      <c r="K19" s="907">
        <v>100</v>
      </c>
      <c r="L19" s="908"/>
      <c r="M19" s="908"/>
      <c r="N19" s="908"/>
      <c r="O19" s="908"/>
      <c r="P19" s="909"/>
    </row>
    <row r="20" spans="1:17" s="805" customFormat="1" ht="14.4" thickTop="1" thickBot="1" x14ac:dyDescent="0.3">
      <c r="A20" s="1151" t="s">
        <v>198</v>
      </c>
      <c r="B20" s="1161"/>
      <c r="C20" s="1152"/>
      <c r="D20" s="1152"/>
      <c r="E20" s="1152"/>
      <c r="F20" s="1152"/>
      <c r="G20" s="1152"/>
      <c r="H20" s="1152"/>
      <c r="I20" s="1152"/>
      <c r="J20" s="1152"/>
      <c r="K20" s="1162"/>
      <c r="L20" s="1162"/>
      <c r="M20" s="1162"/>
      <c r="N20" s="1162"/>
      <c r="O20" s="1162"/>
      <c r="P20" s="1156"/>
    </row>
    <row r="21" spans="1:17" s="805" customFormat="1" ht="12" customHeight="1" x14ac:dyDescent="0.25">
      <c r="A21" s="802" t="s">
        <v>199</v>
      </c>
      <c r="B21" s="850" t="s">
        <v>200</v>
      </c>
      <c r="C21" s="1231">
        <f>(C22*(9.81*C4)^0.5)/0.5144</f>
        <v>10.138112448055752</v>
      </c>
      <c r="D21" s="1047">
        <f t="shared" ref="D21:J21" si="0">E21-0.5</f>
        <v>16.533953439908139</v>
      </c>
      <c r="E21" s="1047">
        <f t="shared" si="0"/>
        <v>17.033953439908139</v>
      </c>
      <c r="F21" s="1047">
        <f t="shared" si="0"/>
        <v>17.533953439908139</v>
      </c>
      <c r="G21" s="1047">
        <f t="shared" si="0"/>
        <v>18.033953439908139</v>
      </c>
      <c r="H21" s="1047">
        <f t="shared" si="0"/>
        <v>18.533953439908139</v>
      </c>
      <c r="I21" s="1047">
        <f t="shared" si="0"/>
        <v>19.033953439908139</v>
      </c>
      <c r="J21" s="1047">
        <f t="shared" si="0"/>
        <v>19.533953439908139</v>
      </c>
      <c r="K21" s="1208">
        <f>P10</f>
        <v>20.033953439908139</v>
      </c>
      <c r="L21" s="1047">
        <f>K21+0.5</f>
        <v>20.533953439908139</v>
      </c>
      <c r="M21" s="1047">
        <f>L21+0.5</f>
        <v>21.033953439908139</v>
      </c>
      <c r="N21" s="1047">
        <f>M21+0.5</f>
        <v>21.533953439908139</v>
      </c>
      <c r="O21" s="1091">
        <f>N21+0.5</f>
        <v>22.033953439908139</v>
      </c>
      <c r="P21" s="804">
        <f>P22*SQRT(9.81*C4)/0.5144</f>
        <v>27.034966528148672</v>
      </c>
    </row>
    <row r="22" spans="1:17" s="805" customFormat="1" ht="12" customHeight="1" x14ac:dyDescent="0.25">
      <c r="A22" s="807" t="s">
        <v>201</v>
      </c>
      <c r="B22" s="851" t="s">
        <v>156</v>
      </c>
      <c r="C22" s="1207">
        <v>0.12</v>
      </c>
      <c r="D22" s="868">
        <f t="shared" ref="D22:O22" si="1">D21*0.5144/SQRT(9.81*$C4)</f>
        <v>0.19570451826754739</v>
      </c>
      <c r="E22" s="868">
        <f t="shared" si="1"/>
        <v>0.20162277970994311</v>
      </c>
      <c r="F22" s="868">
        <f t="shared" si="1"/>
        <v>0.20754104115233876</v>
      </c>
      <c r="G22" s="868">
        <f t="shared" si="1"/>
        <v>0.21345930259473445</v>
      </c>
      <c r="H22" s="868">
        <f t="shared" si="1"/>
        <v>0.21937756403713013</v>
      </c>
      <c r="I22" s="868">
        <f t="shared" si="1"/>
        <v>0.22529582547952579</v>
      </c>
      <c r="J22" s="868">
        <f t="shared" si="1"/>
        <v>0.23121408692192147</v>
      </c>
      <c r="K22" s="1114">
        <f t="shared" si="1"/>
        <v>0.23713234836431712</v>
      </c>
      <c r="L22" s="868">
        <f t="shared" si="1"/>
        <v>0.24305060980671284</v>
      </c>
      <c r="M22" s="868">
        <f t="shared" si="1"/>
        <v>0.24896887124910849</v>
      </c>
      <c r="N22" s="868">
        <f t="shared" si="1"/>
        <v>0.2548871326915042</v>
      </c>
      <c r="O22" s="1049">
        <f t="shared" si="1"/>
        <v>0.26080539413389986</v>
      </c>
      <c r="P22" s="812">
        <f>J9</f>
        <v>0.32</v>
      </c>
    </row>
    <row r="23" spans="1:17" s="805" customFormat="1" ht="12" customHeight="1" x14ac:dyDescent="0.25">
      <c r="A23" s="807" t="s">
        <v>202</v>
      </c>
      <c r="B23" s="851" t="s">
        <v>156</v>
      </c>
      <c r="C23" s="1207">
        <f t="shared" ref="C23" si="2">75/(LOG10(C21*0.5144*$C4*1000000/((43.4233-31.38*$C3)*($K12+20)^(1.72*$C3-2.202)+4.7478-5.779*$C3))-2)^2</f>
        <v>1.563129811896645</v>
      </c>
      <c r="D23" s="868">
        <f t="shared" ref="D23:P23" si="3">75/(LOG10(D21*0.5144*$C4*1000000/((43.4233-31.38*$C3)*($K13+20)^(1.72*$C3-2.202)+4.7478-5.779*$C3))-2)^2</f>
        <v>1.4714942637538679</v>
      </c>
      <c r="E23" s="868">
        <f t="shared" si="3"/>
        <v>1.466175018622186</v>
      </c>
      <c r="F23" s="868">
        <f t="shared" si="3"/>
        <v>1.4610372283487509</v>
      </c>
      <c r="G23" s="868">
        <f t="shared" si="3"/>
        <v>1.456069741464675</v>
      </c>
      <c r="H23" s="868">
        <f t="shared" si="3"/>
        <v>1.4512623789383421</v>
      </c>
      <c r="I23" s="868">
        <f t="shared" si="3"/>
        <v>1.4466058257077339</v>
      </c>
      <c r="J23" s="868">
        <f t="shared" si="3"/>
        <v>1.4420915368126948</v>
      </c>
      <c r="K23" s="1114">
        <f t="shared" si="3"/>
        <v>1.4377116558424363</v>
      </c>
      <c r="L23" s="868">
        <f t="shared" si="3"/>
        <v>1.4334589438186407</v>
      </c>
      <c r="M23" s="868">
        <f t="shared" si="3"/>
        <v>1.4293267169597477</v>
      </c>
      <c r="N23" s="868">
        <f t="shared" si="3"/>
        <v>1.4253087920346101</v>
      </c>
      <c r="O23" s="1049">
        <f t="shared" si="3"/>
        <v>1.4213994382269757</v>
      </c>
      <c r="P23" s="813">
        <f t="shared" si="3"/>
        <v>1.3872613240964904</v>
      </c>
    </row>
    <row r="24" spans="1:17" s="805" customFormat="1" ht="12" customHeight="1" x14ac:dyDescent="0.25">
      <c r="A24" s="807" t="s">
        <v>203</v>
      </c>
      <c r="B24" s="851" t="s">
        <v>156</v>
      </c>
      <c r="C24" s="1207">
        <f>C48</f>
        <v>0.53680666866104731</v>
      </c>
      <c r="D24" s="1165">
        <f t="shared" ref="D24:O24" si="4">IF(D22&gt;0.12,D48,$C48)</f>
        <v>0.70016509949136696</v>
      </c>
      <c r="E24" s="1165">
        <f t="shared" si="4"/>
        <v>0.72810025300993109</v>
      </c>
      <c r="F24" s="1165">
        <f t="shared" si="4"/>
        <v>0.76056876432847409</v>
      </c>
      <c r="G24" s="1165">
        <f t="shared" si="4"/>
        <v>0.79849723615202295</v>
      </c>
      <c r="H24" s="1165">
        <f t="shared" si="4"/>
        <v>0.84303465187723625</v>
      </c>
      <c r="I24" s="1165">
        <f t="shared" si="4"/>
        <v>0.89561545716955104</v>
      </c>
      <c r="J24" s="1165">
        <f t="shared" si="4"/>
        <v>0.95804250577304195</v>
      </c>
      <c r="K24" s="1232">
        <f t="shared" si="4"/>
        <v>1.0325951748331199</v>
      </c>
      <c r="L24" s="1165">
        <f t="shared" si="4"/>
        <v>1.1221673859770736</v>
      </c>
      <c r="M24" s="1165">
        <f t="shared" si="4"/>
        <v>1.2304364207689735</v>
      </c>
      <c r="N24" s="1165">
        <f t="shared" si="4"/>
        <v>1.3620517440406177</v>
      </c>
      <c r="O24" s="1167">
        <f t="shared" si="4"/>
        <v>1.5228043025163598</v>
      </c>
      <c r="P24" s="815">
        <f t="shared" ref="P24" si="5">P48</f>
        <v>4.6763652453685776</v>
      </c>
      <c r="Q24" s="1233" t="s">
        <v>524</v>
      </c>
    </row>
    <row r="25" spans="1:17" s="805" customFormat="1" ht="12" customHeight="1" x14ac:dyDescent="0.25">
      <c r="A25" s="807" t="s">
        <v>204</v>
      </c>
      <c r="B25" s="851" t="s">
        <v>156</v>
      </c>
      <c r="C25" s="1206">
        <f>$K14*(IF($C16=2,-0.2,MAX(-50,(250*C22-90))/100*C24))</f>
        <v>-0.26840333433052366</v>
      </c>
      <c r="D25" s="1050">
        <f t="shared" ref="D25:P25" si="6">$K14*(IF($C16=2,-0.2,MAX(-50,(250*D22-90))/100*D24))</f>
        <v>-0.28758490578296186</v>
      </c>
      <c r="E25" s="1050">
        <f t="shared" si="6"/>
        <v>-0.28828623541050002</v>
      </c>
      <c r="F25" s="1050">
        <f t="shared" si="6"/>
        <v>-0.28988880485392848</v>
      </c>
      <c r="G25" s="1050">
        <f t="shared" si="6"/>
        <v>-0.29253085465473616</v>
      </c>
      <c r="H25" s="1050">
        <f t="shared" si="6"/>
        <v>-0.29637396587021736</v>
      </c>
      <c r="I25" s="1050">
        <f t="shared" si="6"/>
        <v>-0.3016078521145038</v>
      </c>
      <c r="J25" s="1050">
        <f t="shared" si="6"/>
        <v>-0.30845594718397878</v>
      </c>
      <c r="K25" s="1114">
        <f t="shared" si="6"/>
        <v>-0.31718136055520707</v>
      </c>
      <c r="L25" s="1050">
        <f t="shared" si="6"/>
        <v>-0.32809197871203466</v>
      </c>
      <c r="M25" s="1050">
        <f t="shared" si="6"/>
        <v>-0.34154186163546502</v>
      </c>
      <c r="N25" s="1050">
        <f t="shared" si="6"/>
        <v>-0.35792291059661679</v>
      </c>
      <c r="O25" s="1051">
        <f t="shared" si="6"/>
        <v>-0.37763493149827948</v>
      </c>
      <c r="P25" s="815">
        <f t="shared" si="6"/>
        <v>-0.46763652453685778</v>
      </c>
    </row>
    <row r="26" spans="1:17" s="805" customFormat="1" ht="12" customHeight="1" x14ac:dyDescent="0.25">
      <c r="A26" s="807" t="s">
        <v>205</v>
      </c>
      <c r="B26" s="851"/>
      <c r="C26" s="1206">
        <f>IF($C17=2,IF($C16=1,0.3,0),0)</f>
        <v>0</v>
      </c>
      <c r="D26" s="1050">
        <f t="shared" ref="D26:P26" si="7">IF($C17=2,IF($C16=1,0.3,0),0)</f>
        <v>0</v>
      </c>
      <c r="E26" s="1050">
        <f t="shared" si="7"/>
        <v>0</v>
      </c>
      <c r="F26" s="1050">
        <f t="shared" si="7"/>
        <v>0</v>
      </c>
      <c r="G26" s="1050">
        <f t="shared" si="7"/>
        <v>0</v>
      </c>
      <c r="H26" s="1050">
        <f t="shared" si="7"/>
        <v>0</v>
      </c>
      <c r="I26" s="1050">
        <f t="shared" si="7"/>
        <v>0</v>
      </c>
      <c r="J26" s="1050">
        <f t="shared" si="7"/>
        <v>0</v>
      </c>
      <c r="K26" s="1114">
        <f t="shared" si="7"/>
        <v>0</v>
      </c>
      <c r="L26" s="1050">
        <f t="shared" si="7"/>
        <v>0</v>
      </c>
      <c r="M26" s="1050">
        <f t="shared" si="7"/>
        <v>0</v>
      </c>
      <c r="N26" s="1050">
        <f t="shared" si="7"/>
        <v>0</v>
      </c>
      <c r="O26" s="1051">
        <f t="shared" si="7"/>
        <v>0</v>
      </c>
      <c r="P26" s="815">
        <f t="shared" si="7"/>
        <v>0</v>
      </c>
    </row>
    <row r="27" spans="1:17" s="805" customFormat="1" ht="11.25" customHeight="1" x14ac:dyDescent="0.25">
      <c r="A27" s="807" t="s">
        <v>206</v>
      </c>
      <c r="B27" s="851" t="s">
        <v>156</v>
      </c>
      <c r="C27" s="1206">
        <f>MAX(0.09,0.28*'SHIP DATA'!D2^(-0.126))</f>
        <v>0.10447625344292336</v>
      </c>
      <c r="D27" s="1050">
        <f t="shared" ref="D27:P28" si="8">C27</f>
        <v>0.10447625344292336</v>
      </c>
      <c r="E27" s="1050">
        <f t="shared" si="8"/>
        <v>0.10447625344292336</v>
      </c>
      <c r="F27" s="1050">
        <f t="shared" si="8"/>
        <v>0.10447625344292336</v>
      </c>
      <c r="G27" s="1050">
        <f t="shared" si="8"/>
        <v>0.10447625344292336</v>
      </c>
      <c r="H27" s="1050">
        <f t="shared" si="8"/>
        <v>0.10447625344292336</v>
      </c>
      <c r="I27" s="1050">
        <f t="shared" si="8"/>
        <v>0.10447625344292336</v>
      </c>
      <c r="J27" s="1050">
        <f t="shared" si="8"/>
        <v>0.10447625344292336</v>
      </c>
      <c r="K27" s="1114">
        <f t="shared" si="8"/>
        <v>0.10447625344292336</v>
      </c>
      <c r="L27" s="1050">
        <f t="shared" si="8"/>
        <v>0.10447625344292336</v>
      </c>
      <c r="M27" s="1050">
        <f t="shared" si="8"/>
        <v>0.10447625344292336</v>
      </c>
      <c r="N27" s="1050">
        <f t="shared" si="8"/>
        <v>0.10447625344292336</v>
      </c>
      <c r="O27" s="1051">
        <f t="shared" si="8"/>
        <v>0.10447625344292336</v>
      </c>
      <c r="P27" s="815">
        <f t="shared" si="8"/>
        <v>0.10447625344292336</v>
      </c>
    </row>
    <row r="28" spans="1:17" s="805" customFormat="1" ht="12" customHeight="1" x14ac:dyDescent="0.25">
      <c r="A28" s="807" t="s">
        <v>207</v>
      </c>
      <c r="B28" s="851" t="s">
        <v>156</v>
      </c>
      <c r="C28" s="1207">
        <f>MAX(0.5*LOG10($C7)-0.1*(LOG10($C7))^2,$P$8)</f>
        <v>0.18426062927170417</v>
      </c>
      <c r="D28" s="1073">
        <f>C28</f>
        <v>0.18426062927170417</v>
      </c>
      <c r="E28" s="1073">
        <f t="shared" si="8"/>
        <v>0.18426062927170417</v>
      </c>
      <c r="F28" s="1073">
        <f t="shared" si="8"/>
        <v>0.18426062927170417</v>
      </c>
      <c r="G28" s="1073">
        <f t="shared" si="8"/>
        <v>0.18426062927170417</v>
      </c>
      <c r="H28" s="1073">
        <f t="shared" si="8"/>
        <v>0.18426062927170417</v>
      </c>
      <c r="I28" s="1073">
        <f t="shared" si="8"/>
        <v>0.18426062927170417</v>
      </c>
      <c r="J28" s="1073">
        <f t="shared" si="8"/>
        <v>0.18426062927170417</v>
      </c>
      <c r="K28" s="1099">
        <f>C28</f>
        <v>0.18426062927170417</v>
      </c>
      <c r="L28" s="868">
        <f>C28</f>
        <v>0.18426062927170417</v>
      </c>
      <c r="M28" s="868">
        <f t="shared" ref="M28:P28" si="9">D28</f>
        <v>0.18426062927170417</v>
      </c>
      <c r="N28" s="868">
        <f t="shared" si="9"/>
        <v>0.18426062927170417</v>
      </c>
      <c r="O28" s="1074">
        <f t="shared" si="9"/>
        <v>0.18426062927170417</v>
      </c>
      <c r="P28" s="813">
        <f t="shared" si="9"/>
        <v>0.18426062927170417</v>
      </c>
    </row>
    <row r="29" spans="1:17" s="805" customFormat="1" ht="12" customHeight="1" x14ac:dyDescent="0.25">
      <c r="A29" s="807" t="s">
        <v>208</v>
      </c>
      <c r="B29" s="851" t="s">
        <v>156</v>
      </c>
      <c r="C29" s="1206">
        <f t="shared" ref="C29:O29" si="10">C23+C24+C25+C26+C27+C28</f>
        <v>2.1202700289417962</v>
      </c>
      <c r="D29" s="1050">
        <f t="shared" si="10"/>
        <v>2.1728113401769003</v>
      </c>
      <c r="E29" s="1050">
        <f t="shared" si="10"/>
        <v>2.1947259189362445</v>
      </c>
      <c r="F29" s="1050">
        <f t="shared" si="10"/>
        <v>2.2204540705379241</v>
      </c>
      <c r="G29" s="1050">
        <f t="shared" si="10"/>
        <v>2.2507730056765896</v>
      </c>
      <c r="H29" s="1050">
        <f t="shared" si="10"/>
        <v>2.2866599476599885</v>
      </c>
      <c r="I29" s="1050">
        <f t="shared" si="10"/>
        <v>2.3293503134774092</v>
      </c>
      <c r="J29" s="1050">
        <f t="shared" si="10"/>
        <v>2.3804149781163857</v>
      </c>
      <c r="K29" s="1114">
        <f t="shared" si="10"/>
        <v>2.4418623528349768</v>
      </c>
      <c r="L29" s="1050">
        <f t="shared" si="10"/>
        <v>2.5162712337983075</v>
      </c>
      <c r="M29" s="1050">
        <f t="shared" si="10"/>
        <v>2.6069581588078838</v>
      </c>
      <c r="N29" s="1050">
        <f t="shared" si="10"/>
        <v>2.7181745081932389</v>
      </c>
      <c r="O29" s="1051">
        <f t="shared" si="10"/>
        <v>2.8553056919596838</v>
      </c>
      <c r="P29" s="813">
        <f>P23+P24+P25+P27+P28</f>
        <v>5.8847269276428378</v>
      </c>
    </row>
    <row r="30" spans="1:17" s="805" customFormat="1" ht="12" customHeight="1" x14ac:dyDescent="0.25">
      <c r="A30" s="1168" t="s">
        <v>523</v>
      </c>
      <c r="B30" s="1169" t="s">
        <v>521</v>
      </c>
      <c r="C30" s="1234">
        <f>$K12</f>
        <v>14.99976192329583</v>
      </c>
      <c r="D30" s="1171">
        <f>$K12</f>
        <v>14.99976192329583</v>
      </c>
      <c r="E30" s="1171">
        <f t="shared" ref="E30:O30" si="11">$K12</f>
        <v>14.99976192329583</v>
      </c>
      <c r="F30" s="1171">
        <f t="shared" si="11"/>
        <v>14.99976192329583</v>
      </c>
      <c r="G30" s="1171">
        <f t="shared" si="11"/>
        <v>14.99976192329583</v>
      </c>
      <c r="H30" s="1171">
        <f t="shared" si="11"/>
        <v>14.99976192329583</v>
      </c>
      <c r="I30" s="1171">
        <f t="shared" si="11"/>
        <v>14.99976192329583</v>
      </c>
      <c r="J30" s="1171">
        <f t="shared" si="11"/>
        <v>14.99976192329583</v>
      </c>
      <c r="K30" s="1235">
        <f t="shared" si="11"/>
        <v>14.99976192329583</v>
      </c>
      <c r="L30" s="1171">
        <f t="shared" si="11"/>
        <v>14.99976192329583</v>
      </c>
      <c r="M30" s="1171">
        <f t="shared" si="11"/>
        <v>14.99976192329583</v>
      </c>
      <c r="N30" s="1171">
        <f t="shared" si="11"/>
        <v>14.99976192329583</v>
      </c>
      <c r="O30" s="1236">
        <f t="shared" si="11"/>
        <v>14.99976192329583</v>
      </c>
      <c r="P30" s="816"/>
    </row>
    <row r="31" spans="1:17" s="805" customFormat="1" ht="12" customHeight="1" x14ac:dyDescent="0.25">
      <c r="A31" s="1173" t="s">
        <v>52</v>
      </c>
      <c r="B31" s="1174" t="s">
        <v>210</v>
      </c>
      <c r="C31" s="1234">
        <f t="shared" ref="C31:O31" si="12">0.00062*$O14*$O15*((C21*0.5144+$O17)^2-(C21*0.5144)^2)</f>
        <v>0</v>
      </c>
      <c r="D31" s="1175">
        <f t="shared" si="12"/>
        <v>0</v>
      </c>
      <c r="E31" s="1175">
        <f t="shared" si="12"/>
        <v>0</v>
      </c>
      <c r="F31" s="1175">
        <f t="shared" si="12"/>
        <v>0</v>
      </c>
      <c r="G31" s="1175">
        <f t="shared" si="12"/>
        <v>0</v>
      </c>
      <c r="H31" s="1175">
        <f t="shared" si="12"/>
        <v>0</v>
      </c>
      <c r="I31" s="1175">
        <f t="shared" si="12"/>
        <v>0</v>
      </c>
      <c r="J31" s="1175">
        <f t="shared" si="12"/>
        <v>0</v>
      </c>
      <c r="K31" s="1235">
        <f t="shared" si="12"/>
        <v>0</v>
      </c>
      <c r="L31" s="1175">
        <f t="shared" si="12"/>
        <v>0</v>
      </c>
      <c r="M31" s="1175">
        <f t="shared" si="12"/>
        <v>0</v>
      </c>
      <c r="N31" s="1175">
        <f t="shared" si="12"/>
        <v>0</v>
      </c>
      <c r="O31" s="1176">
        <f t="shared" si="12"/>
        <v>0</v>
      </c>
      <c r="P31" s="817"/>
    </row>
    <row r="32" spans="1:17" s="805" customFormat="1" ht="12" customHeight="1" x14ac:dyDescent="0.25">
      <c r="A32" s="1173" t="s">
        <v>379</v>
      </c>
      <c r="B32" s="1174" t="s">
        <v>210</v>
      </c>
      <c r="C32" s="1234">
        <f t="shared" ref="C32:O32" si="13">1336*(5.3+C21*0.5144)*($C5*$C6/$C4*1.02)^0.75*$O18^2/1000</f>
        <v>0</v>
      </c>
      <c r="D32" s="1175">
        <f t="shared" si="13"/>
        <v>0</v>
      </c>
      <c r="E32" s="1175">
        <f t="shared" si="13"/>
        <v>0</v>
      </c>
      <c r="F32" s="1175">
        <f t="shared" si="13"/>
        <v>0</v>
      </c>
      <c r="G32" s="1175">
        <f t="shared" si="13"/>
        <v>0</v>
      </c>
      <c r="H32" s="1175">
        <f t="shared" si="13"/>
        <v>0</v>
      </c>
      <c r="I32" s="1175">
        <f t="shared" si="13"/>
        <v>0</v>
      </c>
      <c r="J32" s="1175">
        <f t="shared" si="13"/>
        <v>0</v>
      </c>
      <c r="K32" s="1235">
        <f t="shared" si="13"/>
        <v>0</v>
      </c>
      <c r="L32" s="1175">
        <f t="shared" si="13"/>
        <v>0</v>
      </c>
      <c r="M32" s="1175">
        <f t="shared" si="13"/>
        <v>0</v>
      </c>
      <c r="N32" s="1175">
        <f t="shared" si="13"/>
        <v>0</v>
      </c>
      <c r="O32" s="1176">
        <f t="shared" si="13"/>
        <v>0</v>
      </c>
      <c r="P32" s="817"/>
    </row>
    <row r="33" spans="1:16" s="805" customFormat="1" ht="12" customHeight="1" x14ac:dyDescent="0.25">
      <c r="A33" s="1173" t="s">
        <v>520</v>
      </c>
      <c r="B33" s="1174" t="s">
        <v>210</v>
      </c>
      <c r="C33" s="1234">
        <f>C31+C32</f>
        <v>0</v>
      </c>
      <c r="D33" s="1175">
        <f t="shared" ref="D33:O33" si="14">D31+D32</f>
        <v>0</v>
      </c>
      <c r="E33" s="1175">
        <f t="shared" si="14"/>
        <v>0</v>
      </c>
      <c r="F33" s="1175">
        <f t="shared" si="14"/>
        <v>0</v>
      </c>
      <c r="G33" s="1175">
        <f t="shared" si="14"/>
        <v>0</v>
      </c>
      <c r="H33" s="1175">
        <f t="shared" si="14"/>
        <v>0</v>
      </c>
      <c r="I33" s="1175">
        <f t="shared" si="14"/>
        <v>0</v>
      </c>
      <c r="J33" s="1175">
        <f t="shared" si="14"/>
        <v>0</v>
      </c>
      <c r="K33" s="1235">
        <f t="shared" si="14"/>
        <v>0</v>
      </c>
      <c r="L33" s="1175">
        <f t="shared" si="14"/>
        <v>0</v>
      </c>
      <c r="M33" s="1175">
        <f t="shared" si="14"/>
        <v>0</v>
      </c>
      <c r="N33" s="1175">
        <f t="shared" si="14"/>
        <v>0</v>
      </c>
      <c r="O33" s="1176">
        <f t="shared" si="14"/>
        <v>0</v>
      </c>
      <c r="P33" s="816"/>
    </row>
    <row r="34" spans="1:16" s="805" customFormat="1" ht="12" customHeight="1" x14ac:dyDescent="0.25">
      <c r="A34" s="1173" t="s">
        <v>520</v>
      </c>
      <c r="B34" s="1174" t="s">
        <v>521</v>
      </c>
      <c r="C34" s="1234">
        <f>C33*100/(C35-C33)</f>
        <v>0</v>
      </c>
      <c r="D34" s="1175">
        <f t="shared" ref="D34:O34" si="15">D33*100/(D35-D33)</f>
        <v>0</v>
      </c>
      <c r="E34" s="1175">
        <f t="shared" si="15"/>
        <v>0</v>
      </c>
      <c r="F34" s="1175">
        <f t="shared" si="15"/>
        <v>0</v>
      </c>
      <c r="G34" s="1175">
        <f t="shared" si="15"/>
        <v>0</v>
      </c>
      <c r="H34" s="1175">
        <f t="shared" si="15"/>
        <v>0</v>
      </c>
      <c r="I34" s="1175">
        <f t="shared" si="15"/>
        <v>0</v>
      </c>
      <c r="J34" s="1175">
        <f t="shared" si="15"/>
        <v>0</v>
      </c>
      <c r="K34" s="1235">
        <f t="shared" si="15"/>
        <v>0</v>
      </c>
      <c r="L34" s="1175">
        <f t="shared" si="15"/>
        <v>0</v>
      </c>
      <c r="M34" s="1175">
        <f t="shared" si="15"/>
        <v>0</v>
      </c>
      <c r="N34" s="1175">
        <f t="shared" si="15"/>
        <v>0</v>
      </c>
      <c r="O34" s="1176">
        <f t="shared" si="15"/>
        <v>0</v>
      </c>
      <c r="P34" s="816"/>
    </row>
    <row r="35" spans="1:16" s="805" customFormat="1" ht="12" customHeight="1" x14ac:dyDescent="0.25">
      <c r="A35" s="820" t="s">
        <v>53</v>
      </c>
      <c r="B35" s="821" t="s">
        <v>210</v>
      </c>
      <c r="C35" s="1237">
        <f>$C9*$C3*C29*C21^2*0.0001323*(1+C30/100)+C33</f>
        <v>252.92595540549388</v>
      </c>
      <c r="D35" s="1052">
        <f t="shared" ref="D35:O35" si="16">($C9*$C3*D21^2*0.0001323*D29*$K19/100)*(1+$K12/100)+D33</f>
        <v>689.38758290771466</v>
      </c>
      <c r="E35" s="1052">
        <f t="shared" si="16"/>
        <v>739.09322462510988</v>
      </c>
      <c r="F35" s="1052">
        <f t="shared" si="16"/>
        <v>792.29973228707684</v>
      </c>
      <c r="G35" s="1052">
        <f t="shared" si="16"/>
        <v>849.57476275416593</v>
      </c>
      <c r="H35" s="1052">
        <f t="shared" si="16"/>
        <v>911.64496370509994</v>
      </c>
      <c r="I35" s="1052">
        <f t="shared" si="16"/>
        <v>979.44675016578287</v>
      </c>
      <c r="J35" s="1052">
        <f t="shared" si="16"/>
        <v>1054.1950862992082</v>
      </c>
      <c r="K35" s="1115">
        <f t="shared" si="16"/>
        <v>1137.4767182408837</v>
      </c>
      <c r="L35" s="1052">
        <f t="shared" si="16"/>
        <v>1231.3758035826625</v>
      </c>
      <c r="M35" s="1052">
        <f t="shared" si="16"/>
        <v>1338.6402964870822</v>
      </c>
      <c r="N35" s="1052">
        <f t="shared" si="16"/>
        <v>1462.8941105315557</v>
      </c>
      <c r="O35" s="1053">
        <f t="shared" si="16"/>
        <v>1608.8867783969749</v>
      </c>
      <c r="P35" s="822">
        <f t="shared" ref="P35" si="17">($C9*$C3*P21^2*0.0001323*P29*$K19/100)*(1+$K12/100)+P30</f>
        <v>4991.9014638123526</v>
      </c>
    </row>
    <row r="36" spans="1:16" s="805" customFormat="1" ht="12" customHeight="1" x14ac:dyDescent="0.25">
      <c r="A36" s="807" t="s">
        <v>211</v>
      </c>
      <c r="B36" s="851" t="s">
        <v>212</v>
      </c>
      <c r="C36" s="1209">
        <f t="shared" ref="C36:P36" si="18">C35*C21*0.5144</f>
        <v>1319.0202500542484</v>
      </c>
      <c r="D36" s="1054">
        <f t="shared" si="18"/>
        <v>5863.2866505724787</v>
      </c>
      <c r="E36" s="1054">
        <f t="shared" si="18"/>
        <v>6476.1311739024704</v>
      </c>
      <c r="F36" s="1054">
        <f t="shared" si="18"/>
        <v>7146.1202194624184</v>
      </c>
      <c r="G36" s="1054">
        <f t="shared" si="18"/>
        <v>7881.2210183141224</v>
      </c>
      <c r="H36" s="1054">
        <f t="shared" si="18"/>
        <v>8691.5006039974651</v>
      </c>
      <c r="I36" s="1054">
        <f t="shared" si="18"/>
        <v>9589.8274310515826</v>
      </c>
      <c r="J36" s="1054">
        <f t="shared" si="18"/>
        <v>10592.832273520158</v>
      </c>
      <c r="K36" s="1210">
        <f t="shared" si="18"/>
        <v>11722.227246924615</v>
      </c>
      <c r="L36" s="1054">
        <f t="shared" si="18"/>
        <v>13006.610902114189</v>
      </c>
      <c r="M36" s="1054">
        <f t="shared" si="18"/>
        <v>14483.908160982011</v>
      </c>
      <c r="N36" s="1054">
        <f t="shared" si="18"/>
        <v>16204.574100608488</v>
      </c>
      <c r="O36" s="1055">
        <f t="shared" si="18"/>
        <v>18235.550146301444</v>
      </c>
      <c r="P36" s="822">
        <f t="shared" si="18"/>
        <v>69421.309294389808</v>
      </c>
    </row>
    <row r="37" spans="1:16" s="805" customFormat="1" ht="12" customHeight="1" x14ac:dyDescent="0.25">
      <c r="A37" s="807" t="s">
        <v>213</v>
      </c>
      <c r="B37" s="851" t="s">
        <v>156</v>
      </c>
      <c r="C37" s="1206">
        <f t="shared" ref="C37:P37" si="19">C41*$J6*IF($K17=3,1,$K5*$J7)</f>
        <v>0.65679617512527311</v>
      </c>
      <c r="D37" s="868">
        <f t="shared" si="19"/>
        <v>0.65422288678199803</v>
      </c>
      <c r="E37" s="868">
        <f t="shared" si="19"/>
        <v>0.65315894836212252</v>
      </c>
      <c r="F37" s="868">
        <f t="shared" si="19"/>
        <v>0.651916791818969</v>
      </c>
      <c r="G37" s="868">
        <f t="shared" si="19"/>
        <v>0.6504624875361128</v>
      </c>
      <c r="H37" s="868">
        <f t="shared" si="19"/>
        <v>0.64875420303705544</v>
      </c>
      <c r="I37" s="868">
        <f t="shared" si="19"/>
        <v>0.64674026841207521</v>
      </c>
      <c r="J37" s="868">
        <f t="shared" si="19"/>
        <v>0.64435677630924482</v>
      </c>
      <c r="K37" s="1114">
        <f t="shared" si="19"/>
        <v>0.64152468541817376</v>
      </c>
      <c r="L37" s="868">
        <f t="shared" si="19"/>
        <v>0.63814651007896983</v>
      </c>
      <c r="M37" s="868">
        <f t="shared" si="19"/>
        <v>0.63410294901728392</v>
      </c>
      <c r="N37" s="868">
        <f t="shared" si="19"/>
        <v>0.62925038056418381</v>
      </c>
      <c r="O37" s="1049">
        <f t="shared" si="19"/>
        <v>0.62342126913546669</v>
      </c>
      <c r="P37" s="812">
        <f t="shared" si="19"/>
        <v>0.52509891252932595</v>
      </c>
    </row>
    <row r="38" spans="1:16" s="805" customFormat="1" ht="12" customHeight="1" x14ac:dyDescent="0.25">
      <c r="A38" s="824" t="s">
        <v>214</v>
      </c>
      <c r="B38" s="852" t="s">
        <v>212</v>
      </c>
      <c r="C38" s="1211">
        <f t="shared" ref="C38:P38" si="20">C36/C37</f>
        <v>2008.2642073892512</v>
      </c>
      <c r="D38" s="1056">
        <f t="shared" si="20"/>
        <v>8962.2157356996577</v>
      </c>
      <c r="E38" s="1056">
        <f t="shared" si="20"/>
        <v>9915.0921688238013</v>
      </c>
      <c r="F38" s="1056">
        <f t="shared" si="20"/>
        <v>10961.706016995535</v>
      </c>
      <c r="G38" s="1056">
        <f t="shared" si="20"/>
        <v>12116.334407180657</v>
      </c>
      <c r="H38" s="1056">
        <f t="shared" si="20"/>
        <v>13397.216639690927</v>
      </c>
      <c r="I38" s="1056">
        <f t="shared" si="20"/>
        <v>14827.942374142312</v>
      </c>
      <c r="J38" s="1056">
        <f t="shared" si="20"/>
        <v>16439.389889237948</v>
      </c>
      <c r="K38" s="1212">
        <f t="shared" si="20"/>
        <v>18272.449234410295</v>
      </c>
      <c r="L38" s="1056">
        <f t="shared" si="20"/>
        <v>20381.856982191501</v>
      </c>
      <c r="M38" s="1056">
        <f t="shared" si="20"/>
        <v>22841.571993047488</v>
      </c>
      <c r="N38" s="1056">
        <f t="shared" si="20"/>
        <v>25752.188001983439</v>
      </c>
      <c r="O38" s="1057">
        <f t="shared" si="20"/>
        <v>29250.766775393637</v>
      </c>
      <c r="P38" s="822">
        <f t="shared" si="20"/>
        <v>132206.1570457218</v>
      </c>
    </row>
    <row r="39" spans="1:16" s="805" customFormat="1" ht="12" customHeight="1" x14ac:dyDescent="0.25">
      <c r="A39" s="805" t="s">
        <v>215</v>
      </c>
      <c r="B39" s="851" t="s">
        <v>156</v>
      </c>
      <c r="C39" s="1213">
        <f t="shared" ref="C39:P39" si="21">2.54648*C35/(1-$K4)/$C17/$C3/(C42*$C18)^2/$J7</f>
        <v>0.95413890051004002</v>
      </c>
      <c r="D39" s="1058">
        <f t="shared" si="21"/>
        <v>0.97778292143610923</v>
      </c>
      <c r="E39" s="1058">
        <f t="shared" si="21"/>
        <v>0.98764466159050734</v>
      </c>
      <c r="F39" s="1058">
        <f t="shared" si="21"/>
        <v>0.99922254079754147</v>
      </c>
      <c r="G39" s="1058">
        <f t="shared" si="21"/>
        <v>1.0128663102433972</v>
      </c>
      <c r="H39" s="1058">
        <f t="shared" si="21"/>
        <v>1.0290157284303807</v>
      </c>
      <c r="I39" s="1058">
        <f t="shared" si="21"/>
        <v>1.0482267431348307</v>
      </c>
      <c r="J39" s="1058">
        <f t="shared" si="21"/>
        <v>1.0712062609832551</v>
      </c>
      <c r="K39" s="1214">
        <f t="shared" si="21"/>
        <v>1.0988580835119572</v>
      </c>
      <c r="L39" s="1058">
        <f t="shared" si="21"/>
        <v>1.132342690142919</v>
      </c>
      <c r="M39" s="1058">
        <f t="shared" si="21"/>
        <v>1.1731525500844189</v>
      </c>
      <c r="N39" s="1058">
        <f t="shared" si="21"/>
        <v>1.2232008193486141</v>
      </c>
      <c r="O39" s="1059">
        <f t="shared" si="21"/>
        <v>1.2849109766014895</v>
      </c>
      <c r="P39" s="827">
        <f t="shared" si="21"/>
        <v>2.6481753757304545</v>
      </c>
    </row>
    <row r="40" spans="1:16" s="724" customFormat="1" x14ac:dyDescent="0.25">
      <c r="A40" s="805" t="s">
        <v>216</v>
      </c>
      <c r="B40" s="853" t="s">
        <v>156</v>
      </c>
      <c r="C40" s="1213">
        <f t="shared" ref="C40:P40" si="22">(1.3+0.3*$C19)*C35/(1-$K4)/$C17/(99.6+$C3*9.81*0.65*$C18)/$C18^2+C75</f>
        <v>0.31575848486752633</v>
      </c>
      <c r="D40" s="1058">
        <f t="shared" si="22"/>
        <v>0.51551709256546241</v>
      </c>
      <c r="E40" s="1058">
        <f t="shared" si="22"/>
        <v>0.53826623970360066</v>
      </c>
      <c r="F40" s="1058">
        <f t="shared" si="22"/>
        <v>0.56261765394326368</v>
      </c>
      <c r="G40" s="1058">
        <f t="shared" si="22"/>
        <v>0.58883113898074146</v>
      </c>
      <c r="H40" s="1058">
        <f t="shared" si="22"/>
        <v>0.61723926501107973</v>
      </c>
      <c r="I40" s="1058">
        <f t="shared" si="22"/>
        <v>0.64827060799609371</v>
      </c>
      <c r="J40" s="1058">
        <f t="shared" si="22"/>
        <v>0.68248122953274737</v>
      </c>
      <c r="K40" s="1214">
        <f t="shared" si="22"/>
        <v>0.72059734741162407</v>
      </c>
      <c r="L40" s="1058">
        <f t="shared" si="22"/>
        <v>0.76357283338808135</v>
      </c>
      <c r="M40" s="1058">
        <f t="shared" si="22"/>
        <v>0.81266536388299415</v>
      </c>
      <c r="N40" s="1058">
        <f t="shared" si="22"/>
        <v>0.86953352211428325</v>
      </c>
      <c r="O40" s="1059">
        <f t="shared" si="22"/>
        <v>0.93635106168539939</v>
      </c>
      <c r="P40" s="827">
        <f t="shared" si="22"/>
        <v>2.484680309430801</v>
      </c>
    </row>
    <row r="41" spans="1:16" s="805" customFormat="1" ht="12" customHeight="1" thickBot="1" x14ac:dyDescent="0.3">
      <c r="A41" s="805" t="s">
        <v>217</v>
      </c>
      <c r="B41" s="854" t="s">
        <v>156</v>
      </c>
      <c r="C41" s="1215">
        <f>(1+$K18/100)*IF($K17=3,1/(1+16.8/C21),IF($K17=1,MAX(0.69,0.81-0.014*C39),0.00098*C39^3-0.018542*C39^2+0.11195*C39+0.634)/(1+SQRT(1+C39))*2)</f>
        <v>0.66444833687193616</v>
      </c>
      <c r="D41" s="1060">
        <f t="shared" ref="D41:J41" si="23">(1+$K18/100)*IF($K17=3,1/(1+16.8/D21),IF($K17=1,MAX(0.69,0.81-0.014*D39),0.00098*D39^3-0.018542*D39^2+0.11195*D39+0.634)/(1+SQRT(1+D39))*2)</f>
        <v>0.66184506781414221</v>
      </c>
      <c r="E41" s="1060">
        <f t="shared" si="23"/>
        <v>0.66076873372391154</v>
      </c>
      <c r="F41" s="1060">
        <f t="shared" si="23"/>
        <v>0.65951210513731007</v>
      </c>
      <c r="G41" s="1060">
        <f t="shared" si="23"/>
        <v>0.65804085713275939</v>
      </c>
      <c r="H41" s="1060">
        <f t="shared" si="23"/>
        <v>0.65631266985443637</v>
      </c>
      <c r="I41" s="1060">
        <f t="shared" si="23"/>
        <v>0.65427527139991315</v>
      </c>
      <c r="J41" s="1060">
        <f t="shared" si="23"/>
        <v>0.65186400984929449</v>
      </c>
      <c r="K41" s="1216">
        <f>(1+$K18/100)*IF($K17=3,1/(1+16.8/K21),IF($K17=1,MAX(0.69,0.81-0.014*K39),0.00098*K39^3-0.018542*K39^2+0.11195*K39+0.634)/(1+SQRT(1+K39))*2)</f>
        <v>0.64899892300239959</v>
      </c>
      <c r="L41" s="1060">
        <f>(1+$K18/100)*IF($K17=3,1/(1+16.8/L21),IF($K17=1,MAX(0.69,0.81-0.014*L39),0.00098*L39^3-0.018542*L39^2+0.11195*L39+0.634)/(1+SQRT(1+L39))*2)</f>
        <v>0.64558138941921794</v>
      </c>
      <c r="M41" s="1060">
        <f t="shared" ref="M41:P41" si="24">(1+$K18/100)*IF($K17=3,1/(1+16.8/M21),IF($K17=1,MAX(0.69,0.81-0.014*M39),0.00098*M39^3-0.018542*M39^2+0.11195*M39+0.634)/(1+SQRT(1+M39))*2)</f>
        <v>0.64149071787722112</v>
      </c>
      <c r="N41" s="1060">
        <f t="shared" si="24"/>
        <v>0.63658161340869301</v>
      </c>
      <c r="O41" s="1097">
        <f t="shared" si="24"/>
        <v>0.63068458851582798</v>
      </c>
      <c r="P41" s="833">
        <f t="shared" si="24"/>
        <v>0.53121670365517248</v>
      </c>
    </row>
    <row r="42" spans="1:16" s="805" customFormat="1" ht="12" customHeight="1" thickTop="1" x14ac:dyDescent="0.25">
      <c r="A42" s="834" t="s">
        <v>218</v>
      </c>
      <c r="B42" s="1217" t="s">
        <v>219</v>
      </c>
      <c r="C42" s="1218">
        <f t="shared" ref="C42:P42" si="25">C21*0.5144*(1-$K3)</f>
        <v>4.155053883873987</v>
      </c>
      <c r="D42" s="1219">
        <f t="shared" si="25"/>
        <v>6.7763568226605049</v>
      </c>
      <c r="E42" s="1219">
        <f t="shared" si="25"/>
        <v>6.9812792825939036</v>
      </c>
      <c r="F42" s="1219">
        <f t="shared" si="25"/>
        <v>7.1862017425273015</v>
      </c>
      <c r="G42" s="1219">
        <f t="shared" si="25"/>
        <v>7.3911242024607011</v>
      </c>
      <c r="H42" s="1219">
        <f t="shared" si="25"/>
        <v>7.596046662394099</v>
      </c>
      <c r="I42" s="1219">
        <f t="shared" si="25"/>
        <v>7.8009691223274968</v>
      </c>
      <c r="J42" s="1219">
        <f t="shared" si="25"/>
        <v>8.0058915822608956</v>
      </c>
      <c r="K42" s="1219">
        <f t="shared" si="25"/>
        <v>8.2108140421942934</v>
      </c>
      <c r="L42" s="1219">
        <f t="shared" si="25"/>
        <v>8.4157365021276931</v>
      </c>
      <c r="M42" s="1219">
        <f t="shared" si="25"/>
        <v>8.6206589620610909</v>
      </c>
      <c r="N42" s="1219">
        <f t="shared" si="25"/>
        <v>8.8255814219944906</v>
      </c>
      <c r="O42" s="1220">
        <f t="shared" si="25"/>
        <v>9.0305038819278884</v>
      </c>
      <c r="P42" s="835">
        <f t="shared" si="25"/>
        <v>11.080143690330633</v>
      </c>
    </row>
    <row r="43" spans="1:16" s="805" customFormat="1" ht="12" customHeight="1" x14ac:dyDescent="0.25">
      <c r="A43" s="805" t="s">
        <v>220</v>
      </c>
      <c r="B43" s="851" t="s">
        <v>219</v>
      </c>
      <c r="C43" s="1125">
        <f t="shared" ref="C43:P43" si="26">C42*SQRT(1+C39)</f>
        <v>5.8083713596914412</v>
      </c>
      <c r="D43" s="1058">
        <f t="shared" si="26"/>
        <v>9.5298393104797174</v>
      </c>
      <c r="E43" s="1058">
        <f t="shared" si="26"/>
        <v>9.8424764740461104</v>
      </c>
      <c r="F43" s="1058">
        <f t="shared" si="26"/>
        <v>10.160848478976146</v>
      </c>
      <c r="G43" s="1058">
        <f t="shared" si="26"/>
        <v>10.486195877114598</v>
      </c>
      <c r="H43" s="1058">
        <f t="shared" si="26"/>
        <v>10.8200764852107</v>
      </c>
      <c r="I43" s="1058">
        <f t="shared" si="26"/>
        <v>11.164456220497399</v>
      </c>
      <c r="J43" s="1058">
        <f t="shared" si="26"/>
        <v>11.521827785081991</v>
      </c>
      <c r="K43" s="1058">
        <f t="shared" si="26"/>
        <v>11.895364478532013</v>
      </c>
      <c r="L43" s="1058">
        <f t="shared" si="26"/>
        <v>12.28911561509641</v>
      </c>
      <c r="M43" s="1058">
        <f t="shared" si="26"/>
        <v>12.70824478040071</v>
      </c>
      <c r="N43" s="1058">
        <f t="shared" si="26"/>
        <v>13.15929651493845</v>
      </c>
      <c r="O43" s="1059">
        <f t="shared" si="26"/>
        <v>13.650439222526147</v>
      </c>
      <c r="P43" s="827">
        <f t="shared" si="26"/>
        <v>21.163293079319526</v>
      </c>
    </row>
    <row r="44" spans="1:16" s="805" customFormat="1" ht="12" customHeight="1" x14ac:dyDescent="0.25">
      <c r="A44" s="805" t="s">
        <v>221</v>
      </c>
      <c r="B44" s="851" t="s">
        <v>219</v>
      </c>
      <c r="C44" s="1125">
        <f t="shared" ref="C44:P44" si="27">C43-C42</f>
        <v>1.6533174758174543</v>
      </c>
      <c r="D44" s="1058">
        <f t="shared" si="27"/>
        <v>2.7534824878192126</v>
      </c>
      <c r="E44" s="1058">
        <f t="shared" si="27"/>
        <v>2.8611971914522067</v>
      </c>
      <c r="F44" s="1058">
        <f t="shared" si="27"/>
        <v>2.974646736448844</v>
      </c>
      <c r="G44" s="1058">
        <f t="shared" si="27"/>
        <v>3.0950716746538971</v>
      </c>
      <c r="H44" s="1058">
        <f t="shared" si="27"/>
        <v>3.2240298228166013</v>
      </c>
      <c r="I44" s="1058">
        <f t="shared" si="27"/>
        <v>3.3634870981699025</v>
      </c>
      <c r="J44" s="1058">
        <f t="shared" si="27"/>
        <v>3.515936202821095</v>
      </c>
      <c r="K44" s="1058">
        <f t="shared" si="27"/>
        <v>3.6845504363377195</v>
      </c>
      <c r="L44" s="1058">
        <f t="shared" si="27"/>
        <v>3.873379112968717</v>
      </c>
      <c r="M44" s="1058">
        <f t="shared" si="27"/>
        <v>4.087585818339619</v>
      </c>
      <c r="N44" s="1058">
        <f t="shared" si="27"/>
        <v>4.3337150929439598</v>
      </c>
      <c r="O44" s="1059">
        <f t="shared" si="27"/>
        <v>4.6199353405982588</v>
      </c>
      <c r="P44" s="827">
        <f t="shared" si="27"/>
        <v>10.083149388988893</v>
      </c>
    </row>
    <row r="45" spans="1:16" s="805" customFormat="1" ht="12" customHeight="1" x14ac:dyDescent="0.25">
      <c r="A45" s="805" t="s">
        <v>222</v>
      </c>
      <c r="B45" s="851" t="s">
        <v>156</v>
      </c>
      <c r="C45" s="1125">
        <f t="shared" ref="C45:P45" si="28">C43/C42</f>
        <v>1.3979051829469837</v>
      </c>
      <c r="D45" s="1058">
        <f t="shared" si="28"/>
        <v>1.4063367027266653</v>
      </c>
      <c r="E45" s="1058">
        <f t="shared" si="28"/>
        <v>1.4098385232325392</v>
      </c>
      <c r="F45" s="1058">
        <f t="shared" si="28"/>
        <v>1.4139386623179739</v>
      </c>
      <c r="G45" s="1058">
        <f t="shared" si="28"/>
        <v>1.4187551974330868</v>
      </c>
      <c r="H45" s="1058">
        <f t="shared" si="28"/>
        <v>1.4244352313918596</v>
      </c>
      <c r="I45" s="1058">
        <f t="shared" si="28"/>
        <v>1.4311627241983458</v>
      </c>
      <c r="J45" s="1058">
        <f t="shared" si="28"/>
        <v>1.4391686006105244</v>
      </c>
      <c r="K45" s="1058">
        <f t="shared" si="28"/>
        <v>1.4487436224232213</v>
      </c>
      <c r="L45" s="1058">
        <f t="shared" si="28"/>
        <v>1.4602543237884691</v>
      </c>
      <c r="M45" s="1058">
        <f t="shared" si="28"/>
        <v>1.4741616431329432</v>
      </c>
      <c r="N45" s="1058">
        <f t="shared" si="28"/>
        <v>1.4910401803266786</v>
      </c>
      <c r="O45" s="1059">
        <f t="shared" si="28"/>
        <v>1.5115921991732721</v>
      </c>
      <c r="P45" s="827">
        <f t="shared" si="28"/>
        <v>1.910019731764689</v>
      </c>
    </row>
    <row r="46" spans="1:16" s="805" customFormat="1" ht="12" customHeight="1" x14ac:dyDescent="0.25">
      <c r="A46" s="805" t="s">
        <v>223</v>
      </c>
      <c r="B46" s="851" t="s">
        <v>219</v>
      </c>
      <c r="C46" s="1125">
        <f t="shared" ref="C46:P46" si="29">C42+0.5*C44</f>
        <v>4.9817126217827141</v>
      </c>
      <c r="D46" s="1058">
        <f t="shared" si="29"/>
        <v>8.1530980665701112</v>
      </c>
      <c r="E46" s="1058">
        <f t="shared" si="29"/>
        <v>8.4118778783200074</v>
      </c>
      <c r="F46" s="1058">
        <f t="shared" si="29"/>
        <v>8.6735251107517239</v>
      </c>
      <c r="G46" s="1058">
        <f t="shared" si="29"/>
        <v>8.9386600397876492</v>
      </c>
      <c r="H46" s="1058">
        <f t="shared" si="29"/>
        <v>9.2080615738024001</v>
      </c>
      <c r="I46" s="1058">
        <f t="shared" si="29"/>
        <v>9.4827126714124486</v>
      </c>
      <c r="J46" s="1058">
        <f t="shared" si="29"/>
        <v>9.7638596836714431</v>
      </c>
      <c r="K46" s="1058">
        <f t="shared" si="29"/>
        <v>10.053089260363153</v>
      </c>
      <c r="L46" s="1058">
        <f t="shared" si="29"/>
        <v>10.352426058612052</v>
      </c>
      <c r="M46" s="1058">
        <f t="shared" si="29"/>
        <v>10.6644518712309</v>
      </c>
      <c r="N46" s="1058">
        <f t="shared" si="29"/>
        <v>10.99243896846647</v>
      </c>
      <c r="O46" s="1059">
        <f t="shared" si="29"/>
        <v>11.340471552227019</v>
      </c>
      <c r="P46" s="827">
        <f t="shared" si="29"/>
        <v>16.12171838482508</v>
      </c>
    </row>
    <row r="47" spans="1:16" s="805" customFormat="1" ht="12" customHeight="1" x14ac:dyDescent="0.25">
      <c r="A47" s="805" t="s">
        <v>224</v>
      </c>
      <c r="B47" s="851" t="s">
        <v>225</v>
      </c>
      <c r="C47" s="1238">
        <f t="shared" ref="C47:P47" si="30">0.785*$C18^2*C46</f>
        <v>185.62278792762839</v>
      </c>
      <c r="D47" s="1182">
        <f t="shared" si="30"/>
        <v>303.79126783562396</v>
      </c>
      <c r="E47" s="1182">
        <f t="shared" si="30"/>
        <v>313.4336205290262</v>
      </c>
      <c r="F47" s="1182">
        <f t="shared" si="30"/>
        <v>323.18281572048699</v>
      </c>
      <c r="G47" s="1182">
        <f t="shared" si="30"/>
        <v>333.06196541078577</v>
      </c>
      <c r="H47" s="1182">
        <f t="shared" si="30"/>
        <v>343.10009237883691</v>
      </c>
      <c r="I47" s="1182">
        <f t="shared" si="30"/>
        <v>353.33382248659984</v>
      </c>
      <c r="J47" s="1182">
        <f t="shared" si="30"/>
        <v>363.80959581901709</v>
      </c>
      <c r="K47" s="1182">
        <f t="shared" si="30"/>
        <v>374.58653227695169</v>
      </c>
      <c r="L47" s="1182">
        <f t="shared" si="30"/>
        <v>385.7400722819163</v>
      </c>
      <c r="M47" s="1182">
        <f t="shared" si="30"/>
        <v>397.36641559815678</v>
      </c>
      <c r="N47" s="1182">
        <f t="shared" si="30"/>
        <v>409.58748975786409</v>
      </c>
      <c r="O47" s="1239">
        <f t="shared" si="30"/>
        <v>422.55547554749216</v>
      </c>
      <c r="P47" s="822">
        <f t="shared" si="30"/>
        <v>600.70874014094409</v>
      </c>
    </row>
    <row r="48" spans="1:16" s="805" customFormat="1" ht="12" customHeight="1" thickBot="1" x14ac:dyDescent="0.3">
      <c r="A48" s="883" t="s">
        <v>226</v>
      </c>
      <c r="B48" s="1240" t="s">
        <v>156</v>
      </c>
      <c r="C48" s="1241">
        <f t="shared" ref="C48:P48" si="31">C55+C57+C59+C63+C64+C65</f>
        <v>0.53680666866104731</v>
      </c>
      <c r="D48" s="1186">
        <f t="shared" si="31"/>
        <v>0.70016509949136696</v>
      </c>
      <c r="E48" s="1186">
        <f t="shared" si="31"/>
        <v>0.72810025300993109</v>
      </c>
      <c r="F48" s="1186">
        <f t="shared" si="31"/>
        <v>0.76056876432847409</v>
      </c>
      <c r="G48" s="1186">
        <f t="shared" si="31"/>
        <v>0.79849723615202295</v>
      </c>
      <c r="H48" s="1186">
        <f t="shared" si="31"/>
        <v>0.84303465187723625</v>
      </c>
      <c r="I48" s="1186">
        <f t="shared" si="31"/>
        <v>0.89561545716955104</v>
      </c>
      <c r="J48" s="1186">
        <f t="shared" si="31"/>
        <v>0.95804250577304195</v>
      </c>
      <c r="K48" s="1186">
        <f t="shared" si="31"/>
        <v>1.0325951748331199</v>
      </c>
      <c r="L48" s="1186">
        <f t="shared" si="31"/>
        <v>1.1221673859770736</v>
      </c>
      <c r="M48" s="1186">
        <f t="shared" si="31"/>
        <v>1.2304364207689735</v>
      </c>
      <c r="N48" s="1186">
        <f t="shared" si="31"/>
        <v>1.3620517440406177</v>
      </c>
      <c r="O48" s="1242">
        <f t="shared" si="31"/>
        <v>1.5228043025163598</v>
      </c>
      <c r="P48" s="1189">
        <f t="shared" si="31"/>
        <v>4.6763652453685776</v>
      </c>
    </row>
    <row r="49" spans="1:16" s="805" customFormat="1" ht="12" customHeight="1" x14ac:dyDescent="0.25">
      <c r="A49" s="834"/>
      <c r="B49" s="1190" t="s">
        <v>227</v>
      </c>
      <c r="C49" s="1191">
        <f t="shared" ref="C49:P49" si="32">1.35-0.23*$C13+0.012*$C13^2</f>
        <v>0.43003293295818523</v>
      </c>
      <c r="D49" s="1191">
        <f t="shared" si="32"/>
        <v>0.43003293295818523</v>
      </c>
      <c r="E49" s="1191">
        <f t="shared" si="32"/>
        <v>0.43003293295818523</v>
      </c>
      <c r="F49" s="1191">
        <f t="shared" si="32"/>
        <v>0.43003293295818523</v>
      </c>
      <c r="G49" s="1191">
        <f t="shared" si="32"/>
        <v>0.43003293295818523</v>
      </c>
      <c r="H49" s="1191">
        <f t="shared" si="32"/>
        <v>0.43003293295818523</v>
      </c>
      <c r="I49" s="1191">
        <f t="shared" si="32"/>
        <v>0.43003293295818523</v>
      </c>
      <c r="J49" s="1191">
        <f t="shared" si="32"/>
        <v>0.43003293295818523</v>
      </c>
      <c r="K49" s="1191">
        <f t="shared" si="32"/>
        <v>0.43003293295818523</v>
      </c>
      <c r="L49" s="1191">
        <f t="shared" si="32"/>
        <v>0.43003293295818523</v>
      </c>
      <c r="M49" s="1191">
        <f t="shared" si="32"/>
        <v>0.43003293295818523</v>
      </c>
      <c r="N49" s="1191">
        <f t="shared" si="32"/>
        <v>0.43003293295818523</v>
      </c>
      <c r="O49" s="1191">
        <f t="shared" si="32"/>
        <v>0.43003293295818523</v>
      </c>
      <c r="P49" s="1192">
        <f t="shared" si="32"/>
        <v>0.43003293295818523</v>
      </c>
    </row>
    <row r="50" spans="1:16" s="805" customFormat="1" ht="12" customHeight="1" x14ac:dyDescent="0.25">
      <c r="B50" s="1193" t="s">
        <v>228</v>
      </c>
      <c r="C50" s="843">
        <f t="shared" ref="C50:P50" si="33">0.0011*$C13^9.1</f>
        <v>8152.3182983969236</v>
      </c>
      <c r="D50" s="843">
        <f t="shared" si="33"/>
        <v>8152.3182983969236</v>
      </c>
      <c r="E50" s="843">
        <f t="shared" si="33"/>
        <v>8152.3182983969236</v>
      </c>
      <c r="F50" s="843">
        <f t="shared" si="33"/>
        <v>8152.3182983969236</v>
      </c>
      <c r="G50" s="843">
        <f t="shared" si="33"/>
        <v>8152.3182983969236</v>
      </c>
      <c r="H50" s="843">
        <f t="shared" si="33"/>
        <v>8152.3182983969236</v>
      </c>
      <c r="I50" s="843">
        <f t="shared" si="33"/>
        <v>8152.3182983969236</v>
      </c>
      <c r="J50" s="843">
        <f t="shared" si="33"/>
        <v>8152.3182983969236</v>
      </c>
      <c r="K50" s="843">
        <f t="shared" si="33"/>
        <v>8152.3182983969236</v>
      </c>
      <c r="L50" s="843">
        <f t="shared" si="33"/>
        <v>8152.3182983969236</v>
      </c>
      <c r="M50" s="843">
        <f t="shared" si="33"/>
        <v>8152.3182983969236</v>
      </c>
      <c r="N50" s="843">
        <f t="shared" si="33"/>
        <v>8152.3182983969236</v>
      </c>
      <c r="O50" s="843">
        <f t="shared" si="33"/>
        <v>8152.3182983969236</v>
      </c>
      <c r="P50" s="1194">
        <f t="shared" si="33"/>
        <v>8152.3182983969236</v>
      </c>
    </row>
    <row r="51" spans="1:16" s="805" customFormat="1" ht="12" customHeight="1" x14ac:dyDescent="0.25">
      <c r="B51" s="1193" t="s">
        <v>229</v>
      </c>
      <c r="C51" s="809">
        <f t="shared" ref="C51:P51" si="34">2*$C13-3.7</f>
        <v>7.6752982312008617</v>
      </c>
      <c r="D51" s="809">
        <f t="shared" si="34"/>
        <v>7.6752982312008617</v>
      </c>
      <c r="E51" s="809">
        <f t="shared" si="34"/>
        <v>7.6752982312008617</v>
      </c>
      <c r="F51" s="809">
        <f t="shared" si="34"/>
        <v>7.6752982312008617</v>
      </c>
      <c r="G51" s="809">
        <f t="shared" si="34"/>
        <v>7.6752982312008617</v>
      </c>
      <c r="H51" s="809">
        <f t="shared" si="34"/>
        <v>7.6752982312008617</v>
      </c>
      <c r="I51" s="809">
        <f t="shared" si="34"/>
        <v>7.6752982312008617</v>
      </c>
      <c r="J51" s="809">
        <f t="shared" si="34"/>
        <v>7.6752982312008617</v>
      </c>
      <c r="K51" s="809">
        <f t="shared" si="34"/>
        <v>7.6752982312008617</v>
      </c>
      <c r="L51" s="809">
        <f t="shared" si="34"/>
        <v>7.6752982312008617</v>
      </c>
      <c r="M51" s="809">
        <f t="shared" si="34"/>
        <v>7.6752982312008617</v>
      </c>
      <c r="N51" s="809">
        <f t="shared" si="34"/>
        <v>7.6752982312008617</v>
      </c>
      <c r="O51" s="809">
        <f t="shared" si="34"/>
        <v>7.6752982312008617</v>
      </c>
      <c r="P51" s="1195">
        <f t="shared" si="34"/>
        <v>7.6752982312008617</v>
      </c>
    </row>
    <row r="52" spans="1:16" s="805" customFormat="1" ht="12" customHeight="1" x14ac:dyDescent="0.25">
      <c r="B52" s="1193" t="s">
        <v>230</v>
      </c>
      <c r="C52" s="809">
        <f t="shared" ref="C52:P52" si="35">7-0.09*$C13^2</f>
        <v>4.0885582784028669</v>
      </c>
      <c r="D52" s="809">
        <f t="shared" si="35"/>
        <v>4.0885582784028669</v>
      </c>
      <c r="E52" s="809">
        <f t="shared" si="35"/>
        <v>4.0885582784028669</v>
      </c>
      <c r="F52" s="809">
        <f t="shared" si="35"/>
        <v>4.0885582784028669</v>
      </c>
      <c r="G52" s="809">
        <f t="shared" si="35"/>
        <v>4.0885582784028669</v>
      </c>
      <c r="H52" s="809">
        <f t="shared" si="35"/>
        <v>4.0885582784028669</v>
      </c>
      <c r="I52" s="809">
        <f t="shared" si="35"/>
        <v>4.0885582784028669</v>
      </c>
      <c r="J52" s="809">
        <f t="shared" si="35"/>
        <v>4.0885582784028669</v>
      </c>
      <c r="K52" s="809">
        <f t="shared" si="35"/>
        <v>4.0885582784028669</v>
      </c>
      <c r="L52" s="809">
        <f t="shared" si="35"/>
        <v>4.0885582784028669</v>
      </c>
      <c r="M52" s="809">
        <f t="shared" si="35"/>
        <v>4.0885582784028669</v>
      </c>
      <c r="N52" s="809">
        <f t="shared" si="35"/>
        <v>4.0885582784028669</v>
      </c>
      <c r="O52" s="809">
        <f t="shared" si="35"/>
        <v>4.0885582784028669</v>
      </c>
      <c r="P52" s="1195">
        <f t="shared" si="35"/>
        <v>4.0885582784028669</v>
      </c>
    </row>
    <row r="53" spans="1:16" s="805" customFormat="1" ht="12" customHeight="1" x14ac:dyDescent="0.25">
      <c r="B53" s="1193" t="s">
        <v>231</v>
      </c>
      <c r="C53" s="809">
        <f t="shared" ref="C53:P53" si="36">(5*$C12-2.5)^2</f>
        <v>0.63952051519238873</v>
      </c>
      <c r="D53" s="809">
        <f t="shared" si="36"/>
        <v>0.63952051519238873</v>
      </c>
      <c r="E53" s="809">
        <f t="shared" si="36"/>
        <v>0.63952051519238873</v>
      </c>
      <c r="F53" s="809">
        <f t="shared" si="36"/>
        <v>0.63952051519238873</v>
      </c>
      <c r="G53" s="809">
        <f t="shared" si="36"/>
        <v>0.63952051519238873</v>
      </c>
      <c r="H53" s="809">
        <f t="shared" si="36"/>
        <v>0.63952051519238873</v>
      </c>
      <c r="I53" s="809">
        <f t="shared" si="36"/>
        <v>0.63952051519238873</v>
      </c>
      <c r="J53" s="809">
        <f t="shared" si="36"/>
        <v>0.63952051519238873</v>
      </c>
      <c r="K53" s="809">
        <f t="shared" si="36"/>
        <v>0.63952051519238873</v>
      </c>
      <c r="L53" s="809">
        <f t="shared" si="36"/>
        <v>0.63952051519238873</v>
      </c>
      <c r="M53" s="809">
        <f t="shared" si="36"/>
        <v>0.63952051519238873</v>
      </c>
      <c r="N53" s="809">
        <f t="shared" si="36"/>
        <v>0.63952051519238873</v>
      </c>
      <c r="O53" s="809">
        <f t="shared" si="36"/>
        <v>0.63952051519238873</v>
      </c>
      <c r="P53" s="1195">
        <f t="shared" si="36"/>
        <v>0.63952051519238873</v>
      </c>
    </row>
    <row r="54" spans="1:16" s="805" customFormat="1" ht="12" customHeight="1" x14ac:dyDescent="0.25">
      <c r="B54" s="1193" t="s">
        <v>232</v>
      </c>
      <c r="C54" s="809">
        <f t="shared" ref="C54:P54" si="37">(600*(C22-0.315)^2+1)^1.5</f>
        <v>116.21866402766382</v>
      </c>
      <c r="D54" s="809">
        <f t="shared" si="37"/>
        <v>29.460752557520578</v>
      </c>
      <c r="E54" s="809">
        <f t="shared" si="37"/>
        <v>25.717241842858169</v>
      </c>
      <c r="F54" s="809">
        <f t="shared" si="37"/>
        <v>22.324564121892735</v>
      </c>
      <c r="G54" s="809">
        <f t="shared" si="37"/>
        <v>19.264544046412432</v>
      </c>
      <c r="H54" s="809">
        <f t="shared" si="37"/>
        <v>16.519028981127597</v>
      </c>
      <c r="I54" s="809">
        <f t="shared" si="37"/>
        <v>14.06989535722105</v>
      </c>
      <c r="J54" s="809">
        <f t="shared" si="37"/>
        <v>11.899057201335939</v>
      </c>
      <c r="K54" s="809">
        <f t="shared" si="37"/>
        <v>9.988477719801395</v>
      </c>
      <c r="L54" s="809">
        <f t="shared" si="37"/>
        <v>8.3201852244059111</v>
      </c>
      <c r="M54" s="809">
        <f t="shared" si="37"/>
        <v>6.8762952989942976</v>
      </c>
      <c r="N54" s="809">
        <f t="shared" si="37"/>
        <v>5.6390420342068408</v>
      </c>
      <c r="O54" s="809">
        <f t="shared" si="37"/>
        <v>4.5908225612183804</v>
      </c>
      <c r="P54" s="1195">
        <f t="shared" si="37"/>
        <v>1.0225841652402019</v>
      </c>
    </row>
    <row r="55" spans="1:16" s="805" customFormat="1" ht="12" customHeight="1" x14ac:dyDescent="0.25">
      <c r="B55" s="1193" t="s">
        <v>233</v>
      </c>
      <c r="C55" s="809">
        <f t="shared" ref="C55:P55" si="38">C52*C53/C54</f>
        <v>2.2498252913799796E-2</v>
      </c>
      <c r="D55" s="809">
        <f t="shared" si="38"/>
        <v>8.8752549395783739E-2</v>
      </c>
      <c r="E55" s="809">
        <f t="shared" si="38"/>
        <v>0.10167174662723132</v>
      </c>
      <c r="F55" s="809">
        <f t="shared" si="38"/>
        <v>0.117122864407201</v>
      </c>
      <c r="G55" s="809">
        <f t="shared" si="38"/>
        <v>0.13572690276493912</v>
      </c>
      <c r="H55" s="809">
        <f t="shared" si="38"/>
        <v>0.15828514494317603</v>
      </c>
      <c r="I55" s="809">
        <f t="shared" si="38"/>
        <v>0.18583769318912269</v>
      </c>
      <c r="J55" s="809">
        <f t="shared" si="38"/>
        <v>0.21974151837044248</v>
      </c>
      <c r="K55" s="809">
        <f t="shared" si="38"/>
        <v>0.26177331220500499</v>
      </c>
      <c r="L55" s="809">
        <f t="shared" si="38"/>
        <v>0.3142618614941961</v>
      </c>
      <c r="M55" s="809">
        <f t="shared" si="38"/>
        <v>0.38025081572350833</v>
      </c>
      <c r="N55" s="809">
        <f t="shared" si="38"/>
        <v>0.46368104382574976</v>
      </c>
      <c r="O55" s="809">
        <f t="shared" si="38"/>
        <v>0.56955302927333684</v>
      </c>
      <c r="P55" s="1195">
        <f t="shared" si="38"/>
        <v>2.5569698666164249</v>
      </c>
    </row>
    <row r="56" spans="1:16" s="805" customFormat="1" ht="12" customHeight="1" x14ac:dyDescent="0.25">
      <c r="B56" s="1193"/>
      <c r="C56" s="809">
        <f t="shared" ref="C56:P56" si="39">C22-(0.04+0.59*$C12)-0.015*($C13-5)</f>
        <v>-0.31967936810370351</v>
      </c>
      <c r="D56" s="809">
        <f t="shared" si="39"/>
        <v>-0.24397484983615611</v>
      </c>
      <c r="E56" s="809">
        <f t="shared" si="39"/>
        <v>-0.2380565883937604</v>
      </c>
      <c r="F56" s="809">
        <f t="shared" si="39"/>
        <v>-0.23213832695136474</v>
      </c>
      <c r="G56" s="809">
        <f t="shared" si="39"/>
        <v>-0.22622006550896906</v>
      </c>
      <c r="H56" s="809">
        <f t="shared" si="39"/>
        <v>-0.22030180406657338</v>
      </c>
      <c r="I56" s="809">
        <f t="shared" si="39"/>
        <v>-0.21438354262417772</v>
      </c>
      <c r="J56" s="809">
        <f t="shared" si="39"/>
        <v>-0.20846528118178204</v>
      </c>
      <c r="K56" s="809">
        <f t="shared" si="39"/>
        <v>-0.20254701973938638</v>
      </c>
      <c r="L56" s="809">
        <f t="shared" si="39"/>
        <v>-0.19662875829699067</v>
      </c>
      <c r="M56" s="809">
        <f t="shared" si="39"/>
        <v>-0.19071049685459501</v>
      </c>
      <c r="N56" s="809">
        <f t="shared" si="39"/>
        <v>-0.1847922354121993</v>
      </c>
      <c r="O56" s="809">
        <f t="shared" si="39"/>
        <v>-0.17887397396980365</v>
      </c>
      <c r="P56" s="1195">
        <f t="shared" si="39"/>
        <v>-0.1196793681037035</v>
      </c>
    </row>
    <row r="57" spans="1:16" s="805" customFormat="1" ht="12" customHeight="1" x14ac:dyDescent="0.25">
      <c r="B57" s="1193" t="s">
        <v>234</v>
      </c>
      <c r="C57" s="809">
        <f t="shared" ref="C57:P57" si="40">EXP(80*C56)</f>
        <v>7.8198992248962076E-12</v>
      </c>
      <c r="D57" s="809">
        <f t="shared" si="40"/>
        <v>3.337686325569099E-9</v>
      </c>
      <c r="E57" s="809">
        <f t="shared" si="40"/>
        <v>5.3587930122627197E-9</v>
      </c>
      <c r="F57" s="809">
        <f t="shared" si="40"/>
        <v>8.6037631302513593E-9</v>
      </c>
      <c r="G57" s="809">
        <f t="shared" si="40"/>
        <v>1.3813696448450134E-8</v>
      </c>
      <c r="H57" s="809">
        <f t="shared" si="40"/>
        <v>2.2178459202229231E-8</v>
      </c>
      <c r="I57" s="809">
        <f t="shared" si="40"/>
        <v>3.5608430691998669E-8</v>
      </c>
      <c r="J57" s="809">
        <f t="shared" si="40"/>
        <v>5.7170803651654504E-8</v>
      </c>
      <c r="K57" s="809">
        <f t="shared" si="40"/>
        <v>9.1790082479272612E-8</v>
      </c>
      <c r="L57" s="809">
        <f t="shared" si="40"/>
        <v>1.4737276202882074E-7</v>
      </c>
      <c r="M57" s="809">
        <f t="shared" si="40"/>
        <v>2.3661304578201809E-7</v>
      </c>
      <c r="N57" s="809">
        <f t="shared" si="40"/>
        <v>3.7989200082505556E-7</v>
      </c>
      <c r="O57" s="809">
        <f t="shared" si="40"/>
        <v>6.0993227069913119E-7</v>
      </c>
      <c r="P57" s="1195">
        <f t="shared" si="40"/>
        <v>6.9488488771661676E-5</v>
      </c>
    </row>
    <row r="58" spans="1:16" s="805" customFormat="1" ht="12" customHeight="1" x14ac:dyDescent="0.25">
      <c r="B58" s="1193"/>
      <c r="C58" s="809">
        <f t="shared" ref="C58:P58" si="41">20*$C12-16</f>
        <v>-2.8011989366204375</v>
      </c>
      <c r="D58" s="809">
        <f t="shared" si="41"/>
        <v>-2.8011989366204375</v>
      </c>
      <c r="E58" s="809">
        <f t="shared" si="41"/>
        <v>-2.8011989366204375</v>
      </c>
      <c r="F58" s="809">
        <f t="shared" si="41"/>
        <v>-2.8011989366204375</v>
      </c>
      <c r="G58" s="809">
        <f t="shared" si="41"/>
        <v>-2.8011989366204375</v>
      </c>
      <c r="H58" s="809">
        <f t="shared" si="41"/>
        <v>-2.8011989366204375</v>
      </c>
      <c r="I58" s="809">
        <f t="shared" si="41"/>
        <v>-2.8011989366204375</v>
      </c>
      <c r="J58" s="809">
        <f t="shared" si="41"/>
        <v>-2.8011989366204375</v>
      </c>
      <c r="K58" s="809">
        <f t="shared" si="41"/>
        <v>-2.8011989366204375</v>
      </c>
      <c r="L58" s="809">
        <f t="shared" si="41"/>
        <v>-2.8011989366204375</v>
      </c>
      <c r="M58" s="809">
        <f t="shared" si="41"/>
        <v>-2.8011989366204375</v>
      </c>
      <c r="N58" s="809">
        <f t="shared" si="41"/>
        <v>-2.8011989366204375</v>
      </c>
      <c r="O58" s="809">
        <f t="shared" si="41"/>
        <v>-2.8011989366204375</v>
      </c>
      <c r="P58" s="1195">
        <f t="shared" si="41"/>
        <v>-2.8011989366204375</v>
      </c>
    </row>
    <row r="59" spans="1:16" s="805" customFormat="1" ht="12" customHeight="1" x14ac:dyDescent="0.25">
      <c r="B59" s="1193" t="s">
        <v>235</v>
      </c>
      <c r="C59" s="809">
        <f t="shared" ref="C59:P59" si="42">180*C22^3.7*EXP(C58)</f>
        <v>4.2825049595465719E-3</v>
      </c>
      <c r="D59" s="809">
        <f t="shared" si="42"/>
        <v>2.6160763708096786E-2</v>
      </c>
      <c r="E59" s="809">
        <f t="shared" si="42"/>
        <v>2.9209476705300781E-2</v>
      </c>
      <c r="F59" s="809">
        <f t="shared" si="42"/>
        <v>3.2509630339309509E-2</v>
      </c>
      <c r="G59" s="809">
        <f t="shared" si="42"/>
        <v>3.6073898841529055E-2</v>
      </c>
      <c r="H59" s="809">
        <f t="shared" si="42"/>
        <v>3.9915212012302935E-2</v>
      </c>
      <c r="I59" s="809">
        <f t="shared" si="42"/>
        <v>4.4046753073489396E-2</v>
      </c>
      <c r="J59" s="809">
        <f t="shared" si="42"/>
        <v>4.8481956597120325E-2</v>
      </c>
      <c r="K59" s="809">
        <f t="shared" si="42"/>
        <v>5.3234506505497617E-2</v>
      </c>
      <c r="L59" s="809">
        <f t="shared" si="42"/>
        <v>5.8318334138480317E-2</v>
      </c>
      <c r="M59" s="809">
        <f t="shared" si="42"/>
        <v>6.374761638406666E-2</v>
      </c>
      <c r="N59" s="809">
        <f t="shared" si="42"/>
        <v>6.9536773868696028E-2</v>
      </c>
      <c r="O59" s="809">
        <f t="shared" si="42"/>
        <v>7.5700469203971305E-2</v>
      </c>
      <c r="P59" s="1195">
        <f t="shared" si="42"/>
        <v>0.16135490946419978</v>
      </c>
    </row>
    <row r="60" spans="1:16" s="805" customFormat="1" ht="12" customHeight="1" x14ac:dyDescent="0.25">
      <c r="B60" s="1193"/>
      <c r="C60" s="809">
        <f t="shared" ref="C60:P60" si="43">C49+1.5*C22^1.8+C50*C22^(C51)</f>
        <v>0.46373858961023978</v>
      </c>
      <c r="D60" s="809">
        <f t="shared" si="43"/>
        <v>0.53943634321646694</v>
      </c>
      <c r="E60" s="809">
        <f t="shared" si="43"/>
        <v>0.55147652959967441</v>
      </c>
      <c r="F60" s="809">
        <f t="shared" si="43"/>
        <v>0.56527714980382193</v>
      </c>
      <c r="G60" s="809">
        <f t="shared" si="43"/>
        <v>0.58113292531193816</v>
      </c>
      <c r="H60" s="809">
        <f t="shared" si="43"/>
        <v>0.59938068538837896</v>
      </c>
      <c r="I60" s="809">
        <f t="shared" si="43"/>
        <v>0.6204039444067313</v>
      </c>
      <c r="J60" s="809">
        <f t="shared" si="43"/>
        <v>0.64463783162909027</v>
      </c>
      <c r="K60" s="809">
        <f t="shared" si="43"/>
        <v>0.67257438993998497</v>
      </c>
      <c r="L60" s="809">
        <f t="shared" si="43"/>
        <v>0.70476826034338647</v>
      </c>
      <c r="M60" s="809">
        <f t="shared" si="43"/>
        <v>0.741842769333526</v>
      </c>
      <c r="N60" s="809">
        <f t="shared" si="43"/>
        <v>0.78449643654987777</v>
      </c>
      <c r="O60" s="809">
        <f t="shared" si="43"/>
        <v>0.83350992042362559</v>
      </c>
      <c r="P60" s="1195">
        <f t="shared" si="43"/>
        <v>1.9206019681828195</v>
      </c>
    </row>
    <row r="61" spans="1:16" s="805" customFormat="1" ht="12" customHeight="1" x14ac:dyDescent="0.25">
      <c r="B61" s="1193"/>
      <c r="C61" s="809">
        <f t="shared" ref="C61:P61" si="44">0.98+2.5/($C13-2)^4</f>
        <v>0.99351890903859252</v>
      </c>
      <c r="D61" s="809">
        <f t="shared" si="44"/>
        <v>0.99351890903859252</v>
      </c>
      <c r="E61" s="809">
        <f t="shared" si="44"/>
        <v>0.99351890903859252</v>
      </c>
      <c r="F61" s="809">
        <f t="shared" si="44"/>
        <v>0.99351890903859252</v>
      </c>
      <c r="G61" s="809">
        <f t="shared" si="44"/>
        <v>0.99351890903859252</v>
      </c>
      <c r="H61" s="809">
        <f t="shared" si="44"/>
        <v>0.99351890903859252</v>
      </c>
      <c r="I61" s="809">
        <f t="shared" si="44"/>
        <v>0.99351890903859252</v>
      </c>
      <c r="J61" s="809">
        <f t="shared" si="44"/>
        <v>0.99351890903859252</v>
      </c>
      <c r="K61" s="809">
        <f t="shared" si="44"/>
        <v>0.99351890903859252</v>
      </c>
      <c r="L61" s="809">
        <f t="shared" si="44"/>
        <v>0.99351890903859252</v>
      </c>
      <c r="M61" s="809">
        <f t="shared" si="44"/>
        <v>0.99351890903859252</v>
      </c>
      <c r="N61" s="809">
        <f t="shared" si="44"/>
        <v>0.99351890903859252</v>
      </c>
      <c r="O61" s="809">
        <f t="shared" si="44"/>
        <v>0.99351890903859252</v>
      </c>
      <c r="P61" s="1195">
        <f t="shared" si="44"/>
        <v>0.99351890903859252</v>
      </c>
    </row>
    <row r="62" spans="1:16" s="805" customFormat="1" ht="12" customHeight="1" x14ac:dyDescent="0.25">
      <c r="B62" s="1193"/>
      <c r="C62" s="809">
        <f t="shared" ref="C62:P62" si="45">($C13-5)^4*(C22-0.1)^4</f>
        <v>3.5775650382077038E-8</v>
      </c>
      <c r="D62" s="809">
        <f t="shared" si="45"/>
        <v>1.8758466038371481E-5</v>
      </c>
      <c r="E62" s="809">
        <f t="shared" si="45"/>
        <v>2.3846894778665592E-5</v>
      </c>
      <c r="F62" s="809">
        <f t="shared" si="45"/>
        <v>2.9906425092620214E-5</v>
      </c>
      <c r="G62" s="809">
        <f t="shared" si="45"/>
        <v>3.7053393965957058E-5</v>
      </c>
      <c r="H62" s="809">
        <f t="shared" si="45"/>
        <v>4.541072186230596E-5</v>
      </c>
      <c r="I62" s="809">
        <f t="shared" si="45"/>
        <v>5.5107912723204856E-5</v>
      </c>
      <c r="J62" s="809">
        <f t="shared" si="45"/>
        <v>6.6281053968100142E-5</v>
      </c>
      <c r="K62" s="809">
        <f t="shared" si="45"/>
        <v>7.9072816494346097E-5</v>
      </c>
      <c r="L62" s="809">
        <f t="shared" si="45"/>
        <v>9.3632454677205554E-5</v>
      </c>
      <c r="M62" s="809">
        <f t="shared" si="45"/>
        <v>1.1011580636984915E-4</v>
      </c>
      <c r="N62" s="809">
        <f t="shared" si="45"/>
        <v>1.2868529290335616E-4</v>
      </c>
      <c r="O62" s="809">
        <f t="shared" si="45"/>
        <v>1.4950991908671348E-4</v>
      </c>
      <c r="P62" s="1195">
        <f t="shared" si="45"/>
        <v>5.2379129724399104E-4</v>
      </c>
    </row>
    <row r="63" spans="1:16" s="805" customFormat="1" ht="12" customHeight="1" x14ac:dyDescent="0.25">
      <c r="B63" s="1193" t="s">
        <v>236</v>
      </c>
      <c r="C63" s="809">
        <f t="shared" ref="C63:P63" si="46">C60*C61+C62</f>
        <v>0.4607330934043114</v>
      </c>
      <c r="D63" s="809">
        <f t="shared" si="46"/>
        <v>0.5359589656742304</v>
      </c>
      <c r="E63" s="809">
        <f t="shared" si="46"/>
        <v>0.54792620694303629</v>
      </c>
      <c r="F63" s="809">
        <f t="shared" si="46"/>
        <v>0.56164344360263074</v>
      </c>
      <c r="G63" s="809">
        <f t="shared" si="46"/>
        <v>0.57740360335628871</v>
      </c>
      <c r="H63" s="809">
        <f t="shared" si="46"/>
        <v>0.5955414553677284</v>
      </c>
      <c r="I63" s="809">
        <f t="shared" si="46"/>
        <v>0.61643815792293855</v>
      </c>
      <c r="J63" s="809">
        <f t="shared" si="46"/>
        <v>0.64052615625910581</v>
      </c>
      <c r="K63" s="809">
        <f t="shared" si="46"/>
        <v>0.66829444695696516</v>
      </c>
      <c r="L63" s="809">
        <f t="shared" si="46"/>
        <v>0.70029422559606525</v>
      </c>
      <c r="M63" s="809">
        <f t="shared" si="46"/>
        <v>0.73714493467278286</v>
      </c>
      <c r="N63" s="809">
        <f t="shared" si="46"/>
        <v>0.77954072907860128</v>
      </c>
      <c r="O63" s="809">
        <f t="shared" si="46"/>
        <v>0.82825737673121125</v>
      </c>
      <c r="P63" s="1195">
        <f t="shared" si="46"/>
        <v>1.9086781634236123</v>
      </c>
    </row>
    <row r="64" spans="1:16" s="805" customFormat="1" ht="12" customHeight="1" x14ac:dyDescent="0.25">
      <c r="B64" s="1193" t="s">
        <v>237</v>
      </c>
      <c r="C64" s="809">
        <f t="shared" ref="C64:P64" si="47">0.16*($C5/$C6-2.5)</f>
        <v>4.9292817375569696E-2</v>
      </c>
      <c r="D64" s="809">
        <f t="shared" si="47"/>
        <v>4.9292817375569696E-2</v>
      </c>
      <c r="E64" s="809">
        <f t="shared" si="47"/>
        <v>4.9292817375569696E-2</v>
      </c>
      <c r="F64" s="809">
        <f t="shared" si="47"/>
        <v>4.9292817375569696E-2</v>
      </c>
      <c r="G64" s="809">
        <f t="shared" si="47"/>
        <v>4.9292817375569696E-2</v>
      </c>
      <c r="H64" s="809">
        <f t="shared" si="47"/>
        <v>4.9292817375569696E-2</v>
      </c>
      <c r="I64" s="809">
        <f t="shared" si="47"/>
        <v>4.9292817375569696E-2</v>
      </c>
      <c r="J64" s="809">
        <f t="shared" si="47"/>
        <v>4.9292817375569696E-2</v>
      </c>
      <c r="K64" s="809">
        <f t="shared" si="47"/>
        <v>4.9292817375569696E-2</v>
      </c>
      <c r="L64" s="809">
        <f t="shared" si="47"/>
        <v>4.9292817375569696E-2</v>
      </c>
      <c r="M64" s="809">
        <f t="shared" si="47"/>
        <v>4.9292817375569696E-2</v>
      </c>
      <c r="N64" s="809">
        <f t="shared" si="47"/>
        <v>4.9292817375569696E-2</v>
      </c>
      <c r="O64" s="809">
        <f t="shared" si="47"/>
        <v>4.9292817375569696E-2</v>
      </c>
      <c r="P64" s="1195">
        <f t="shared" si="47"/>
        <v>4.9292817375569696E-2</v>
      </c>
    </row>
    <row r="65" spans="1:16" s="805" customFormat="1" ht="12" customHeight="1" x14ac:dyDescent="0.25">
      <c r="B65" s="1193" t="s">
        <v>238</v>
      </c>
      <c r="C65" s="809">
        <f t="shared" ref="C65:P65" si="48">($C15-$C14)/3*0.1</f>
        <v>0</v>
      </c>
      <c r="D65" s="809">
        <f t="shared" si="48"/>
        <v>0</v>
      </c>
      <c r="E65" s="809">
        <f t="shared" si="48"/>
        <v>0</v>
      </c>
      <c r="F65" s="809">
        <f t="shared" si="48"/>
        <v>0</v>
      </c>
      <c r="G65" s="809">
        <f t="shared" si="48"/>
        <v>0</v>
      </c>
      <c r="H65" s="809">
        <f t="shared" si="48"/>
        <v>0</v>
      </c>
      <c r="I65" s="809">
        <f t="shared" si="48"/>
        <v>0</v>
      </c>
      <c r="J65" s="809">
        <f t="shared" si="48"/>
        <v>0</v>
      </c>
      <c r="K65" s="809">
        <f t="shared" si="48"/>
        <v>0</v>
      </c>
      <c r="L65" s="809">
        <f t="shared" si="48"/>
        <v>0</v>
      </c>
      <c r="M65" s="809">
        <f t="shared" si="48"/>
        <v>0</v>
      </c>
      <c r="N65" s="809">
        <f t="shared" si="48"/>
        <v>0</v>
      </c>
      <c r="O65" s="809">
        <f t="shared" si="48"/>
        <v>0</v>
      </c>
      <c r="P65" s="1195">
        <f t="shared" si="48"/>
        <v>0</v>
      </c>
    </row>
    <row r="66" spans="1:16" s="805" customFormat="1" ht="12" customHeight="1" x14ac:dyDescent="0.25">
      <c r="B66" s="1193" t="s">
        <v>239</v>
      </c>
      <c r="C66" s="1193">
        <f>0.1*C5/C4+0.149</f>
        <v>0.16437328108748997</v>
      </c>
      <c r="D66" s="1193" t="s">
        <v>240</v>
      </c>
      <c r="E66" s="1193">
        <f>0.625*C5/C4+0.08</f>
        <v>0.17608300679681227</v>
      </c>
      <c r="F66" s="1193"/>
      <c r="G66" s="1193"/>
      <c r="H66" s="1193"/>
      <c r="I66" s="1193"/>
      <c r="J66" s="1193"/>
      <c r="K66" s="1193"/>
      <c r="L66" s="1193"/>
      <c r="M66" s="1193"/>
      <c r="N66" s="1193"/>
      <c r="O66" s="1193"/>
      <c r="P66" s="1198"/>
    </row>
    <row r="67" spans="1:16" s="805" customFormat="1" ht="12" customHeight="1" x14ac:dyDescent="0.25">
      <c r="B67" s="1193" t="s">
        <v>241</v>
      </c>
      <c r="C67" s="1193">
        <f>0.05*C5/C4+0.449</f>
        <v>0.45668664054374497</v>
      </c>
      <c r="D67" s="1193" t="s">
        <v>242</v>
      </c>
      <c r="E67" s="1193">
        <f>0.165-0.25*C5/C4</f>
        <v>0.1265667972812751</v>
      </c>
      <c r="F67" s="1193"/>
      <c r="G67" s="1193"/>
      <c r="H67" s="1193"/>
      <c r="I67" s="1193"/>
      <c r="J67" s="1193"/>
      <c r="K67" s="1193"/>
      <c r="L67" s="1193"/>
      <c r="M67" s="1193"/>
      <c r="N67" s="1193"/>
      <c r="O67" s="1193"/>
      <c r="P67" s="1198"/>
    </row>
    <row r="68" spans="1:16" s="805" customFormat="1" ht="12" customHeight="1" x14ac:dyDescent="0.25">
      <c r="B68" s="1193" t="s">
        <v>243</v>
      </c>
      <c r="C68" s="1193">
        <f>585-5027*C5/C4+11700*(C5/C4)^2</f>
        <v>88.700352264002163</v>
      </c>
      <c r="D68" s="1193" t="s">
        <v>244</v>
      </c>
      <c r="E68" s="1193">
        <f>825-8060*C5/C4+20300*(C5/C4)^2</f>
        <v>65.679220280111565</v>
      </c>
      <c r="F68" s="1193"/>
      <c r="G68" s="1193"/>
      <c r="H68" s="1193"/>
      <c r="I68" s="1193"/>
      <c r="J68" s="1193"/>
      <c r="K68" s="1193"/>
      <c r="L68" s="1193"/>
      <c r="M68" s="1193"/>
      <c r="N68" s="1193"/>
      <c r="O68" s="1193"/>
      <c r="P68" s="1198"/>
    </row>
    <row r="69" spans="1:16" s="805" customFormat="1" ht="12" customHeight="1" x14ac:dyDescent="0.25">
      <c r="B69" s="1193" t="s">
        <v>245</v>
      </c>
      <c r="C69" s="809">
        <f>C66+C67/(C68*(0.98-C11)^3+1)</f>
        <v>0.27028940028294918</v>
      </c>
      <c r="D69" s="809" t="s">
        <v>246</v>
      </c>
      <c r="E69" s="809">
        <f>E66+E67/(E68*(0.98-C11)^3+1)</f>
        <v>0.21274518913200291</v>
      </c>
      <c r="F69" s="809"/>
      <c r="G69" s="809"/>
      <c r="H69" s="1193"/>
      <c r="I69" s="1193"/>
      <c r="J69" s="1193"/>
      <c r="K69" s="1193"/>
      <c r="L69" s="1193"/>
      <c r="M69" s="1193"/>
      <c r="N69" s="1193"/>
      <c r="O69" s="1193"/>
      <c r="P69" s="1198"/>
    </row>
    <row r="70" spans="1:16" s="805" customFormat="1" ht="12" customHeight="1" x14ac:dyDescent="0.25">
      <c r="B70" s="1193" t="s">
        <v>247</v>
      </c>
      <c r="C70" s="809">
        <f>0.025*C15/(100*(C11-0.7)^2+1)</f>
        <v>0</v>
      </c>
      <c r="D70" s="809" t="s">
        <v>248</v>
      </c>
      <c r="E70" s="809">
        <f>-0.01*C15</f>
        <v>0</v>
      </c>
      <c r="F70" s="809"/>
      <c r="G70" s="809"/>
      <c r="H70" s="1193"/>
      <c r="I70" s="1193"/>
      <c r="J70" s="1193"/>
      <c r="K70" s="1193"/>
      <c r="L70" s="1193"/>
      <c r="M70" s="1193"/>
      <c r="N70" s="1193"/>
      <c r="O70" s="1193"/>
      <c r="P70" s="1198"/>
    </row>
    <row r="71" spans="1:16" s="805" customFormat="1" ht="12" customHeight="1" x14ac:dyDescent="0.25">
      <c r="B71" s="1193" t="s">
        <v>249</v>
      </c>
      <c r="C71" s="809">
        <f>0.00756/(C18/C4+0.002)-0.18</f>
        <v>2.0076852030989245E-2</v>
      </c>
      <c r="D71" s="809" t="s">
        <v>250</v>
      </c>
      <c r="E71" s="809">
        <f>2*(C18/C4-0.04)</f>
        <v>-8.4290389092181867E-3</v>
      </c>
      <c r="F71" s="809"/>
      <c r="G71" s="809"/>
      <c r="H71" s="1193"/>
      <c r="I71" s="1193"/>
      <c r="J71" s="1193"/>
      <c r="K71" s="1193"/>
      <c r="L71" s="1193"/>
      <c r="M71" s="1193"/>
      <c r="N71" s="1193"/>
      <c r="O71" s="1193"/>
      <c r="P71" s="1198"/>
    </row>
    <row r="72" spans="1:16" s="805" customFormat="1" ht="12" customHeight="1" x14ac:dyDescent="0.25">
      <c r="B72" s="1193" t="s">
        <v>251</v>
      </c>
      <c r="C72" s="809">
        <f>MIN(0.1,C71)</f>
        <v>2.0076852030989245E-2</v>
      </c>
      <c r="D72" s="809"/>
      <c r="E72" s="809"/>
      <c r="F72" s="809"/>
      <c r="G72" s="809"/>
      <c r="H72" s="1193"/>
      <c r="I72" s="1193"/>
      <c r="J72" s="1193"/>
      <c r="K72" s="1193"/>
      <c r="L72" s="1193"/>
      <c r="M72" s="1193"/>
      <c r="N72" s="1193"/>
      <c r="O72" s="1193"/>
      <c r="P72" s="1198"/>
    </row>
    <row r="73" spans="1:16" s="805" customFormat="1" ht="12" customHeight="1" x14ac:dyDescent="0.25">
      <c r="B73" s="1193" t="s">
        <v>252</v>
      </c>
      <c r="C73" s="809">
        <f>C69+C70+C72</f>
        <v>0.29036625231393842</v>
      </c>
      <c r="D73" s="809" t="s">
        <v>253</v>
      </c>
      <c r="E73" s="809">
        <f>E69+E70+E71</f>
        <v>0.20431615022278471</v>
      </c>
      <c r="F73" s="809" t="s">
        <v>254</v>
      </c>
      <c r="G73" s="809">
        <f>0.7*C11-0.2</f>
        <v>0.25203910825901582</v>
      </c>
      <c r="H73" s="1193"/>
      <c r="I73" s="1193"/>
      <c r="J73" s="1193"/>
      <c r="K73" s="1193"/>
      <c r="L73" s="1193"/>
      <c r="M73" s="1193"/>
      <c r="N73" s="1193"/>
      <c r="O73" s="1193"/>
      <c r="P73" s="1198"/>
    </row>
    <row r="74" spans="1:16" s="805" customFormat="1" ht="12" customHeight="1" x14ac:dyDescent="0.25">
      <c r="B74" s="1193" t="s">
        <v>255</v>
      </c>
      <c r="C74" s="809">
        <f>1.133*C11^2-0.797*C11+0.215</f>
        <v>0.17280381870513659</v>
      </c>
      <c r="D74" s="809" t="s">
        <v>256</v>
      </c>
      <c r="E74" s="809">
        <f>0.0665+0.62833*C74</f>
        <v>0.17507782340699848</v>
      </c>
      <c r="F74" s="809" t="s">
        <v>257</v>
      </c>
      <c r="G74" s="809">
        <f>0.19</f>
        <v>0.19</v>
      </c>
      <c r="H74" s="1193"/>
      <c r="I74" s="1193"/>
      <c r="J74" s="1193"/>
      <c r="K74" s="1193"/>
      <c r="L74" s="1193"/>
      <c r="M74" s="1193"/>
      <c r="N74" s="1193"/>
      <c r="O74" s="1193"/>
      <c r="P74" s="1198"/>
    </row>
    <row r="75" spans="1:16" s="724" customFormat="1" x14ac:dyDescent="0.25">
      <c r="A75" s="724" t="s">
        <v>258</v>
      </c>
      <c r="B75" s="1193" t="s">
        <v>259</v>
      </c>
      <c r="C75" s="1193">
        <f t="shared" ref="C75:P75" si="49">IF(C22&gt;$J9,0,IF($C17=1,0.2,0.1))</f>
        <v>0.2</v>
      </c>
      <c r="D75" s="1193">
        <f t="shared" si="49"/>
        <v>0.2</v>
      </c>
      <c r="E75" s="1193">
        <f t="shared" si="49"/>
        <v>0.2</v>
      </c>
      <c r="F75" s="1193">
        <f t="shared" si="49"/>
        <v>0.2</v>
      </c>
      <c r="G75" s="1193">
        <f t="shared" si="49"/>
        <v>0.2</v>
      </c>
      <c r="H75" s="1193">
        <f t="shared" si="49"/>
        <v>0.2</v>
      </c>
      <c r="I75" s="1193">
        <f t="shared" si="49"/>
        <v>0.2</v>
      </c>
      <c r="J75" s="1193">
        <f t="shared" si="49"/>
        <v>0.2</v>
      </c>
      <c r="K75" s="1193">
        <f t="shared" si="49"/>
        <v>0.2</v>
      </c>
      <c r="L75" s="1193">
        <f t="shared" si="49"/>
        <v>0.2</v>
      </c>
      <c r="M75" s="1193">
        <f t="shared" si="49"/>
        <v>0.2</v>
      </c>
      <c r="N75" s="1193">
        <f t="shared" si="49"/>
        <v>0.2</v>
      </c>
      <c r="O75" s="1193">
        <f t="shared" si="49"/>
        <v>0.2</v>
      </c>
      <c r="P75" s="1193">
        <f t="shared" si="49"/>
        <v>0.2</v>
      </c>
    </row>
    <row r="76" spans="1:16" s="724" customFormat="1" x14ac:dyDescent="0.25"/>
    <row r="77" spans="1:16" s="724" customFormat="1" x14ac:dyDescent="0.25">
      <c r="A77" s="1199" t="s">
        <v>260</v>
      </c>
    </row>
    <row r="78" spans="1:16" s="724" customFormat="1" x14ac:dyDescent="0.25">
      <c r="A78" s="1200">
        <v>36967</v>
      </c>
      <c r="B78" s="724" t="s">
        <v>261</v>
      </c>
    </row>
    <row r="79" spans="1:16" s="724" customFormat="1" x14ac:dyDescent="0.25">
      <c r="A79" s="1200">
        <v>38922</v>
      </c>
      <c r="B79" s="724" t="s">
        <v>262</v>
      </c>
    </row>
    <row r="80" spans="1:16" s="724" customFormat="1" x14ac:dyDescent="0.25">
      <c r="A80" s="1200">
        <v>38959</v>
      </c>
      <c r="B80" s="724" t="s">
        <v>263</v>
      </c>
    </row>
    <row r="81" spans="1:30" s="724" customFormat="1" x14ac:dyDescent="0.25">
      <c r="A81" s="1200">
        <v>39513</v>
      </c>
      <c r="B81" s="724" t="s">
        <v>264</v>
      </c>
    </row>
    <row r="82" spans="1:30" s="663" customFormat="1" x14ac:dyDescent="0.25">
      <c r="A82" s="1243"/>
      <c r="B82" s="1243"/>
      <c r="C82" s="1243"/>
      <c r="D82" s="1243"/>
      <c r="E82" s="1243"/>
      <c r="F82" s="1243"/>
      <c r="G82" s="1243"/>
      <c r="H82" s="1243"/>
      <c r="I82" s="1243"/>
      <c r="J82" s="1243"/>
      <c r="K82" s="1243"/>
      <c r="L82" s="1243"/>
      <c r="M82" s="1243"/>
      <c r="N82" s="1243"/>
      <c r="O82" s="1243"/>
      <c r="P82" s="1243"/>
      <c r="Q82" s="724"/>
      <c r="R82" s="724"/>
      <c r="S82" s="724"/>
      <c r="T82" s="724"/>
      <c r="U82" s="724"/>
      <c r="V82" s="724"/>
      <c r="W82" s="724"/>
      <c r="X82" s="724"/>
      <c r="Y82" s="724"/>
      <c r="Z82" s="724"/>
      <c r="AA82" s="724"/>
      <c r="AB82" s="724"/>
      <c r="AC82" s="724"/>
      <c r="AD82" s="724"/>
    </row>
    <row r="83" spans="1:30" s="663" customFormat="1" x14ac:dyDescent="0.25">
      <c r="A83" s="1243"/>
      <c r="B83" s="1243"/>
      <c r="C83" s="1243"/>
      <c r="D83" s="1243"/>
      <c r="E83" s="1243"/>
      <c r="F83" s="1243"/>
      <c r="G83" s="1243"/>
      <c r="H83" s="1243"/>
      <c r="I83" s="1243"/>
      <c r="J83" s="1243"/>
      <c r="K83" s="1243"/>
      <c r="L83" s="1243"/>
      <c r="M83" s="1243"/>
      <c r="N83" s="1243"/>
      <c r="O83" s="1243"/>
      <c r="P83" s="1243"/>
      <c r="Q83" s="724"/>
      <c r="R83" s="724"/>
      <c r="S83" s="724"/>
      <c r="T83" s="724"/>
      <c r="U83" s="724"/>
      <c r="V83" s="724"/>
      <c r="W83" s="724"/>
      <c r="X83" s="724"/>
      <c r="Y83" s="724"/>
      <c r="Z83" s="724"/>
      <c r="AA83" s="724"/>
      <c r="AB83" s="724"/>
      <c r="AC83" s="724"/>
      <c r="AD83" s="724"/>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D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7"/>
  <dimension ref="A1:AD76"/>
  <sheetViews>
    <sheetView topLeftCell="B31" workbookViewId="0">
      <selection activeCell="P36" sqref="P36"/>
    </sheetView>
  </sheetViews>
  <sheetFormatPr defaultColWidth="8.88671875" defaultRowHeight="13.2" x14ac:dyDescent="0.25"/>
  <cols>
    <col min="1" max="1" width="26.44140625" style="135" customWidth="1"/>
    <col min="2" max="6" width="7.109375" style="135" customWidth="1"/>
    <col min="7" max="7" width="9" style="135" customWidth="1"/>
    <col min="8" max="8" width="6.44140625" style="135" customWidth="1"/>
    <col min="9" max="11" width="7.109375" style="135" customWidth="1"/>
    <col min="12" max="12" width="6.44140625" style="135" customWidth="1"/>
    <col min="13" max="13" width="7.109375" style="135" customWidth="1"/>
    <col min="14" max="14" width="7.44140625" style="135" customWidth="1"/>
    <col min="15" max="15" width="6.109375" style="135" customWidth="1"/>
    <col min="16" max="16" width="6.77734375" style="135" customWidth="1"/>
    <col min="17" max="30" width="9.109375" style="9" customWidth="1"/>
  </cols>
  <sheetData>
    <row r="1" spans="1:30" ht="21" thickBot="1" x14ac:dyDescent="0.4">
      <c r="A1" s="2" t="s">
        <v>333</v>
      </c>
      <c r="B1" s="3"/>
      <c r="C1" s="3"/>
      <c r="D1" s="3"/>
      <c r="E1" s="4"/>
      <c r="F1" s="3"/>
      <c r="G1" s="5"/>
      <c r="H1" s="6"/>
      <c r="I1" s="7"/>
      <c r="J1" s="6"/>
      <c r="K1" s="6"/>
      <c r="L1" s="6"/>
      <c r="M1" s="6"/>
      <c r="N1" s="6"/>
      <c r="O1" s="6"/>
      <c r="P1" s="8"/>
    </row>
    <row r="2" spans="1:30" s="18" customFormat="1" ht="13.8" thickTop="1" x14ac:dyDescent="0.25">
      <c r="A2" s="10" t="s">
        <v>159</v>
      </c>
      <c r="B2" s="11"/>
      <c r="C2" s="11"/>
      <c r="D2" s="11"/>
      <c r="E2" s="12"/>
      <c r="F2" s="12"/>
      <c r="G2" s="11"/>
      <c r="H2" s="13"/>
      <c r="I2" s="14"/>
      <c r="J2" s="15" t="s">
        <v>160</v>
      </c>
      <c r="K2" s="11"/>
      <c r="L2" s="11"/>
      <c r="M2" s="11"/>
      <c r="N2" s="11"/>
      <c r="O2" s="11"/>
      <c r="P2" s="16"/>
      <c r="Q2" s="17"/>
      <c r="R2" s="17"/>
      <c r="S2" s="17"/>
      <c r="T2" s="17"/>
      <c r="U2" s="17"/>
      <c r="V2" s="17"/>
      <c r="W2" s="17"/>
      <c r="X2" s="17"/>
      <c r="Y2" s="17"/>
      <c r="Z2" s="17"/>
      <c r="AA2" s="17"/>
      <c r="AB2" s="17"/>
      <c r="AC2" s="17"/>
      <c r="AD2" s="17"/>
    </row>
    <row r="3" spans="1:30" s="18" customFormat="1" ht="12" customHeight="1" x14ac:dyDescent="0.2">
      <c r="A3" s="19" t="s">
        <v>161</v>
      </c>
      <c r="B3" s="20" t="s">
        <v>162</v>
      </c>
      <c r="C3" s="21">
        <v>1.0249999999999999</v>
      </c>
      <c r="D3" s="22"/>
      <c r="E3" s="23"/>
      <c r="F3" s="24"/>
      <c r="G3" s="25" t="s">
        <v>163</v>
      </c>
      <c r="H3" s="26"/>
      <c r="I3" s="26"/>
      <c r="J3" s="27">
        <v>1</v>
      </c>
      <c r="K3" s="28">
        <f>IF(J3=1,IF(C17=1,0.7*C68,IF(C16=1,C69,G68)),J3)</f>
        <v>0.21047055383830668</v>
      </c>
      <c r="L3" s="29"/>
      <c r="M3" s="29"/>
      <c r="N3" s="29"/>
      <c r="O3" s="29"/>
      <c r="P3" s="30"/>
      <c r="Q3" s="17"/>
      <c r="R3" s="17"/>
      <c r="S3" s="17"/>
      <c r="T3" s="17"/>
      <c r="U3" s="17"/>
      <c r="V3" s="17"/>
      <c r="W3" s="17"/>
      <c r="X3" s="17"/>
      <c r="Y3" s="17"/>
      <c r="Z3" s="17"/>
      <c r="AA3" s="17"/>
      <c r="AB3" s="17"/>
      <c r="AC3" s="17"/>
      <c r="AD3" s="17"/>
    </row>
    <row r="4" spans="1:30" s="18" customFormat="1" ht="12" customHeight="1" x14ac:dyDescent="0.2">
      <c r="A4" s="19" t="s">
        <v>164</v>
      </c>
      <c r="B4" s="20" t="s">
        <v>165</v>
      </c>
      <c r="C4" s="31">
        <f>'SHIP DATA'!D7</f>
        <v>192.52389004585757</v>
      </c>
      <c r="D4" s="32"/>
      <c r="E4" s="33"/>
      <c r="F4" s="34"/>
      <c r="G4" s="35" t="s">
        <v>166</v>
      </c>
      <c r="H4" s="36"/>
      <c r="I4" s="36"/>
      <c r="J4" s="27">
        <v>1</v>
      </c>
      <c r="K4" s="37">
        <f>IF(K15=1,0.25,IF(J4=1,IF(C17=1,E68,IF(C16=1,E69,G69)),J4))</f>
        <v>0.20759134433001464</v>
      </c>
      <c r="L4" s="38"/>
      <c r="M4" s="38"/>
      <c r="N4" s="38"/>
      <c r="O4" s="38"/>
      <c r="P4" s="39"/>
      <c r="Q4" s="17"/>
      <c r="R4" s="17"/>
      <c r="S4" s="17"/>
      <c r="T4" s="17"/>
      <c r="U4" s="17"/>
      <c r="V4" s="17"/>
      <c r="W4" s="17"/>
      <c r="X4" s="17"/>
      <c r="Y4" s="17"/>
      <c r="Z4" s="17"/>
      <c r="AA4" s="17"/>
      <c r="AB4" s="17"/>
      <c r="AC4" s="17"/>
      <c r="AD4" s="17"/>
    </row>
    <row r="5" spans="1:30" s="18" customFormat="1" ht="12" customHeight="1" x14ac:dyDescent="0.25">
      <c r="A5" s="19" t="s">
        <v>167</v>
      </c>
      <c r="B5" s="20" t="s">
        <v>165</v>
      </c>
      <c r="C5" s="31">
        <f>'SHIP DATA'!D9</f>
        <v>29.597238777319795</v>
      </c>
      <c r="D5" s="32"/>
      <c r="E5" s="33"/>
      <c r="F5" s="34"/>
      <c r="G5" s="35" t="s">
        <v>168</v>
      </c>
      <c r="H5" s="36"/>
      <c r="I5" s="36"/>
      <c r="J5" s="40"/>
      <c r="K5" s="37">
        <f>(1-K4)/(1-K3)</f>
        <v>1.0036467411345953</v>
      </c>
      <c r="L5" s="38"/>
      <c r="M5" s="38"/>
      <c r="N5" s="38"/>
      <c r="O5" s="38"/>
      <c r="P5" s="39"/>
      <c r="Q5" s="17"/>
      <c r="R5" s="17"/>
      <c r="S5" s="17"/>
      <c r="T5" s="17"/>
      <c r="U5" s="17"/>
      <c r="V5" s="17"/>
      <c r="W5" s="17"/>
      <c r="X5" s="17"/>
      <c r="Y5" s="17"/>
      <c r="Z5" s="17"/>
      <c r="AA5" s="17"/>
      <c r="AB5" s="17"/>
      <c r="AC5" s="17"/>
      <c r="AD5" s="17"/>
    </row>
    <row r="6" spans="1:30" s="18" customFormat="1" ht="12" customHeight="1" x14ac:dyDescent="0.25">
      <c r="A6" s="41" t="s">
        <v>169</v>
      </c>
      <c r="B6" s="42" t="s">
        <v>165</v>
      </c>
      <c r="C6" s="43">
        <f>'SHIP DATA'!D12</f>
        <v>11.315505492390072</v>
      </c>
      <c r="D6" s="32"/>
      <c r="E6" s="33"/>
      <c r="F6" s="34"/>
      <c r="G6" s="35" t="s">
        <v>170</v>
      </c>
      <c r="H6" s="36"/>
      <c r="I6" s="36"/>
      <c r="J6" s="27">
        <f>'SHIP DATA'!C48/100</f>
        <v>0.98</v>
      </c>
      <c r="K6" s="44"/>
      <c r="L6" s="45"/>
      <c r="M6" s="46"/>
      <c r="N6" s="38"/>
      <c r="O6" s="38"/>
      <c r="P6" s="39"/>
      <c r="Q6" s="17"/>
      <c r="R6" s="17"/>
      <c r="S6" s="17"/>
      <c r="T6" s="17"/>
      <c r="U6" s="17"/>
      <c r="V6" s="17"/>
      <c r="W6" s="17"/>
      <c r="X6" s="17"/>
      <c r="Y6" s="17"/>
      <c r="Z6" s="17"/>
      <c r="AA6" s="17"/>
      <c r="AB6" s="17"/>
      <c r="AC6" s="17"/>
      <c r="AD6" s="17"/>
    </row>
    <row r="7" spans="1:30" s="18" customFormat="1" ht="12" customHeight="1" x14ac:dyDescent="0.25">
      <c r="A7" s="19" t="s">
        <v>171</v>
      </c>
      <c r="B7" s="20" t="s">
        <v>172</v>
      </c>
      <c r="C7" s="47">
        <f>'SHIP DATA'!D24</f>
        <v>43563.79773698801</v>
      </c>
      <c r="D7" s="32"/>
      <c r="E7" s="33"/>
      <c r="F7" s="34"/>
      <c r="G7" s="35" t="s">
        <v>173</v>
      </c>
      <c r="H7" s="36"/>
      <c r="I7" s="36"/>
      <c r="J7" s="27">
        <f>IF(C16=2,1.03,1.01)</f>
        <v>1.01</v>
      </c>
      <c r="K7" s="48"/>
      <c r="L7" s="38"/>
      <c r="M7" s="38"/>
      <c r="N7" s="38"/>
      <c r="O7" s="38"/>
      <c r="P7" s="39"/>
      <c r="Q7" s="17"/>
      <c r="R7" s="17"/>
      <c r="S7" s="17"/>
      <c r="T7" s="17"/>
      <c r="U7" s="17"/>
      <c r="V7" s="17"/>
      <c r="W7" s="17"/>
      <c r="X7" s="17"/>
      <c r="Y7" s="17"/>
      <c r="Z7" s="17"/>
      <c r="AA7" s="17"/>
      <c r="AB7" s="17"/>
      <c r="AC7" s="17"/>
      <c r="AD7" s="17"/>
    </row>
    <row r="8" spans="1:30" s="18" customFormat="1" ht="12" customHeight="1" x14ac:dyDescent="0.25">
      <c r="A8" s="19" t="s">
        <v>174</v>
      </c>
      <c r="B8" s="20" t="s">
        <v>175</v>
      </c>
      <c r="C8" s="47">
        <f>'SHIP DATA'!D35</f>
        <v>7855.703958865186</v>
      </c>
      <c r="D8" s="32"/>
      <c r="E8" s="33"/>
      <c r="F8" s="34"/>
      <c r="G8" s="49" t="s">
        <v>176</v>
      </c>
      <c r="H8" s="50"/>
      <c r="I8" s="50"/>
      <c r="J8" s="50"/>
      <c r="K8" s="51"/>
      <c r="L8" s="38"/>
      <c r="M8" s="38"/>
      <c r="N8" s="38"/>
      <c r="O8" s="38"/>
      <c r="P8" s="39"/>
      <c r="Q8" s="17"/>
      <c r="R8" s="17"/>
      <c r="S8" s="17"/>
      <c r="T8" s="17"/>
      <c r="U8" s="17"/>
      <c r="V8" s="17"/>
      <c r="W8" s="17"/>
      <c r="X8" s="17"/>
      <c r="Y8" s="17"/>
      <c r="Z8" s="17"/>
      <c r="AA8" s="17"/>
      <c r="AB8" s="17"/>
      <c r="AC8" s="17"/>
      <c r="AD8" s="17"/>
    </row>
    <row r="9" spans="1:30" s="18" customFormat="1" ht="12" customHeight="1" x14ac:dyDescent="0.2">
      <c r="A9" s="19" t="s">
        <v>177</v>
      </c>
      <c r="B9" s="20" t="s">
        <v>175</v>
      </c>
      <c r="C9" s="52">
        <f>IF(C8=0,0.995*(C7/C3/C6+1.9*C4*C6),C8)</f>
        <v>7855.703958865186</v>
      </c>
      <c r="D9" s="32"/>
      <c r="E9" s="33"/>
      <c r="F9" s="34"/>
      <c r="G9" s="25" t="s">
        <v>178</v>
      </c>
      <c r="H9" s="26"/>
      <c r="I9" s="26"/>
      <c r="J9" s="53">
        <v>0.32</v>
      </c>
      <c r="K9" s="54" t="str">
        <f>IF(J9&gt;0.32,"Too high"," ")</f>
        <v xml:space="preserve"> </v>
      </c>
      <c r="L9" s="38"/>
      <c r="M9" s="38"/>
      <c r="N9" s="38"/>
      <c r="O9" s="38"/>
      <c r="P9" s="39"/>
      <c r="Q9" s="17"/>
      <c r="R9" s="17"/>
      <c r="S9" s="17"/>
      <c r="T9" s="17"/>
      <c r="U9" s="17"/>
      <c r="V9" s="17"/>
      <c r="W9" s="17"/>
      <c r="X9" s="17"/>
      <c r="Y9" s="17"/>
      <c r="Z9" s="17"/>
      <c r="AA9" s="17"/>
      <c r="AB9" s="17"/>
      <c r="AC9" s="17"/>
      <c r="AD9" s="17"/>
    </row>
    <row r="10" spans="1:30" s="18" customFormat="1" ht="12" customHeight="1" x14ac:dyDescent="0.2">
      <c r="A10" s="19" t="s">
        <v>154</v>
      </c>
      <c r="B10" s="20" t="s">
        <v>156</v>
      </c>
      <c r="C10" s="21">
        <f>'SHIP DATA'!D30</f>
        <v>0.98</v>
      </c>
      <c r="D10" s="32"/>
      <c r="E10" s="33"/>
      <c r="F10" s="34"/>
      <c r="G10" s="55"/>
      <c r="H10" s="56"/>
      <c r="I10" s="56"/>
      <c r="J10" s="57">
        <v>0.95</v>
      </c>
      <c r="K10" s="58" t="str">
        <f>IF(J10&lt;0.9,"Too low"," ")</f>
        <v xml:space="preserve"> </v>
      </c>
      <c r="L10" s="38"/>
      <c r="M10" s="59" t="s">
        <v>179</v>
      </c>
      <c r="N10" s="60"/>
      <c r="O10" s="60"/>
      <c r="P10" s="61">
        <f>'SHIP DATA'!D36</f>
        <v>20.033953439908139</v>
      </c>
      <c r="Q10" s="17"/>
      <c r="R10" s="17"/>
      <c r="S10" s="17"/>
      <c r="T10" s="17"/>
      <c r="U10" s="17"/>
      <c r="V10" s="17"/>
      <c r="W10" s="17"/>
      <c r="X10" s="17"/>
      <c r="Y10" s="17"/>
      <c r="Z10" s="17"/>
      <c r="AA10" s="17"/>
      <c r="AB10" s="17"/>
      <c r="AC10" s="17"/>
      <c r="AD10" s="17"/>
    </row>
    <row r="11" spans="1:30" s="18" customFormat="1" ht="12" customHeight="1" x14ac:dyDescent="0.2">
      <c r="A11" s="19" t="s">
        <v>180</v>
      </c>
      <c r="B11" s="20" t="s">
        <v>156</v>
      </c>
      <c r="C11" s="62">
        <f>C7/C3/C4/C5/C6</f>
        <v>0.65916187948203975</v>
      </c>
      <c r="D11" s="32"/>
      <c r="E11" s="33"/>
      <c r="F11" s="33"/>
      <c r="G11" s="649"/>
      <c r="H11" s="649"/>
      <c r="I11" s="649"/>
      <c r="J11" s="649"/>
      <c r="K11" s="649"/>
      <c r="L11" s="38"/>
      <c r="M11" s="38"/>
      <c r="N11" s="38"/>
      <c r="O11" s="38"/>
      <c r="P11" s="39"/>
      <c r="Q11" s="17"/>
      <c r="R11" s="17"/>
      <c r="S11" s="17"/>
      <c r="T11" s="17"/>
      <c r="U11" s="17"/>
      <c r="V11" s="17"/>
      <c r="W11" s="17"/>
      <c r="X11" s="17"/>
      <c r="Y11" s="17"/>
      <c r="Z11" s="17"/>
      <c r="AA11" s="17"/>
      <c r="AB11" s="17"/>
      <c r="AC11" s="17"/>
      <c r="AD11" s="17"/>
    </row>
    <row r="12" spans="1:30" s="18" customFormat="1" ht="12" customHeight="1" x14ac:dyDescent="0.2">
      <c r="A12" s="19" t="s">
        <v>181</v>
      </c>
      <c r="B12" s="20" t="s">
        <v>156</v>
      </c>
      <c r="C12" s="62">
        <f>C11/C10</f>
        <v>0.67261416273677521</v>
      </c>
      <c r="D12" s="32"/>
      <c r="E12" s="33"/>
      <c r="F12" s="34"/>
      <c r="G12" s="648" t="s">
        <v>182</v>
      </c>
      <c r="H12" s="63"/>
      <c r="I12" s="63"/>
      <c r="J12" s="63"/>
      <c r="K12" s="586">
        <v>0</v>
      </c>
      <c r="L12" s="65"/>
      <c r="M12" s="65"/>
      <c r="N12" s="65"/>
      <c r="O12" s="38"/>
      <c r="P12" s="39"/>
      <c r="Q12" s="17"/>
      <c r="R12" s="17"/>
      <c r="S12" s="17"/>
      <c r="T12" s="17"/>
      <c r="U12" s="17"/>
      <c r="V12" s="17"/>
      <c r="W12" s="17"/>
      <c r="X12" s="17"/>
      <c r="Y12" s="17"/>
      <c r="Z12" s="17"/>
      <c r="AA12" s="17"/>
      <c r="AB12" s="17"/>
      <c r="AC12" s="17"/>
      <c r="AD12" s="17"/>
    </row>
    <row r="13" spans="1:30" s="18" customFormat="1" ht="12" customHeight="1" x14ac:dyDescent="0.2">
      <c r="A13" s="19" t="s">
        <v>183</v>
      </c>
      <c r="B13" s="20" t="s">
        <v>156</v>
      </c>
      <c r="C13" s="66">
        <f>C4/(C7/C3)^(1/3)</f>
        <v>5.5167589177261034</v>
      </c>
      <c r="D13" s="32"/>
      <c r="E13" s="33"/>
      <c r="F13" s="34"/>
      <c r="G13" s="67" t="s">
        <v>184</v>
      </c>
      <c r="H13" s="68"/>
      <c r="I13" s="67"/>
      <c r="J13" s="67"/>
      <c r="K13" s="64">
        <v>15</v>
      </c>
      <c r="L13" s="38"/>
      <c r="M13" s="38"/>
      <c r="N13" s="38"/>
      <c r="O13" s="38"/>
      <c r="P13" s="39"/>
      <c r="Q13" s="17"/>
      <c r="R13" s="17"/>
      <c r="S13" s="17"/>
      <c r="T13" s="17"/>
      <c r="U13" s="17"/>
      <c r="V13" s="17"/>
      <c r="W13" s="17"/>
      <c r="X13" s="17"/>
      <c r="Y13" s="17"/>
      <c r="Z13" s="17"/>
      <c r="AA13" s="17"/>
      <c r="AB13" s="17"/>
      <c r="AC13" s="17"/>
      <c r="AD13" s="17"/>
    </row>
    <row r="14" spans="1:30" s="18" customFormat="1" ht="12" customHeight="1" x14ac:dyDescent="0.2">
      <c r="A14" s="19" t="s">
        <v>185</v>
      </c>
      <c r="B14" s="20" t="s">
        <v>156</v>
      </c>
      <c r="C14" s="69">
        <v>0</v>
      </c>
      <c r="D14" s="32"/>
      <c r="E14" s="33"/>
      <c r="F14" s="34"/>
      <c r="G14" s="70" t="s">
        <v>186</v>
      </c>
      <c r="H14" s="71"/>
      <c r="I14" s="71"/>
      <c r="J14" s="71"/>
      <c r="K14" s="64">
        <v>1</v>
      </c>
      <c r="L14" s="38"/>
      <c r="M14" s="38"/>
      <c r="N14" s="38"/>
      <c r="O14" s="38"/>
      <c r="P14" s="39"/>
      <c r="Q14" s="17"/>
      <c r="R14" s="17"/>
      <c r="S14" s="17"/>
      <c r="T14" s="17"/>
      <c r="U14" s="17"/>
      <c r="V14" s="17"/>
      <c r="W14" s="17"/>
      <c r="X14" s="17"/>
      <c r="Y14" s="17"/>
      <c r="Z14" s="17"/>
      <c r="AA14" s="17"/>
      <c r="AB14" s="17"/>
      <c r="AC14" s="17"/>
      <c r="AD14" s="17"/>
    </row>
    <row r="15" spans="1:30" s="18" customFormat="1" ht="12" customHeight="1" x14ac:dyDescent="0.2">
      <c r="A15" s="19" t="s">
        <v>187</v>
      </c>
      <c r="B15" s="20" t="s">
        <v>156</v>
      </c>
      <c r="C15" s="69">
        <v>0</v>
      </c>
      <c r="D15" s="32"/>
      <c r="E15" s="33"/>
      <c r="F15" s="34"/>
      <c r="G15" s="70" t="s">
        <v>188</v>
      </c>
      <c r="H15" s="71"/>
      <c r="I15" s="71"/>
      <c r="J15" s="71"/>
      <c r="K15" s="64">
        <v>2</v>
      </c>
      <c r="L15" s="38"/>
      <c r="M15" s="38"/>
      <c r="N15" s="38"/>
      <c r="O15" s="38"/>
      <c r="P15" s="39"/>
      <c r="Q15" s="17"/>
      <c r="R15" s="17"/>
      <c r="S15" s="17"/>
      <c r="T15" s="17"/>
      <c r="U15" s="17"/>
      <c r="V15" s="17"/>
      <c r="W15" s="17"/>
      <c r="X15" s="17"/>
      <c r="Y15" s="17"/>
      <c r="Z15" s="17"/>
      <c r="AA15" s="17"/>
      <c r="AB15" s="17"/>
      <c r="AC15" s="17"/>
      <c r="AD15" s="17"/>
    </row>
    <row r="16" spans="1:30" s="18" customFormat="1" ht="12" customHeight="1" x14ac:dyDescent="0.2">
      <c r="A16" s="19" t="s">
        <v>189</v>
      </c>
      <c r="B16" s="20" t="s">
        <v>156</v>
      </c>
      <c r="C16" s="650">
        <f>'SHIP DATA'!D65</f>
        <v>1</v>
      </c>
      <c r="D16" s="32"/>
      <c r="E16" s="33"/>
      <c r="F16" s="34"/>
      <c r="G16" s="70" t="s">
        <v>190</v>
      </c>
      <c r="H16" s="71"/>
      <c r="I16" s="71"/>
      <c r="J16" s="71"/>
      <c r="K16" s="72"/>
      <c r="L16" s="38"/>
      <c r="M16" s="38"/>
      <c r="N16" s="38"/>
      <c r="O16" s="38"/>
      <c r="P16" s="39"/>
      <c r="Q16" s="17"/>
      <c r="R16" s="17"/>
      <c r="S16" s="17"/>
      <c r="T16" s="17"/>
      <c r="U16" s="17"/>
      <c r="V16" s="17"/>
      <c r="W16" s="17"/>
      <c r="X16" s="17"/>
      <c r="Y16" s="17"/>
      <c r="Z16" s="17"/>
      <c r="AA16" s="17"/>
      <c r="AB16" s="17"/>
      <c r="AC16" s="17"/>
      <c r="AD16" s="17"/>
    </row>
    <row r="17" spans="1:30" s="18" customFormat="1" ht="12" customHeight="1" x14ac:dyDescent="0.2">
      <c r="A17" s="19" t="s">
        <v>191</v>
      </c>
      <c r="B17" s="20" t="s">
        <v>156</v>
      </c>
      <c r="C17" s="650">
        <f>'SHIP DATA'!D64</f>
        <v>1</v>
      </c>
      <c r="D17" s="32"/>
      <c r="E17" s="33"/>
      <c r="F17" s="34"/>
      <c r="G17" s="70" t="s">
        <v>192</v>
      </c>
      <c r="H17" s="71"/>
      <c r="I17" s="71"/>
      <c r="J17" s="71"/>
      <c r="K17" s="590">
        <f>'SHIP DATA'!D68</f>
        <v>1</v>
      </c>
      <c r="L17" s="38"/>
      <c r="M17" s="38"/>
      <c r="N17" s="38"/>
      <c r="O17" s="38"/>
      <c r="P17" s="39"/>
      <c r="Q17" s="17"/>
      <c r="R17" s="17"/>
      <c r="S17" s="17"/>
      <c r="T17" s="17"/>
      <c r="U17" s="17"/>
      <c r="V17" s="17"/>
      <c r="W17" s="17"/>
      <c r="X17" s="17"/>
      <c r="Y17" s="17"/>
      <c r="Z17" s="17"/>
      <c r="AA17" s="17"/>
      <c r="AB17" s="17"/>
      <c r="AC17" s="17"/>
      <c r="AD17" s="17"/>
    </row>
    <row r="18" spans="1:30" s="18" customFormat="1" ht="12" customHeight="1" x14ac:dyDescent="0.2">
      <c r="A18" s="19" t="s">
        <v>193</v>
      </c>
      <c r="B18" s="20" t="s">
        <v>165</v>
      </c>
      <c r="C18" s="31">
        <f>'SHIP DATA'!D66</f>
        <v>6.8895599217590142</v>
      </c>
      <c r="D18" s="73">
        <f>C18/C6</f>
        <v>0.60886011026130438</v>
      </c>
      <c r="E18" s="74" t="s">
        <v>194</v>
      </c>
      <c r="F18" s="75"/>
      <c r="G18" s="70" t="s">
        <v>195</v>
      </c>
      <c r="H18" s="71"/>
      <c r="I18" s="71"/>
      <c r="J18" s="71"/>
      <c r="K18" s="64">
        <f>'SHIP DATA'!D49</f>
        <v>0</v>
      </c>
      <c r="L18" s="38"/>
      <c r="M18" s="38"/>
      <c r="N18" s="38"/>
      <c r="O18" s="38"/>
      <c r="P18" s="39"/>
      <c r="Q18" s="17"/>
      <c r="R18" s="17"/>
      <c r="S18" s="17"/>
      <c r="T18" s="17"/>
      <c r="U18" s="17"/>
      <c r="V18" s="17"/>
      <c r="W18" s="17"/>
      <c r="X18" s="17"/>
      <c r="Y18" s="17"/>
      <c r="Z18" s="17"/>
      <c r="AA18" s="17"/>
      <c r="AB18" s="17"/>
      <c r="AC18" s="17"/>
      <c r="AD18" s="17"/>
    </row>
    <row r="19" spans="1:30" s="18" customFormat="1" ht="12" customHeight="1" thickBot="1" x14ac:dyDescent="0.3">
      <c r="A19" s="36" t="s">
        <v>196</v>
      </c>
      <c r="B19" s="76" t="s">
        <v>156</v>
      </c>
      <c r="C19" s="77">
        <v>4</v>
      </c>
      <c r="D19" s="78"/>
      <c r="E19" s="79"/>
      <c r="F19" s="65"/>
      <c r="G19" s="80" t="s">
        <v>197</v>
      </c>
      <c r="H19" s="81"/>
      <c r="I19" s="82"/>
      <c r="J19" s="81"/>
      <c r="K19" s="83">
        <v>100</v>
      </c>
      <c r="L19" s="84"/>
      <c r="M19" s="84"/>
      <c r="N19" s="84"/>
      <c r="O19" s="84"/>
      <c r="P19" s="85"/>
      <c r="Q19" s="17"/>
      <c r="R19" s="17"/>
      <c r="S19" s="17"/>
      <c r="T19" s="17"/>
      <c r="U19" s="17"/>
      <c r="V19" s="17"/>
      <c r="W19" s="17"/>
      <c r="X19" s="17"/>
      <c r="Y19" s="17"/>
      <c r="Z19" s="17"/>
      <c r="AA19" s="17"/>
      <c r="AB19" s="17"/>
      <c r="AC19" s="17"/>
      <c r="AD19" s="17"/>
    </row>
    <row r="20" spans="1:30" s="18" customFormat="1" ht="14.4" thickTop="1" thickBot="1" x14ac:dyDescent="0.3">
      <c r="A20" s="10" t="s">
        <v>198</v>
      </c>
      <c r="B20" s="86"/>
      <c r="C20" s="11"/>
      <c r="D20" s="11"/>
      <c r="E20" s="11"/>
      <c r="F20" s="11"/>
      <c r="G20" s="11"/>
      <c r="H20" s="11"/>
      <c r="I20" s="11"/>
      <c r="J20" s="11"/>
      <c r="K20" s="87"/>
      <c r="L20" s="87"/>
      <c r="M20" s="87"/>
      <c r="N20" s="87"/>
      <c r="O20" s="87"/>
      <c r="P20" s="16"/>
      <c r="Q20" s="17"/>
      <c r="R20" s="17"/>
      <c r="S20" s="17"/>
      <c r="T20" s="17"/>
      <c r="U20" s="17"/>
      <c r="V20" s="17"/>
      <c r="W20" s="17"/>
      <c r="X20" s="17"/>
      <c r="Y20" s="17"/>
      <c r="Z20" s="17"/>
      <c r="AA20" s="17"/>
      <c r="AB20" s="17"/>
      <c r="AC20" s="17"/>
      <c r="AD20" s="17"/>
    </row>
    <row r="21" spans="1:30" s="18" customFormat="1" ht="12" customHeight="1" x14ac:dyDescent="0.2">
      <c r="A21" s="88" t="s">
        <v>199</v>
      </c>
      <c r="B21" s="89" t="s">
        <v>200</v>
      </c>
      <c r="C21" s="90">
        <f>D21-0.5</f>
        <v>19.533953439908139</v>
      </c>
      <c r="D21" s="90">
        <f>E21-0.5</f>
        <v>20.033953439908139</v>
      </c>
      <c r="E21" s="90">
        <f>F21-0.5</f>
        <v>20.533953439908139</v>
      </c>
      <c r="F21" s="313">
        <f>P10+1</f>
        <v>21.033953439908139</v>
      </c>
      <c r="G21" s="313">
        <f>P10+3</f>
        <v>23.033953439908139</v>
      </c>
      <c r="H21" s="313">
        <f>P10+5</f>
        <v>25.033953439908139</v>
      </c>
      <c r="I21" s="138">
        <f>K21-2</f>
        <v>19.033953439908139</v>
      </c>
      <c r="J21" s="138">
        <f>K21-1</f>
        <v>20.033953439908139</v>
      </c>
      <c r="K21" s="138">
        <f>P10+1</f>
        <v>21.033953439908139</v>
      </c>
      <c r="L21" s="165">
        <f>M21-0.01</f>
        <v>19.554959312010716</v>
      </c>
      <c r="M21" s="165">
        <f>V33</f>
        <v>19.564959312010718</v>
      </c>
      <c r="N21" s="165">
        <f>M21+0.01</f>
        <v>19.574959312010719</v>
      </c>
      <c r="O21" s="90">
        <f>N21+0.5</f>
        <v>20.074959312010719</v>
      </c>
      <c r="P21" s="91">
        <f>P22*SQRT(9.81*C4)/0.5144</f>
        <v>27.034966528148672</v>
      </c>
      <c r="Q21" s="17"/>
      <c r="R21" s="17"/>
      <c r="S21" s="17"/>
      <c r="T21" s="17"/>
      <c r="U21" s="17"/>
      <c r="V21" s="17"/>
      <c r="W21" s="17"/>
      <c r="X21" s="17"/>
      <c r="Y21" s="17"/>
      <c r="Z21" s="17"/>
      <c r="AA21" s="17"/>
      <c r="AB21" s="17"/>
      <c r="AC21" s="17"/>
      <c r="AD21" s="17"/>
    </row>
    <row r="22" spans="1:30" s="18" customFormat="1" ht="12" customHeight="1" x14ac:dyDescent="0.2">
      <c r="A22" s="19" t="s">
        <v>201</v>
      </c>
      <c r="B22" s="76" t="s">
        <v>156</v>
      </c>
      <c r="C22" s="92">
        <f t="shared" ref="C22:O22" si="0">C21*0.5144/SQRT(9.81*$C4)</f>
        <v>0.23121408692192147</v>
      </c>
      <c r="D22" s="93">
        <f t="shared" si="0"/>
        <v>0.23713234836431712</v>
      </c>
      <c r="E22" s="93">
        <f t="shared" si="0"/>
        <v>0.24305060980671284</v>
      </c>
      <c r="F22" s="314">
        <f t="shared" si="0"/>
        <v>0.24896887124910849</v>
      </c>
      <c r="G22" s="314">
        <f t="shared" si="0"/>
        <v>0.27264191701869123</v>
      </c>
      <c r="H22" s="314">
        <f t="shared" si="0"/>
        <v>0.29631496278827391</v>
      </c>
      <c r="I22" s="139">
        <f t="shared" si="0"/>
        <v>0.22529582547952579</v>
      </c>
      <c r="J22" s="140">
        <f t="shared" si="0"/>
        <v>0.23713234836431712</v>
      </c>
      <c r="K22" s="140">
        <f t="shared" si="0"/>
        <v>0.24896887124910849</v>
      </c>
      <c r="L22" s="160">
        <f t="shared" si="0"/>
        <v>0.23146272340777865</v>
      </c>
      <c r="M22" s="160">
        <f t="shared" si="0"/>
        <v>0.23158108863662655</v>
      </c>
      <c r="N22" s="160">
        <f t="shared" si="0"/>
        <v>0.2316994538654745</v>
      </c>
      <c r="O22" s="94">
        <f t="shared" si="0"/>
        <v>0.23761771530787015</v>
      </c>
      <c r="P22" s="95">
        <f>J9</f>
        <v>0.32</v>
      </c>
      <c r="Q22" s="17"/>
      <c r="U22" s="17"/>
      <c r="V22" s="17"/>
      <c r="W22" s="17"/>
      <c r="X22" s="17"/>
      <c r="Y22" s="17"/>
      <c r="Z22" s="17"/>
      <c r="AA22" s="17"/>
      <c r="AB22" s="17"/>
      <c r="AC22" s="17"/>
      <c r="AD22" s="17"/>
    </row>
    <row r="23" spans="1:30" s="18" customFormat="1" ht="12" customHeight="1" x14ac:dyDescent="0.2">
      <c r="A23" s="19" t="s">
        <v>202</v>
      </c>
      <c r="B23" s="76" t="s">
        <v>156</v>
      </c>
      <c r="C23" s="92">
        <f t="shared" ref="C23:P23" si="1">75/(LOG10(C21*0.5144*$C4*1000000/((43.4233-31.38*$C3)*($K13+20)^(1.72*$C3-2.202)+4.7478-5.779*$C3))-2)^2</f>
        <v>1.4420915368126948</v>
      </c>
      <c r="D23" s="62">
        <f t="shared" si="1"/>
        <v>1.4377116558424363</v>
      </c>
      <c r="E23" s="62">
        <f t="shared" si="1"/>
        <v>1.4334589438186407</v>
      </c>
      <c r="F23" s="315">
        <f t="shared" si="1"/>
        <v>1.4293267169597477</v>
      </c>
      <c r="G23" s="315">
        <f t="shared" si="1"/>
        <v>1.4138855324430457</v>
      </c>
      <c r="H23" s="315">
        <f t="shared" si="1"/>
        <v>1.3999496143438217</v>
      </c>
      <c r="I23" s="140">
        <f t="shared" si="1"/>
        <v>1.4466058257077339</v>
      </c>
      <c r="J23" s="140">
        <f t="shared" si="1"/>
        <v>1.4377116558424363</v>
      </c>
      <c r="K23" s="140">
        <f t="shared" si="1"/>
        <v>1.4293267169597477</v>
      </c>
      <c r="L23" s="160">
        <f t="shared" si="1"/>
        <v>1.4419048782495159</v>
      </c>
      <c r="M23" s="160">
        <f t="shared" si="1"/>
        <v>1.4418161012220423</v>
      </c>
      <c r="N23" s="160">
        <f t="shared" si="1"/>
        <v>1.4417273777508708</v>
      </c>
      <c r="O23" s="94">
        <f t="shared" si="1"/>
        <v>1.4373581907031747</v>
      </c>
      <c r="P23" s="96">
        <f t="shared" si="1"/>
        <v>1.3872613240964904</v>
      </c>
      <c r="Q23" s="17"/>
      <c r="U23" s="17"/>
      <c r="V23" s="17"/>
      <c r="W23" s="17"/>
      <c r="X23" s="17"/>
      <c r="Y23" s="17"/>
      <c r="Z23" s="17"/>
      <c r="AA23" s="17"/>
      <c r="AB23" s="17"/>
      <c r="AC23" s="17"/>
      <c r="AD23" s="17"/>
    </row>
    <row r="24" spans="1:30" s="18" customFormat="1" ht="12" customHeight="1" x14ac:dyDescent="0.2">
      <c r="A24" s="19" t="s">
        <v>203</v>
      </c>
      <c r="B24" s="76" t="s">
        <v>156</v>
      </c>
      <c r="C24" s="97">
        <f>C43</f>
        <v>1.0329279910444129</v>
      </c>
      <c r="D24" s="98">
        <f t="shared" ref="D24:O24" si="2">D43</f>
        <v>1.1222235012798005</v>
      </c>
      <c r="E24" s="98">
        <f t="shared" si="2"/>
        <v>1.2293904328405383</v>
      </c>
      <c r="F24" s="315">
        <f t="shared" si="2"/>
        <v>1.3587943170715009</v>
      </c>
      <c r="G24" s="315">
        <f t="shared" si="2"/>
        <v>2.2297185975995149</v>
      </c>
      <c r="H24" s="315">
        <f t="shared" si="2"/>
        <v>3.995929517503626</v>
      </c>
      <c r="I24" s="140">
        <f t="shared" si="2"/>
        <v>0.95807337390082914</v>
      </c>
      <c r="J24" s="140">
        <f t="shared" si="2"/>
        <v>1.1222235012798005</v>
      </c>
      <c r="K24" s="140">
        <f t="shared" si="2"/>
        <v>1.3587943170715009</v>
      </c>
      <c r="L24" s="160">
        <f t="shared" si="2"/>
        <v>1.0363676370583486</v>
      </c>
      <c r="M24" s="160">
        <f t="shared" si="2"/>
        <v>1.038014088555878</v>
      </c>
      <c r="N24" s="160">
        <f t="shared" si="2"/>
        <v>1.0396663676216054</v>
      </c>
      <c r="O24" s="99">
        <f t="shared" si="2"/>
        <v>1.130287131405429</v>
      </c>
      <c r="P24" s="95">
        <f>P50+P52+P54+P58+P59+P60</f>
        <v>5.4132468268432401</v>
      </c>
      <c r="Q24" s="17"/>
      <c r="U24" s="17"/>
      <c r="V24" s="17"/>
      <c r="W24" s="17"/>
      <c r="X24" s="17"/>
      <c r="Y24" s="17"/>
      <c r="Z24" s="17"/>
      <c r="AA24" s="17"/>
      <c r="AB24" s="17"/>
      <c r="AC24" s="17"/>
      <c r="AD24" s="17"/>
    </row>
    <row r="25" spans="1:30" s="18" customFormat="1" ht="12" customHeight="1" x14ac:dyDescent="0.2">
      <c r="A25" s="19" t="s">
        <v>204</v>
      </c>
      <c r="B25" s="76" t="s">
        <v>156</v>
      </c>
      <c r="C25" s="264">
        <f t="shared" ref="C25:P25" si="3">$K14*(IF($C16=2,-0.2,MAX(-50,(250*C22-90))/100*C24))</f>
        <v>-0.33256643617640008</v>
      </c>
      <c r="D25" s="266">
        <f t="shared" si="3"/>
        <v>-0.34471241553155713</v>
      </c>
      <c r="E25" s="266">
        <f t="shared" si="3"/>
        <v>-0.35944115357540579</v>
      </c>
      <c r="F25" s="365">
        <f t="shared" si="3"/>
        <v>-0.37717116691186375</v>
      </c>
      <c r="G25" s="365">
        <f t="shared" si="3"/>
        <v>-0.48695985568516459</v>
      </c>
      <c r="H25" s="365">
        <f t="shared" si="3"/>
        <v>-0.63620230004413258</v>
      </c>
      <c r="I25" s="364">
        <f t="shared" si="3"/>
        <v>-0.32264120740339214</v>
      </c>
      <c r="J25" s="364">
        <f t="shared" si="3"/>
        <v>-0.34471241553155713</v>
      </c>
      <c r="K25" s="364">
        <f t="shared" si="3"/>
        <v>-0.37717116691186375</v>
      </c>
      <c r="L25" s="260">
        <f t="shared" si="3"/>
        <v>-0.33302968403948957</v>
      </c>
      <c r="M25" s="260">
        <f t="shared" si="3"/>
        <v>-0.33325159808047539</v>
      </c>
      <c r="N25" s="260">
        <f t="shared" si="3"/>
        <v>-0.33347440690887575</v>
      </c>
      <c r="O25" s="267">
        <f t="shared" si="3"/>
        <v>-0.34581780374877497</v>
      </c>
      <c r="P25" s="268">
        <f t="shared" si="3"/>
        <v>-0.54132468268432399</v>
      </c>
      <c r="Q25" s="17"/>
      <c r="U25" s="17"/>
      <c r="V25" s="17"/>
      <c r="W25" s="17"/>
      <c r="X25" s="17"/>
      <c r="Y25" s="17"/>
      <c r="Z25" s="17"/>
      <c r="AA25" s="17"/>
      <c r="AB25" s="17"/>
      <c r="AC25" s="17"/>
      <c r="AD25" s="17"/>
    </row>
    <row r="26" spans="1:30" s="18" customFormat="1" ht="12" customHeight="1" x14ac:dyDescent="0.2">
      <c r="A26" s="19" t="s">
        <v>205</v>
      </c>
      <c r="B26" s="76"/>
      <c r="C26" s="264">
        <f>IF($C17=2,IF($C16=1,0.3,0),0)</f>
        <v>0</v>
      </c>
      <c r="D26" s="266">
        <f t="shared" ref="D26:P26" si="4">IF($C17=2,IF($C16=1,0.3,0),0)</f>
        <v>0</v>
      </c>
      <c r="E26" s="266">
        <f t="shared" si="4"/>
        <v>0</v>
      </c>
      <c r="F26" s="365">
        <f t="shared" si="4"/>
        <v>0</v>
      </c>
      <c r="G26" s="365">
        <f t="shared" si="4"/>
        <v>0</v>
      </c>
      <c r="H26" s="365">
        <f t="shared" si="4"/>
        <v>0</v>
      </c>
      <c r="I26" s="364">
        <f t="shared" si="4"/>
        <v>0</v>
      </c>
      <c r="J26" s="364">
        <f t="shared" si="4"/>
        <v>0</v>
      </c>
      <c r="K26" s="364">
        <f t="shared" si="4"/>
        <v>0</v>
      </c>
      <c r="L26" s="260">
        <f t="shared" si="4"/>
        <v>0</v>
      </c>
      <c r="M26" s="260">
        <f t="shared" si="4"/>
        <v>0</v>
      </c>
      <c r="N26" s="260">
        <f t="shared" si="4"/>
        <v>0</v>
      </c>
      <c r="O26" s="267">
        <f t="shared" si="4"/>
        <v>0</v>
      </c>
      <c r="P26" s="268">
        <f t="shared" si="4"/>
        <v>0</v>
      </c>
      <c r="Q26" s="17"/>
      <c r="R26" s="17"/>
      <c r="S26" s="17"/>
      <c r="T26" s="17"/>
      <c r="U26" s="17"/>
      <c r="V26" s="17"/>
      <c r="W26" s="17"/>
      <c r="X26" s="17"/>
      <c r="Y26" s="17"/>
      <c r="Z26" s="17"/>
      <c r="AA26" s="17"/>
      <c r="AB26" s="17"/>
      <c r="AC26" s="17"/>
      <c r="AD26" s="17"/>
    </row>
    <row r="27" spans="1:30" s="18" customFormat="1" ht="11.25" customHeight="1" x14ac:dyDescent="0.2">
      <c r="A27" s="19" t="s">
        <v>206</v>
      </c>
      <c r="B27" s="76" t="s">
        <v>156</v>
      </c>
      <c r="C27" s="97">
        <f>MAX(0.09,0.28*'SHIP DATA'!D2^(-0.126))</f>
        <v>0.10447625344292336</v>
      </c>
      <c r="D27" s="98">
        <f t="shared" ref="D27:P27" si="5">C27</f>
        <v>0.10447625344292336</v>
      </c>
      <c r="E27" s="98">
        <f t="shared" si="5"/>
        <v>0.10447625344292336</v>
      </c>
      <c r="F27" s="315">
        <f t="shared" si="5"/>
        <v>0.10447625344292336</v>
      </c>
      <c r="G27" s="315">
        <f t="shared" si="5"/>
        <v>0.10447625344292336</v>
      </c>
      <c r="H27" s="315">
        <f t="shared" si="5"/>
        <v>0.10447625344292336</v>
      </c>
      <c r="I27" s="140">
        <f>C27</f>
        <v>0.10447625344292336</v>
      </c>
      <c r="J27" s="140">
        <f t="shared" si="5"/>
        <v>0.10447625344292336</v>
      </c>
      <c r="K27" s="140">
        <f t="shared" si="5"/>
        <v>0.10447625344292336</v>
      </c>
      <c r="L27" s="160">
        <f t="shared" si="5"/>
        <v>0.10447625344292336</v>
      </c>
      <c r="M27" s="160">
        <f t="shared" si="5"/>
        <v>0.10447625344292336</v>
      </c>
      <c r="N27" s="160">
        <f t="shared" si="5"/>
        <v>0.10447625344292336</v>
      </c>
      <c r="O27" s="99">
        <f t="shared" si="5"/>
        <v>0.10447625344292336</v>
      </c>
      <c r="P27" s="100">
        <f t="shared" si="5"/>
        <v>0.10447625344292336</v>
      </c>
      <c r="Q27" s="17"/>
      <c r="R27" s="17"/>
      <c r="S27" s="17"/>
      <c r="T27" s="17"/>
      <c r="U27" s="17"/>
      <c r="V27" s="17"/>
      <c r="W27" s="17"/>
      <c r="X27" s="17"/>
      <c r="Y27" s="17"/>
      <c r="Z27" s="17"/>
      <c r="AA27" s="17"/>
      <c r="AB27" s="17"/>
      <c r="AC27" s="17"/>
      <c r="AD27" s="17"/>
    </row>
    <row r="28" spans="1:30" s="18" customFormat="1" ht="12" customHeight="1" x14ac:dyDescent="0.2">
      <c r="A28" s="19" t="s">
        <v>207</v>
      </c>
      <c r="B28" s="76" t="s">
        <v>156</v>
      </c>
      <c r="C28" s="92">
        <f t="shared" ref="C28:O28" si="6">0.5*LOG10($C7)-0.1*(LOG10($C7))^2</f>
        <v>0.16741410984907246</v>
      </c>
      <c r="D28" s="62">
        <f t="shared" si="6"/>
        <v>0.16741410984907246</v>
      </c>
      <c r="E28" s="62">
        <f t="shared" si="6"/>
        <v>0.16741410984907246</v>
      </c>
      <c r="F28" s="315">
        <f t="shared" si="6"/>
        <v>0.16741410984907246</v>
      </c>
      <c r="G28" s="315">
        <f t="shared" si="6"/>
        <v>0.16741410984907246</v>
      </c>
      <c r="H28" s="315">
        <f t="shared" si="6"/>
        <v>0.16741410984907246</v>
      </c>
      <c r="I28" s="140">
        <f t="shared" si="6"/>
        <v>0.16741410984907246</v>
      </c>
      <c r="J28" s="140">
        <f t="shared" si="6"/>
        <v>0.16741410984907246</v>
      </c>
      <c r="K28" s="140">
        <f t="shared" si="6"/>
        <v>0.16741410984907246</v>
      </c>
      <c r="L28" s="160">
        <f t="shared" si="6"/>
        <v>0.16741410984907246</v>
      </c>
      <c r="M28" s="160">
        <f t="shared" si="6"/>
        <v>0.16741410984907246</v>
      </c>
      <c r="N28" s="160">
        <f t="shared" si="6"/>
        <v>0.16741410984907246</v>
      </c>
      <c r="O28" s="94">
        <f t="shared" si="6"/>
        <v>0.16741410984907246</v>
      </c>
      <c r="P28" s="96">
        <f>0.5*LOG10($C7)-0.1*(LOG10($C7))^2</f>
        <v>0.16741410984907246</v>
      </c>
      <c r="Q28" s="17"/>
      <c r="R28" s="17"/>
      <c r="S28" s="17"/>
      <c r="T28" s="17"/>
      <c r="U28" s="17"/>
      <c r="V28" s="17"/>
      <c r="W28" s="17"/>
      <c r="X28" s="17"/>
      <c r="Y28" s="17"/>
      <c r="Z28" s="17"/>
      <c r="AA28" s="17"/>
      <c r="AB28" s="17"/>
      <c r="AC28" s="17"/>
      <c r="AD28" s="17"/>
    </row>
    <row r="29" spans="1:30" s="18" customFormat="1" ht="12" customHeight="1" x14ac:dyDescent="0.2">
      <c r="A29" s="19" t="s">
        <v>208</v>
      </c>
      <c r="B29" s="76" t="s">
        <v>156</v>
      </c>
      <c r="C29" s="97">
        <f t="shared" ref="C29:O29" si="7">C23+C24+C25+C26+C27+C28</f>
        <v>2.4143434549727036</v>
      </c>
      <c r="D29" s="98">
        <f t="shared" si="7"/>
        <v>2.4871131048826758</v>
      </c>
      <c r="E29" s="98">
        <f t="shared" si="7"/>
        <v>2.5752985863757694</v>
      </c>
      <c r="F29" s="315">
        <f t="shared" si="7"/>
        <v>2.6828402304113808</v>
      </c>
      <c r="G29" s="315">
        <f t="shared" si="7"/>
        <v>3.4285346376493919</v>
      </c>
      <c r="H29" s="315">
        <f t="shared" si="7"/>
        <v>5.0315671950953114</v>
      </c>
      <c r="I29" s="140">
        <f t="shared" si="7"/>
        <v>2.3539283554971671</v>
      </c>
      <c r="J29" s="140">
        <f t="shared" si="7"/>
        <v>2.4871131048826758</v>
      </c>
      <c r="K29" s="140">
        <f t="shared" si="7"/>
        <v>2.6828402304113808</v>
      </c>
      <c r="L29" s="160">
        <f t="shared" si="7"/>
        <v>2.4171331945603707</v>
      </c>
      <c r="M29" s="160">
        <f t="shared" si="7"/>
        <v>2.4184689549894407</v>
      </c>
      <c r="N29" s="160">
        <f t="shared" si="7"/>
        <v>2.4198097017555966</v>
      </c>
      <c r="O29" s="99">
        <f t="shared" si="7"/>
        <v>2.4937178816518246</v>
      </c>
      <c r="P29" s="96">
        <f>P23+P24+P25+P27+P28</f>
        <v>6.5310738315474026</v>
      </c>
      <c r="Q29" s="17"/>
      <c r="R29" s="17"/>
      <c r="S29" s="17"/>
      <c r="T29" s="17"/>
      <c r="U29" s="17"/>
      <c r="V29" s="17"/>
      <c r="W29" s="17"/>
      <c r="X29" s="17"/>
      <c r="Y29" s="17"/>
      <c r="Z29" s="17"/>
      <c r="AA29" s="17"/>
      <c r="AB29" s="17"/>
      <c r="AC29" s="17"/>
      <c r="AD29" s="17"/>
    </row>
    <row r="30" spans="1:30" s="17" customFormat="1" ht="12" customHeight="1" x14ac:dyDescent="0.2">
      <c r="A30" s="19" t="s">
        <v>209</v>
      </c>
      <c r="B30" s="76" t="s">
        <v>210</v>
      </c>
      <c r="C30" s="101">
        <f t="shared" ref="C30:P30" si="8">($C9*$C3*C21^2*0.0001323*C29*$K19/100)*(1+$K12/100)</f>
        <v>981.4047733281684</v>
      </c>
      <c r="D30" s="102">
        <f t="shared" si="8"/>
        <v>1063.4024937308479</v>
      </c>
      <c r="E30" s="102">
        <f t="shared" si="8"/>
        <v>1156.7554482237822</v>
      </c>
      <c r="F30" s="316">
        <f t="shared" si="8"/>
        <v>1264.4610178271594</v>
      </c>
      <c r="G30" s="316">
        <f t="shared" si="8"/>
        <v>1937.8239939647001</v>
      </c>
      <c r="H30" s="316">
        <f t="shared" si="8"/>
        <v>3359.162207541498</v>
      </c>
      <c r="I30" s="141">
        <f t="shared" si="8"/>
        <v>908.48981752996156</v>
      </c>
      <c r="J30" s="141">
        <f t="shared" si="8"/>
        <v>1063.4024937308479</v>
      </c>
      <c r="K30" s="141">
        <f t="shared" si="8"/>
        <v>1264.4610178271594</v>
      </c>
      <c r="L30" s="161">
        <f t="shared" si="8"/>
        <v>984.65305848762171</v>
      </c>
      <c r="M30" s="161">
        <f t="shared" si="8"/>
        <v>986.20507560989734</v>
      </c>
      <c r="N30" s="161">
        <f t="shared" si="8"/>
        <v>987.76075703704657</v>
      </c>
      <c r="O30" s="102">
        <f t="shared" si="8"/>
        <v>1070.5956766761954</v>
      </c>
      <c r="P30" s="103">
        <f t="shared" si="8"/>
        <v>5085.1654089215317</v>
      </c>
    </row>
    <row r="31" spans="1:30" s="17" customFormat="1" ht="12" customHeight="1" x14ac:dyDescent="0.2">
      <c r="A31" s="19" t="s">
        <v>211</v>
      </c>
      <c r="B31" s="76" t="s">
        <v>212</v>
      </c>
      <c r="C31" s="104">
        <f t="shared" ref="C31:P31" si="9">C30*C21*0.5144</f>
        <v>9861.415872077725</v>
      </c>
      <c r="D31" s="105">
        <f t="shared" si="9"/>
        <v>10958.857870723925</v>
      </c>
      <c r="E31" s="105">
        <f t="shared" si="9"/>
        <v>12218.421037812301</v>
      </c>
      <c r="F31" s="317">
        <f t="shared" si="9"/>
        <v>13681.298331905658</v>
      </c>
      <c r="G31" s="317">
        <f t="shared" si="9"/>
        <v>22960.628592044628</v>
      </c>
      <c r="H31" s="317">
        <f t="shared" si="9"/>
        <v>43257.495938676424</v>
      </c>
      <c r="I31" s="142">
        <f t="shared" si="9"/>
        <v>8895.0834453279058</v>
      </c>
      <c r="J31" s="143">
        <f t="shared" si="9"/>
        <v>10958.857870723925</v>
      </c>
      <c r="K31" s="143">
        <f t="shared" si="9"/>
        <v>13681.298331905658</v>
      </c>
      <c r="L31" s="162">
        <f t="shared" si="9"/>
        <v>9904.695094716657</v>
      </c>
      <c r="M31" s="162">
        <f t="shared" si="9"/>
        <v>9925.3799841605742</v>
      </c>
      <c r="N31" s="162">
        <f t="shared" si="9"/>
        <v>9946.1177379581623</v>
      </c>
      <c r="O31" s="106">
        <f t="shared" si="9"/>
        <v>11055.569495388605</v>
      </c>
      <c r="P31" s="103">
        <f t="shared" si="9"/>
        <v>70718.311093478755</v>
      </c>
    </row>
    <row r="32" spans="1:30" s="17" customFormat="1" ht="12" customHeight="1" thickBot="1" x14ac:dyDescent="0.25">
      <c r="A32" s="19" t="s">
        <v>213</v>
      </c>
      <c r="B32" s="76" t="s">
        <v>156</v>
      </c>
      <c r="C32" s="92">
        <f t="shared" ref="C32:P32" si="10">C36*$J6*IF($K17=3,1,$K5*$J7)</f>
        <v>0.65297094206004191</v>
      </c>
      <c r="D32" s="93">
        <f t="shared" si="10"/>
        <v>0.64972698271855656</v>
      </c>
      <c r="E32" s="93">
        <f t="shared" si="10"/>
        <v>0.64586255286177519</v>
      </c>
      <c r="F32" s="314">
        <f t="shared" si="10"/>
        <v>0.64124541413965375</v>
      </c>
      <c r="G32" s="314">
        <f t="shared" si="10"/>
        <v>0.61179786046678997</v>
      </c>
      <c r="H32" s="314">
        <f t="shared" si="10"/>
        <v>0.56008381818491393</v>
      </c>
      <c r="I32" s="139">
        <f t="shared" si="10"/>
        <v>0.65570313828750204</v>
      </c>
      <c r="J32" s="140">
        <f t="shared" si="10"/>
        <v>0.64972698271855656</v>
      </c>
      <c r="K32" s="140">
        <f t="shared" si="10"/>
        <v>0.64124541413965375</v>
      </c>
      <c r="L32" s="160">
        <f t="shared" si="10"/>
        <v>0.65284564204127005</v>
      </c>
      <c r="M32" s="160">
        <f t="shared" si="10"/>
        <v>0.65278567362094375</v>
      </c>
      <c r="N32" s="160">
        <f t="shared" si="10"/>
        <v>0.65272549872537677</v>
      </c>
      <c r="O32" s="94">
        <f t="shared" si="10"/>
        <v>0.64943504405230867</v>
      </c>
      <c r="P32" s="95">
        <f t="shared" si="10"/>
        <v>0.52152224242233924</v>
      </c>
    </row>
    <row r="33" spans="1:22" s="17" customFormat="1" ht="12" customHeight="1" thickBot="1" x14ac:dyDescent="0.25">
      <c r="A33" s="107" t="s">
        <v>214</v>
      </c>
      <c r="B33" s="108" t="s">
        <v>212</v>
      </c>
      <c r="C33" s="109">
        <f t="shared" ref="C33:P33" si="11">C31/C32</f>
        <v>15102.38088231949</v>
      </c>
      <c r="D33" s="110">
        <f t="shared" si="11"/>
        <v>16866.865871677972</v>
      </c>
      <c r="E33" s="110">
        <f t="shared" si="11"/>
        <v>18917.98956863696</v>
      </c>
      <c r="F33" s="318">
        <f t="shared" si="11"/>
        <v>21335.510602070481</v>
      </c>
      <c r="G33" s="318">
        <f t="shared" si="11"/>
        <v>37529.762811733453</v>
      </c>
      <c r="H33" s="318">
        <f t="shared" si="11"/>
        <v>77233.96844219268</v>
      </c>
      <c r="I33" s="144">
        <f t="shared" si="11"/>
        <v>13565.717358863294</v>
      </c>
      <c r="J33" s="145">
        <f t="shared" si="11"/>
        <v>16866.865871677972</v>
      </c>
      <c r="K33" s="145">
        <f t="shared" si="11"/>
        <v>21335.510602070481</v>
      </c>
      <c r="L33" s="163">
        <f t="shared" si="11"/>
        <v>15171.572661107732</v>
      </c>
      <c r="M33" s="163">
        <f t="shared" si="11"/>
        <v>15204.653510708007</v>
      </c>
      <c r="N33" s="163">
        <f t="shared" si="11"/>
        <v>15237.826249136351</v>
      </c>
      <c r="O33" s="111">
        <f t="shared" si="11"/>
        <v>17023.364532971114</v>
      </c>
      <c r="P33" s="103">
        <f t="shared" si="11"/>
        <v>135599.79870659023</v>
      </c>
      <c r="Q33" s="321" t="s">
        <v>265</v>
      </c>
      <c r="R33" s="322">
        <f>'SHIP DATA'!D59*0.75</f>
        <v>15227.041028675245</v>
      </c>
      <c r="S33" s="323">
        <f>S34*S35*R36-S34*S36*R35+S35*S36*R34</f>
        <v>20.101326192722837</v>
      </c>
      <c r="T33" s="154" t="s">
        <v>265</v>
      </c>
      <c r="U33" s="155">
        <f>'SHIP DATA'!D59*0.75</f>
        <v>15227.041028675245</v>
      </c>
      <c r="V33" s="156">
        <f>V34*V35*U36-V34*V36*U35+V35*V36*U34</f>
        <v>19.564959312010718</v>
      </c>
    </row>
    <row r="34" spans="1:22" s="17" customFormat="1" ht="12" customHeight="1" x14ac:dyDescent="0.2">
      <c r="A34" s="112" t="s">
        <v>215</v>
      </c>
      <c r="B34" s="76" t="s">
        <v>156</v>
      </c>
      <c r="C34" s="113">
        <f t="shared" ref="C34:P34" si="12">2.54648*C30/(1-$K4)/$C17/$C3/(C37*$C18)^2/$J7</f>
        <v>1.019746308276962</v>
      </c>
      <c r="D34" s="114">
        <f t="shared" si="12"/>
        <v>1.0504820272143245</v>
      </c>
      <c r="E34" s="114">
        <f t="shared" si="12"/>
        <v>1.087728931340989</v>
      </c>
      <c r="F34" s="319">
        <f t="shared" si="12"/>
        <v>1.1331512983474223</v>
      </c>
      <c r="G34" s="319">
        <f t="shared" si="12"/>
        <v>1.4481102646525434</v>
      </c>
      <c r="H34" s="319">
        <f t="shared" si="12"/>
        <v>2.1251831679034758</v>
      </c>
      <c r="I34" s="146">
        <f t="shared" si="12"/>
        <v>0.99422878112999702</v>
      </c>
      <c r="J34" s="147">
        <f t="shared" si="12"/>
        <v>1.0504820272143245</v>
      </c>
      <c r="K34" s="147">
        <f t="shared" si="12"/>
        <v>1.1331512983474223</v>
      </c>
      <c r="L34" s="164">
        <f t="shared" si="12"/>
        <v>1.0209246106596317</v>
      </c>
      <c r="M34" s="164">
        <f t="shared" si="12"/>
        <v>1.0214887958270245</v>
      </c>
      <c r="N34" s="164">
        <f t="shared" si="12"/>
        <v>1.0220550870737426</v>
      </c>
      <c r="O34" s="115">
        <f t="shared" si="12"/>
        <v>1.0532716869512027</v>
      </c>
      <c r="P34" s="116">
        <f t="shared" si="12"/>
        <v>2.7585298251942518</v>
      </c>
      <c r="Q34" s="152">
        <f>F33-G33</f>
        <v>-16194.252209662973</v>
      </c>
      <c r="R34" s="157">
        <f>F21/Q34/Q35</f>
        <v>2.3235936612928995E-8</v>
      </c>
      <c r="S34" s="153">
        <f>R33-F33</f>
        <v>-6108.4695733952358</v>
      </c>
      <c r="T34" s="152">
        <f>I33-J33</f>
        <v>-3301.1485128146778</v>
      </c>
      <c r="U34" s="157">
        <f>I21/T34/T35</f>
        <v>7.4208640855618543E-7</v>
      </c>
      <c r="V34" s="153">
        <f>U33-I33</f>
        <v>1661.3236698119508</v>
      </c>
    </row>
    <row r="35" spans="1:22" x14ac:dyDescent="0.25">
      <c r="A35" s="112" t="s">
        <v>216</v>
      </c>
      <c r="B35" s="117" t="s">
        <v>156</v>
      </c>
      <c r="C35" s="113">
        <f t="shared" ref="C35:P35" si="13">(1.3+0.3*$C19)*C30/(1-$K4)/$C17/(99.6+$C3*9.81*0.65*$C18)/$C18^2+C70</f>
        <v>0.65102325293056929</v>
      </c>
      <c r="D35" s="114">
        <f t="shared" si="13"/>
        <v>0.68870686686235238</v>
      </c>
      <c r="E35" s="114">
        <f t="shared" si="13"/>
        <v>0.73160899486331687</v>
      </c>
      <c r="F35" s="319">
        <f t="shared" si="13"/>
        <v>0.78110714046181129</v>
      </c>
      <c r="G35" s="319">
        <f t="shared" si="13"/>
        <v>1.0905639193101946</v>
      </c>
      <c r="H35" s="319">
        <f t="shared" si="13"/>
        <v>1.7437669625641645</v>
      </c>
      <c r="I35" s="146">
        <f t="shared" si="13"/>
        <v>0.61751379644008297</v>
      </c>
      <c r="J35" s="147">
        <f t="shared" si="13"/>
        <v>0.68870686686235238</v>
      </c>
      <c r="K35" s="147">
        <f t="shared" si="13"/>
        <v>0.78110714046181129</v>
      </c>
      <c r="L35" s="164">
        <f t="shared" si="13"/>
        <v>0.65251606423420139</v>
      </c>
      <c r="M35" s="164">
        <f t="shared" si="13"/>
        <v>0.65322932325852712</v>
      </c>
      <c r="N35" s="164">
        <f t="shared" si="13"/>
        <v>0.65394426628393854</v>
      </c>
      <c r="O35" s="115">
        <f t="shared" si="13"/>
        <v>0.69201263106801569</v>
      </c>
      <c r="P35" s="116">
        <f t="shared" si="13"/>
        <v>2.5369846028401919</v>
      </c>
      <c r="Q35" s="148">
        <f>F33-H33</f>
        <v>-55898.457840122195</v>
      </c>
      <c r="R35" s="158">
        <f>G21/Q34/Q36</f>
        <v>3.5823752393952447E-8</v>
      </c>
      <c r="S35" s="149">
        <f>R33-G33</f>
        <v>-22302.721783058209</v>
      </c>
      <c r="T35" s="148">
        <f>I33-K33</f>
        <v>-7769.7932432071866</v>
      </c>
      <c r="U35" s="158">
        <f>J21/T34/T36</f>
        <v>1.358081298479209E-6</v>
      </c>
      <c r="V35" s="149">
        <f>U33-J33</f>
        <v>-1639.824843002727</v>
      </c>
    </row>
    <row r="36" spans="1:22" s="17" customFormat="1" ht="12" customHeight="1" thickBot="1" x14ac:dyDescent="0.25">
      <c r="A36" s="112" t="s">
        <v>217</v>
      </c>
      <c r="B36" s="118" t="s">
        <v>156</v>
      </c>
      <c r="C36" s="168">
        <f>(1+$K18/100)*IF($K17=3,1/(1+16.8/C21),IF($K17=1,MAX(0.69,0.81-0.014*C34),0.00098*C34^3-0.018542*C34^2+0.11195*C34+0.634)/(1+SQRT(1+C34))*2)</f>
        <v>0.65730286744007627</v>
      </c>
      <c r="D36" s="169">
        <f t="shared" ref="D36:E36" si="14">(1+$K18/100)*IF($K17=3,1/(1+16.8/D21),IF($K17=1,MAX(0.69,0.81-0.014*D34),0.00098*D34^3-0.018542*D34^2+0.11195*D34+0.634)/(1+SQRT(1+D34))*2)</f>
        <v>0.65403738709528425</v>
      </c>
      <c r="E36" s="169">
        <f t="shared" si="14"/>
        <v>0.65014731992342856</v>
      </c>
      <c r="F36" s="320">
        <f>(1+$K18/100)*IF($K17=3,1/(1+16.8/F21),IF($K17=1,MAX(0.69,0.81-0.014*F34),0.00098*F34^3-0.018542*F34^2+0.11195*F34+0.634)/(1+SQRT(1+F34))*2)</f>
        <v>0.64549955028172845</v>
      </c>
      <c r="G36" s="320">
        <f t="shared" ref="G36:H36" si="15">(1+$K18/100)*IF($K17=3,1/(1+16.8/G21),IF($K17=1,MAX(0.69,0.81-0.014*G34),0.00098*G34^3-0.018542*G34^2+0.11195*G34+0.634)/(1+SQRT(1+G34))*2)</f>
        <v>0.61585663629967091</v>
      </c>
      <c r="H36" s="320">
        <f t="shared" si="15"/>
        <v>0.56379951386240801</v>
      </c>
      <c r="I36" s="171">
        <f>(1+$K18/100)*IF($K17=3,1/(1+16.8/I21),IF($K17=1,MAX(0.69,0.81-0.014*I34),0.00098*I34^3-0.018542*I34^2+0.11195*I34+0.634)/(1+SQRT(1+I34))*2)</f>
        <v>0.66005318954331216</v>
      </c>
      <c r="J36" s="171">
        <f t="shared" ref="J36:K36" si="16">(1+$K18/100)*IF($K17=3,1/(1+16.8/J21),IF($K17=1,MAX(0.69,0.81-0.014*J34),0.00098*J34^3-0.018542*J34^2+0.11195*J34+0.634)/(1+SQRT(1+J34))*2)</f>
        <v>0.65403738709528425</v>
      </c>
      <c r="K36" s="171">
        <f t="shared" si="16"/>
        <v>0.64549955028172845</v>
      </c>
      <c r="L36" s="172">
        <f>(1+$K18/100)*IF($K17=3,1/(1+16.8/L21),IF($K17=1,MAX(0.69,0.81-0.014*L34),0.00098*L34^3-0.018542*L34^2+0.11195*L34+0.634)/(1+SQRT(1+L34))*2)</f>
        <v>0.65717673615869154</v>
      </c>
      <c r="M36" s="172">
        <f t="shared" ref="M36:N36" si="17">(1+$K18/100)*IF($K17=3,1/(1+16.8/M21),IF($K17=1,MAX(0.69,0.81-0.014*M34),0.00098*M34^3-0.018542*M34^2+0.11195*M34+0.634)/(1+SQRT(1+M34))*2)</f>
        <v>0.65711636989719757</v>
      </c>
      <c r="N36" s="172">
        <f t="shared" si="17"/>
        <v>0.65705579579066942</v>
      </c>
      <c r="O36" s="170">
        <f>(1+$K18/100)*IF($K17=3,1/(1+16.8/O21),IF($K17=1,MAX(0.69,0.81-0.014*O34),0.00098*O34^3-0.018542*O34^2+0.11195*O34+0.634)/(1+SQRT(1+O34))*2)</f>
        <v>0.65374351165599454</v>
      </c>
      <c r="P36" s="119">
        <f>(1+$K18/100)*IF($K17=3,1/(1+16.8/P21),IF($K17=1,MAX(0.69,0.81-0.014*P34),0.00098*P34^3-0.018542*P34^2+0.11195*P34+0.634)/(1+SQRT(1+P34))*2)</f>
        <v>0.52498211374689507</v>
      </c>
      <c r="Q36" s="150">
        <f>G33-H33</f>
        <v>-39704.205630459226</v>
      </c>
      <c r="R36" s="159">
        <f>H21/Q35/Q36</f>
        <v>1.1279584504750676E-8</v>
      </c>
      <c r="S36" s="151">
        <f>R33-H33</f>
        <v>-62006.927413517435</v>
      </c>
      <c r="T36" s="150">
        <f>J33-K33</f>
        <v>-4468.6447303925088</v>
      </c>
      <c r="U36" s="159">
        <f>K21/T35/T36</f>
        <v>6.058088557544636E-7</v>
      </c>
      <c r="V36" s="151">
        <f>U33-K33</f>
        <v>-6108.4695733952358</v>
      </c>
    </row>
    <row r="37" spans="1:22" s="17" customFormat="1" ht="12" customHeight="1" thickTop="1" x14ac:dyDescent="0.2">
      <c r="A37" s="120" t="s">
        <v>218</v>
      </c>
      <c r="B37" s="121" t="s">
        <v>219</v>
      </c>
      <c r="C37" s="122">
        <f t="shared" ref="C37:P37" si="18">C21*0.5144*(1-$K3)</f>
        <v>7.9334016131264171</v>
      </c>
      <c r="D37" s="122">
        <f t="shared" si="18"/>
        <v>8.1364685866792037</v>
      </c>
      <c r="E37" s="122">
        <f t="shared" si="18"/>
        <v>8.3395355602319921</v>
      </c>
      <c r="F37" s="122">
        <f t="shared" si="18"/>
        <v>8.5426025337847786</v>
      </c>
      <c r="G37" s="122">
        <f t="shared" si="18"/>
        <v>9.3548704279959303</v>
      </c>
      <c r="H37" s="122">
        <f t="shared" si="18"/>
        <v>10.16713832220708</v>
      </c>
      <c r="I37" s="122">
        <f t="shared" si="18"/>
        <v>7.7303346395736288</v>
      </c>
      <c r="J37" s="122">
        <f t="shared" si="18"/>
        <v>8.1364685866792037</v>
      </c>
      <c r="K37" s="122">
        <f t="shared" si="18"/>
        <v>8.5426025337847786</v>
      </c>
      <c r="L37" s="122">
        <f t="shared" si="18"/>
        <v>7.9419328108758318</v>
      </c>
      <c r="M37" s="122">
        <f t="shared" si="18"/>
        <v>7.9459941503468876</v>
      </c>
      <c r="N37" s="122">
        <f t="shared" si="18"/>
        <v>7.9500554898179443</v>
      </c>
      <c r="O37" s="122">
        <f t="shared" si="18"/>
        <v>8.1531224633707318</v>
      </c>
      <c r="P37" s="123">
        <f t="shared" si="18"/>
        <v>10.979817665944124</v>
      </c>
    </row>
    <row r="38" spans="1:22" s="17" customFormat="1" ht="12" customHeight="1" x14ac:dyDescent="0.2">
      <c r="A38" s="112" t="s">
        <v>220</v>
      </c>
      <c r="B38" s="76" t="s">
        <v>219</v>
      </c>
      <c r="C38" s="114">
        <f t="shared" ref="C38:P38" si="19">C37*SQRT(1+C34)</f>
        <v>11.274774164713202</v>
      </c>
      <c r="D38" s="114">
        <f t="shared" si="19"/>
        <v>11.651019672163194</v>
      </c>
      <c r="E38" s="114">
        <f t="shared" si="19"/>
        <v>12.049774502998522</v>
      </c>
      <c r="F38" s="114">
        <f t="shared" si="19"/>
        <v>12.476737272945867</v>
      </c>
      <c r="G38" s="114">
        <f t="shared" si="19"/>
        <v>14.637040145827974</v>
      </c>
      <c r="H38" s="114">
        <f t="shared" si="19"/>
        <v>17.973657860637086</v>
      </c>
      <c r="I38" s="114">
        <f t="shared" si="19"/>
        <v>10.916559456044697</v>
      </c>
      <c r="J38" s="114">
        <f t="shared" si="19"/>
        <v>11.651019672163194</v>
      </c>
      <c r="K38" s="114">
        <f t="shared" si="19"/>
        <v>12.476737272945867</v>
      </c>
      <c r="L38" s="114">
        <f t="shared" si="19"/>
        <v>11.290190372510381</v>
      </c>
      <c r="M38" s="114">
        <f t="shared" si="19"/>
        <v>11.29754058862822</v>
      </c>
      <c r="N38" s="114">
        <f t="shared" si="19"/>
        <v>11.304898083669574</v>
      </c>
      <c r="O38" s="114">
        <f t="shared" si="19"/>
        <v>11.682806267129093</v>
      </c>
      <c r="P38" s="116">
        <f t="shared" si="19"/>
        <v>21.28649360272626</v>
      </c>
    </row>
    <row r="39" spans="1:22" s="17" customFormat="1" ht="12" customHeight="1" x14ac:dyDescent="0.2">
      <c r="A39" s="112" t="s">
        <v>221</v>
      </c>
      <c r="B39" s="76" t="s">
        <v>219</v>
      </c>
      <c r="C39" s="114">
        <f t="shared" ref="C39:P39" si="20">C38-C37</f>
        <v>3.3413725515867849</v>
      </c>
      <c r="D39" s="114">
        <f t="shared" si="20"/>
        <v>3.5145510854839905</v>
      </c>
      <c r="E39" s="114">
        <f t="shared" si="20"/>
        <v>3.7102389427665301</v>
      </c>
      <c r="F39" s="114">
        <f t="shared" si="20"/>
        <v>3.9341347391610881</v>
      </c>
      <c r="G39" s="114">
        <f t="shared" si="20"/>
        <v>5.2821697178320441</v>
      </c>
      <c r="H39" s="114">
        <f t="shared" si="20"/>
        <v>7.8065195384300061</v>
      </c>
      <c r="I39" s="114">
        <f t="shared" si="20"/>
        <v>3.1862248164710678</v>
      </c>
      <c r="J39" s="114">
        <f t="shared" si="20"/>
        <v>3.5145510854839905</v>
      </c>
      <c r="K39" s="114">
        <f t="shared" si="20"/>
        <v>3.9341347391610881</v>
      </c>
      <c r="L39" s="114">
        <f t="shared" si="20"/>
        <v>3.3482575616345489</v>
      </c>
      <c r="M39" s="114">
        <f t="shared" si="20"/>
        <v>3.351546438281332</v>
      </c>
      <c r="N39" s="114">
        <f t="shared" si="20"/>
        <v>3.3548425938516298</v>
      </c>
      <c r="O39" s="114">
        <f t="shared" si="20"/>
        <v>3.5296838037583615</v>
      </c>
      <c r="P39" s="116">
        <f t="shared" si="20"/>
        <v>10.306675936782137</v>
      </c>
    </row>
    <row r="40" spans="1:22" s="17" customFormat="1" ht="12" customHeight="1" x14ac:dyDescent="0.2">
      <c r="A40" s="112" t="s">
        <v>222</v>
      </c>
      <c r="B40" s="76" t="s">
        <v>156</v>
      </c>
      <c r="C40" s="114">
        <f t="shared" ref="C40:P40" si="21">C38/C37</f>
        <v>1.4211777891161126</v>
      </c>
      <c r="D40" s="114">
        <f t="shared" si="21"/>
        <v>1.4319504276385844</v>
      </c>
      <c r="E40" s="114">
        <f t="shared" si="21"/>
        <v>1.4448975504654262</v>
      </c>
      <c r="F40" s="114">
        <f t="shared" si="21"/>
        <v>1.4605311699335355</v>
      </c>
      <c r="G40" s="114">
        <f t="shared" si="21"/>
        <v>1.5646438139885204</v>
      </c>
      <c r="H40" s="114">
        <f t="shared" si="21"/>
        <v>1.7678187599138877</v>
      </c>
      <c r="I40" s="114">
        <f t="shared" si="21"/>
        <v>1.4121716542722407</v>
      </c>
      <c r="J40" s="114">
        <f t="shared" si="21"/>
        <v>1.4319504276385844</v>
      </c>
      <c r="K40" s="114">
        <f t="shared" si="21"/>
        <v>1.4605311699335355</v>
      </c>
      <c r="L40" s="114">
        <f t="shared" si="21"/>
        <v>1.4215922800365903</v>
      </c>
      <c r="M40" s="114">
        <f t="shared" si="21"/>
        <v>1.4217907004292243</v>
      </c>
      <c r="N40" s="114">
        <f t="shared" si="21"/>
        <v>1.4219898336745389</v>
      </c>
      <c r="O40" s="114">
        <f t="shared" si="21"/>
        <v>1.4329241734827431</v>
      </c>
      <c r="P40" s="116">
        <f t="shared" si="21"/>
        <v>1.9386928135200407</v>
      </c>
    </row>
    <row r="41" spans="1:22" s="17" customFormat="1" ht="12" customHeight="1" x14ac:dyDescent="0.2">
      <c r="A41" s="112" t="s">
        <v>223</v>
      </c>
      <c r="B41" s="76" t="s">
        <v>219</v>
      </c>
      <c r="C41" s="114">
        <f t="shared" ref="C41:P41" si="22">C37+0.5*C39</f>
        <v>9.6040878889198105</v>
      </c>
      <c r="D41" s="114">
        <f t="shared" si="22"/>
        <v>9.893744129421199</v>
      </c>
      <c r="E41" s="114">
        <f t="shared" si="22"/>
        <v>10.194655031615257</v>
      </c>
      <c r="F41" s="114">
        <f t="shared" si="22"/>
        <v>10.509669903365323</v>
      </c>
      <c r="G41" s="114">
        <f t="shared" si="22"/>
        <v>11.995955286911952</v>
      </c>
      <c r="H41" s="114">
        <f t="shared" si="22"/>
        <v>14.070398091422083</v>
      </c>
      <c r="I41" s="114">
        <f t="shared" si="22"/>
        <v>9.3234470478091627</v>
      </c>
      <c r="J41" s="114">
        <f t="shared" si="22"/>
        <v>9.893744129421199</v>
      </c>
      <c r="K41" s="114">
        <f t="shared" si="22"/>
        <v>10.509669903365323</v>
      </c>
      <c r="L41" s="114">
        <f t="shared" si="22"/>
        <v>9.6160615916931071</v>
      </c>
      <c r="M41" s="114">
        <f t="shared" si="22"/>
        <v>9.6217673694875536</v>
      </c>
      <c r="N41" s="114">
        <f t="shared" si="22"/>
        <v>9.6274767867437596</v>
      </c>
      <c r="O41" s="114">
        <f t="shared" si="22"/>
        <v>9.9179643652499117</v>
      </c>
      <c r="P41" s="116">
        <f t="shared" si="22"/>
        <v>16.133155634335193</v>
      </c>
    </row>
    <row r="42" spans="1:22" s="17" customFormat="1" ht="12" customHeight="1" x14ac:dyDescent="0.2">
      <c r="A42" s="112" t="s">
        <v>224</v>
      </c>
      <c r="B42" s="76" t="s">
        <v>225</v>
      </c>
      <c r="C42" s="124">
        <f t="shared" ref="C42:P42" si="23">0.785*$C18^2*C41</f>
        <v>357.85636482686363</v>
      </c>
      <c r="D42" s="124">
        <f t="shared" si="23"/>
        <v>368.64919913597373</v>
      </c>
      <c r="E42" s="124">
        <f t="shared" si="23"/>
        <v>379.86139157333895</v>
      </c>
      <c r="F42" s="124">
        <f t="shared" si="23"/>
        <v>391.59910973821906</v>
      </c>
      <c r="G42" s="124">
        <f t="shared" si="23"/>
        <v>446.97934892417254</v>
      </c>
      <c r="H42" s="124">
        <f t="shared" si="23"/>
        <v>524.27482660505552</v>
      </c>
      <c r="I42" s="124">
        <f t="shared" si="23"/>
        <v>347.39945185570326</v>
      </c>
      <c r="J42" s="124">
        <f t="shared" si="23"/>
        <v>368.64919913597373</v>
      </c>
      <c r="K42" s="124">
        <f t="shared" si="23"/>
        <v>391.59910973821906</v>
      </c>
      <c r="L42" s="124">
        <f t="shared" si="23"/>
        <v>358.30251502847858</v>
      </c>
      <c r="M42" s="124">
        <f t="shared" si="23"/>
        <v>358.51511709164652</v>
      </c>
      <c r="N42" s="124">
        <f t="shared" si="23"/>
        <v>358.72785476421018</v>
      </c>
      <c r="O42" s="124">
        <f t="shared" si="23"/>
        <v>369.55166542420005</v>
      </c>
      <c r="P42" s="103">
        <f t="shared" si="23"/>
        <v>601.13490164432108</v>
      </c>
    </row>
    <row r="43" spans="1:22" s="17" customFormat="1" ht="12" customHeight="1" thickBot="1" x14ac:dyDescent="0.25">
      <c r="A43" s="56" t="s">
        <v>226</v>
      </c>
      <c r="B43" s="125" t="s">
        <v>156</v>
      </c>
      <c r="C43" s="126">
        <f t="shared" ref="C43:P43" si="24">C50+C52+C54+C58+C59+C60</f>
        <v>1.0329279910444129</v>
      </c>
      <c r="D43" s="126">
        <f t="shared" si="24"/>
        <v>1.1222235012798005</v>
      </c>
      <c r="E43" s="126">
        <f t="shared" si="24"/>
        <v>1.2293904328405383</v>
      </c>
      <c r="F43" s="126">
        <f t="shared" si="24"/>
        <v>1.3587943170715009</v>
      </c>
      <c r="G43" s="126">
        <f t="shared" si="24"/>
        <v>2.2297185975995149</v>
      </c>
      <c r="H43" s="126">
        <f t="shared" si="24"/>
        <v>3.995929517503626</v>
      </c>
      <c r="I43" s="126">
        <f t="shared" si="24"/>
        <v>0.95807337390082914</v>
      </c>
      <c r="J43" s="126">
        <f t="shared" si="24"/>
        <v>1.1222235012798005</v>
      </c>
      <c r="K43" s="126">
        <f t="shared" si="24"/>
        <v>1.3587943170715009</v>
      </c>
      <c r="L43" s="126">
        <f t="shared" si="24"/>
        <v>1.0363676370583486</v>
      </c>
      <c r="M43" s="126">
        <f t="shared" si="24"/>
        <v>1.038014088555878</v>
      </c>
      <c r="N43" s="126">
        <f t="shared" si="24"/>
        <v>1.0396663676216054</v>
      </c>
      <c r="O43" s="126">
        <f t="shared" si="24"/>
        <v>1.130287131405429</v>
      </c>
      <c r="P43" s="127">
        <f t="shared" si="24"/>
        <v>5.4132468268432401</v>
      </c>
    </row>
    <row r="44" spans="1:22" s="17" customFormat="1" ht="12" customHeight="1" x14ac:dyDescent="0.2">
      <c r="A44" s="120"/>
      <c r="B44" s="130" t="s">
        <v>227</v>
      </c>
      <c r="C44" s="129">
        <f t="shared" ref="C44:P44" si="25">1.35-0.23*$C13+0.012*$C13^2</f>
        <v>0.44636099639872223</v>
      </c>
      <c r="D44" s="129">
        <f t="shared" si="25"/>
        <v>0.44636099639872223</v>
      </c>
      <c r="E44" s="129">
        <f t="shared" si="25"/>
        <v>0.44636099639872223</v>
      </c>
      <c r="F44" s="129">
        <f t="shared" si="25"/>
        <v>0.44636099639872223</v>
      </c>
      <c r="G44" s="129">
        <f t="shared" si="25"/>
        <v>0.44636099639872223</v>
      </c>
      <c r="H44" s="129">
        <f t="shared" si="25"/>
        <v>0.44636099639872223</v>
      </c>
      <c r="I44" s="129">
        <f t="shared" si="25"/>
        <v>0.44636099639872223</v>
      </c>
      <c r="J44" s="129">
        <f t="shared" si="25"/>
        <v>0.44636099639872223</v>
      </c>
      <c r="K44" s="129">
        <f t="shared" si="25"/>
        <v>0.44636099639872223</v>
      </c>
      <c r="L44" s="129">
        <f t="shared" si="25"/>
        <v>0.44636099639872223</v>
      </c>
      <c r="M44" s="129">
        <f t="shared" si="25"/>
        <v>0.44636099639872223</v>
      </c>
      <c r="N44" s="129">
        <f t="shared" si="25"/>
        <v>0.44636099639872223</v>
      </c>
      <c r="O44" s="129">
        <f t="shared" si="25"/>
        <v>0.44636099639872223</v>
      </c>
      <c r="P44" s="131">
        <f t="shared" si="25"/>
        <v>0.44636099639872223</v>
      </c>
    </row>
    <row r="45" spans="1:22" s="17" customFormat="1" ht="12" customHeight="1" x14ac:dyDescent="0.2">
      <c r="A45" s="112"/>
      <c r="B45" s="128" t="s">
        <v>228</v>
      </c>
      <c r="C45" s="105">
        <f t="shared" ref="C45:P45" si="26">0.0011*$C13^9.1</f>
        <v>6176.1400732552502</v>
      </c>
      <c r="D45" s="105">
        <f t="shared" si="26"/>
        <v>6176.1400732552502</v>
      </c>
      <c r="E45" s="105">
        <f t="shared" si="26"/>
        <v>6176.1400732552502</v>
      </c>
      <c r="F45" s="105">
        <f t="shared" si="26"/>
        <v>6176.1400732552502</v>
      </c>
      <c r="G45" s="105">
        <f t="shared" si="26"/>
        <v>6176.1400732552502</v>
      </c>
      <c r="H45" s="105">
        <f t="shared" si="26"/>
        <v>6176.1400732552502</v>
      </c>
      <c r="I45" s="105">
        <f t="shared" si="26"/>
        <v>6176.1400732552502</v>
      </c>
      <c r="J45" s="105">
        <f t="shared" si="26"/>
        <v>6176.1400732552502</v>
      </c>
      <c r="K45" s="105">
        <f t="shared" si="26"/>
        <v>6176.1400732552502</v>
      </c>
      <c r="L45" s="105">
        <f t="shared" si="26"/>
        <v>6176.1400732552502</v>
      </c>
      <c r="M45" s="105">
        <f t="shared" si="26"/>
        <v>6176.1400732552502</v>
      </c>
      <c r="N45" s="105">
        <f t="shared" si="26"/>
        <v>6176.1400732552502</v>
      </c>
      <c r="O45" s="105">
        <f t="shared" si="26"/>
        <v>6176.1400732552502</v>
      </c>
      <c r="P45" s="132">
        <f t="shared" si="26"/>
        <v>6176.1400732552502</v>
      </c>
    </row>
    <row r="46" spans="1:22" s="17" customFormat="1" ht="12" customHeight="1" x14ac:dyDescent="0.2">
      <c r="A46" s="112"/>
      <c r="B46" s="128" t="s">
        <v>229</v>
      </c>
      <c r="C46" s="93">
        <f t="shared" ref="C46:P46" si="27">2*$C13-3.7</f>
        <v>7.3335178354522066</v>
      </c>
      <c r="D46" s="93">
        <f t="shared" si="27"/>
        <v>7.3335178354522066</v>
      </c>
      <c r="E46" s="93">
        <f t="shared" si="27"/>
        <v>7.3335178354522066</v>
      </c>
      <c r="F46" s="93">
        <f t="shared" si="27"/>
        <v>7.3335178354522066</v>
      </c>
      <c r="G46" s="93">
        <f t="shared" si="27"/>
        <v>7.3335178354522066</v>
      </c>
      <c r="H46" s="93">
        <f t="shared" si="27"/>
        <v>7.3335178354522066</v>
      </c>
      <c r="I46" s="93">
        <f t="shared" si="27"/>
        <v>7.3335178354522066</v>
      </c>
      <c r="J46" s="93">
        <f t="shared" si="27"/>
        <v>7.3335178354522066</v>
      </c>
      <c r="K46" s="93">
        <f t="shared" si="27"/>
        <v>7.3335178354522066</v>
      </c>
      <c r="L46" s="93">
        <f t="shared" si="27"/>
        <v>7.3335178354522066</v>
      </c>
      <c r="M46" s="93">
        <f t="shared" si="27"/>
        <v>7.3335178354522066</v>
      </c>
      <c r="N46" s="93">
        <f t="shared" si="27"/>
        <v>7.3335178354522066</v>
      </c>
      <c r="O46" s="93">
        <f t="shared" si="27"/>
        <v>7.3335178354522066</v>
      </c>
      <c r="P46" s="133">
        <f t="shared" si="27"/>
        <v>7.3335178354522066</v>
      </c>
    </row>
    <row r="47" spans="1:22" s="17" customFormat="1" ht="12" customHeight="1" x14ac:dyDescent="0.2">
      <c r="A47" s="112"/>
      <c r="B47" s="128" t="s">
        <v>230</v>
      </c>
      <c r="C47" s="93">
        <f t="shared" ref="C47:P47" si="28">7-0.09*$C13^2</f>
        <v>4.2608833939320565</v>
      </c>
      <c r="D47" s="93">
        <f t="shared" si="28"/>
        <v>4.2608833939320565</v>
      </c>
      <c r="E47" s="93">
        <f t="shared" si="28"/>
        <v>4.2608833939320565</v>
      </c>
      <c r="F47" s="93">
        <f t="shared" si="28"/>
        <v>4.2608833939320565</v>
      </c>
      <c r="G47" s="93">
        <f t="shared" si="28"/>
        <v>4.2608833939320565</v>
      </c>
      <c r="H47" s="93">
        <f t="shared" si="28"/>
        <v>4.2608833939320565</v>
      </c>
      <c r="I47" s="93">
        <f t="shared" si="28"/>
        <v>4.2608833939320565</v>
      </c>
      <c r="J47" s="93">
        <f t="shared" si="28"/>
        <v>4.2608833939320565</v>
      </c>
      <c r="K47" s="93">
        <f t="shared" si="28"/>
        <v>4.2608833939320565</v>
      </c>
      <c r="L47" s="93">
        <f t="shared" si="28"/>
        <v>4.2608833939320565</v>
      </c>
      <c r="M47" s="93">
        <f t="shared" si="28"/>
        <v>4.2608833939320565</v>
      </c>
      <c r="N47" s="93">
        <f t="shared" si="28"/>
        <v>4.2608833939320565</v>
      </c>
      <c r="O47" s="93">
        <f t="shared" si="28"/>
        <v>4.2608833939320565</v>
      </c>
      <c r="P47" s="133">
        <f t="shared" si="28"/>
        <v>4.2608833939320565</v>
      </c>
    </row>
    <row r="48" spans="1:22" s="17" customFormat="1" ht="12" customHeight="1" x14ac:dyDescent="0.2">
      <c r="A48" s="112"/>
      <c r="B48" s="128" t="s">
        <v>231</v>
      </c>
      <c r="C48" s="93">
        <f t="shared" ref="C48:P48" si="29">(5*$C12-2.5)^2</f>
        <v>0.74489122943294828</v>
      </c>
      <c r="D48" s="93">
        <f t="shared" si="29"/>
        <v>0.74489122943294828</v>
      </c>
      <c r="E48" s="93">
        <f t="shared" si="29"/>
        <v>0.74489122943294828</v>
      </c>
      <c r="F48" s="93">
        <f t="shared" si="29"/>
        <v>0.74489122943294828</v>
      </c>
      <c r="G48" s="93">
        <f t="shared" si="29"/>
        <v>0.74489122943294828</v>
      </c>
      <c r="H48" s="93">
        <f t="shared" si="29"/>
        <v>0.74489122943294828</v>
      </c>
      <c r="I48" s="93">
        <f t="shared" si="29"/>
        <v>0.74489122943294828</v>
      </c>
      <c r="J48" s="93">
        <f t="shared" si="29"/>
        <v>0.74489122943294828</v>
      </c>
      <c r="K48" s="93">
        <f t="shared" si="29"/>
        <v>0.74489122943294828</v>
      </c>
      <c r="L48" s="93">
        <f t="shared" si="29"/>
        <v>0.74489122943294828</v>
      </c>
      <c r="M48" s="93">
        <f t="shared" si="29"/>
        <v>0.74489122943294828</v>
      </c>
      <c r="N48" s="93">
        <f t="shared" si="29"/>
        <v>0.74489122943294828</v>
      </c>
      <c r="O48" s="93">
        <f t="shared" si="29"/>
        <v>0.74489122943294828</v>
      </c>
      <c r="P48" s="133">
        <f t="shared" si="29"/>
        <v>0.74489122943294828</v>
      </c>
    </row>
    <row r="49" spans="1:16" s="17" customFormat="1" ht="12" customHeight="1" x14ac:dyDescent="0.2">
      <c r="A49" s="112"/>
      <c r="B49" s="128" t="s">
        <v>232</v>
      </c>
      <c r="C49" s="93">
        <f t="shared" ref="C49:P49" si="30">(600*(C22-0.315)^2+1)^1.5</f>
        <v>11.899057201335939</v>
      </c>
      <c r="D49" s="93">
        <f t="shared" si="30"/>
        <v>9.988477719801395</v>
      </c>
      <c r="E49" s="93">
        <f t="shared" si="30"/>
        <v>8.3201852244059111</v>
      </c>
      <c r="F49" s="93">
        <f t="shared" si="30"/>
        <v>6.8762952989942976</v>
      </c>
      <c r="G49" s="93">
        <f t="shared" si="30"/>
        <v>2.9923027496942112</v>
      </c>
      <c r="H49" s="93">
        <f t="shared" si="30"/>
        <v>1.330139402215079</v>
      </c>
      <c r="I49" s="93">
        <f t="shared" si="30"/>
        <v>14.06989535722105</v>
      </c>
      <c r="J49" s="93">
        <f t="shared" si="30"/>
        <v>9.988477719801395</v>
      </c>
      <c r="K49" s="93">
        <f t="shared" si="30"/>
        <v>6.8762952989942976</v>
      </c>
      <c r="L49" s="93">
        <f t="shared" si="30"/>
        <v>11.813679004626088</v>
      </c>
      <c r="M49" s="93">
        <f t="shared" si="30"/>
        <v>11.773195086187505</v>
      </c>
      <c r="N49" s="93">
        <f t="shared" si="30"/>
        <v>11.732814822421442</v>
      </c>
      <c r="O49" s="93">
        <f t="shared" si="30"/>
        <v>9.8427812054804118</v>
      </c>
      <c r="P49" s="133">
        <f t="shared" si="30"/>
        <v>1.0225841652402019</v>
      </c>
    </row>
    <row r="50" spans="1:16" s="17" customFormat="1" ht="12" customHeight="1" x14ac:dyDescent="0.2">
      <c r="A50" s="112"/>
      <c r="B50" s="128" t="s">
        <v>233</v>
      </c>
      <c r="C50" s="93">
        <f t="shared" ref="C50:P50" si="31">C47*C48/C49</f>
        <v>0.26673497034875515</v>
      </c>
      <c r="D50" s="93">
        <f t="shared" si="31"/>
        <v>0.31775559387638008</v>
      </c>
      <c r="E50" s="93">
        <f t="shared" si="31"/>
        <v>0.38146923225535639</v>
      </c>
      <c r="F50" s="93">
        <f t="shared" si="31"/>
        <v>0.46157044335205988</v>
      </c>
      <c r="G50" s="93">
        <f t="shared" si="31"/>
        <v>1.0606863460259257</v>
      </c>
      <c r="H50" s="93">
        <f t="shared" si="31"/>
        <v>2.386136869933333</v>
      </c>
      <c r="I50" s="93">
        <f t="shared" si="31"/>
        <v>0.22558054549762907</v>
      </c>
      <c r="J50" s="93">
        <f t="shared" si="31"/>
        <v>0.31775559387638008</v>
      </c>
      <c r="K50" s="93">
        <f t="shared" si="31"/>
        <v>0.46157044335205988</v>
      </c>
      <c r="L50" s="93">
        <f t="shared" si="31"/>
        <v>0.26866268065465682</v>
      </c>
      <c r="M50" s="93">
        <f t="shared" si="31"/>
        <v>0.26958651806425477</v>
      </c>
      <c r="N50" s="93">
        <f t="shared" si="31"/>
        <v>0.27051434100120297</v>
      </c>
      <c r="O50" s="93">
        <f t="shared" si="31"/>
        <v>0.3224591305564401</v>
      </c>
      <c r="P50" s="133">
        <f t="shared" si="31"/>
        <v>3.1037979832505473</v>
      </c>
    </row>
    <row r="51" spans="1:16" s="17" customFormat="1" ht="12" customHeight="1" x14ac:dyDescent="0.2">
      <c r="A51" s="112"/>
      <c r="B51" s="128"/>
      <c r="C51" s="93">
        <f t="shared" ref="C51:P51" si="32">C22-(0.04+0.59*$C12)-0.015*($C13-5)</f>
        <v>-0.21337965285866742</v>
      </c>
      <c r="D51" s="93">
        <f t="shared" si="32"/>
        <v>-0.20746139141627176</v>
      </c>
      <c r="E51" s="93">
        <f t="shared" si="32"/>
        <v>-0.20154312997387605</v>
      </c>
      <c r="F51" s="93">
        <f t="shared" si="32"/>
        <v>-0.19562486853148039</v>
      </c>
      <c r="G51" s="93">
        <f t="shared" si="32"/>
        <v>-0.17195182276189766</v>
      </c>
      <c r="H51" s="93">
        <f t="shared" si="32"/>
        <v>-0.14827877699231498</v>
      </c>
      <c r="I51" s="93">
        <f t="shared" si="32"/>
        <v>-0.2192979143010631</v>
      </c>
      <c r="J51" s="93">
        <f t="shared" si="32"/>
        <v>-0.20746139141627176</v>
      </c>
      <c r="K51" s="93">
        <f t="shared" si="32"/>
        <v>-0.19562486853148039</v>
      </c>
      <c r="L51" s="93">
        <f t="shared" si="32"/>
        <v>-0.21313101637281023</v>
      </c>
      <c r="M51" s="93">
        <f t="shared" si="32"/>
        <v>-0.21301265114396234</v>
      </c>
      <c r="N51" s="93">
        <f t="shared" si="32"/>
        <v>-0.21289428591511439</v>
      </c>
      <c r="O51" s="93">
        <f t="shared" si="32"/>
        <v>-0.20697602447271873</v>
      </c>
      <c r="P51" s="133">
        <f t="shared" si="32"/>
        <v>-0.12459373978058888</v>
      </c>
    </row>
    <row r="52" spans="1:16" s="17" customFormat="1" ht="12" customHeight="1" x14ac:dyDescent="0.2">
      <c r="A52" s="112"/>
      <c r="B52" s="128" t="s">
        <v>234</v>
      </c>
      <c r="C52" s="93">
        <f t="shared" ref="C52:P52" si="33">EXP(80*C51)</f>
        <v>3.8586157889305138E-8</v>
      </c>
      <c r="D52" s="93">
        <f t="shared" si="33"/>
        <v>6.1951667441971582E-8</v>
      </c>
      <c r="E52" s="93">
        <f t="shared" si="33"/>
        <v>9.9465956415019064E-8</v>
      </c>
      <c r="F52" s="93">
        <f t="shared" si="33"/>
        <v>1.5969669411757718E-7</v>
      </c>
      <c r="G52" s="93">
        <f t="shared" si="33"/>
        <v>1.0611622153000415E-6</v>
      </c>
      <c r="H52" s="93">
        <f t="shared" si="33"/>
        <v>7.0512746265831803E-6</v>
      </c>
      <c r="I52" s="93">
        <f t="shared" si="33"/>
        <v>2.4033115525953896E-8</v>
      </c>
      <c r="J52" s="93">
        <f t="shared" si="33"/>
        <v>6.1951667441971582E-8</v>
      </c>
      <c r="K52" s="93">
        <f t="shared" si="33"/>
        <v>1.5969669411757718E-7</v>
      </c>
      <c r="L52" s="93">
        <f t="shared" si="33"/>
        <v>3.9361356169704836E-8</v>
      </c>
      <c r="M52" s="93">
        <f t="shared" si="33"/>
        <v>3.9735847717013986E-8</v>
      </c>
      <c r="N52" s="93">
        <f t="shared" si="33"/>
        <v>4.0113902249257067E-8</v>
      </c>
      <c r="O52" s="93">
        <f t="shared" si="33"/>
        <v>6.4404524002492799E-8</v>
      </c>
      <c r="P52" s="133">
        <f t="shared" si="33"/>
        <v>4.6899704533975945E-5</v>
      </c>
    </row>
    <row r="53" spans="1:16" s="17" customFormat="1" ht="12" customHeight="1" x14ac:dyDescent="0.2">
      <c r="A53" s="112"/>
      <c r="B53" s="128"/>
      <c r="C53" s="93">
        <f t="shared" ref="C53:P53" si="34">20*$C12-16</f>
        <v>-2.5477167452644949</v>
      </c>
      <c r="D53" s="93">
        <f t="shared" si="34"/>
        <v>-2.5477167452644949</v>
      </c>
      <c r="E53" s="93">
        <f t="shared" si="34"/>
        <v>-2.5477167452644949</v>
      </c>
      <c r="F53" s="93">
        <f t="shared" si="34"/>
        <v>-2.5477167452644949</v>
      </c>
      <c r="G53" s="93">
        <f t="shared" si="34"/>
        <v>-2.5477167452644949</v>
      </c>
      <c r="H53" s="93">
        <f t="shared" si="34"/>
        <v>-2.5477167452644949</v>
      </c>
      <c r="I53" s="93">
        <f t="shared" si="34"/>
        <v>-2.5477167452644949</v>
      </c>
      <c r="J53" s="93">
        <f t="shared" si="34"/>
        <v>-2.5477167452644949</v>
      </c>
      <c r="K53" s="93">
        <f t="shared" si="34"/>
        <v>-2.5477167452644949</v>
      </c>
      <c r="L53" s="93">
        <f t="shared" si="34"/>
        <v>-2.5477167452644949</v>
      </c>
      <c r="M53" s="93">
        <f t="shared" si="34"/>
        <v>-2.5477167452644949</v>
      </c>
      <c r="N53" s="93">
        <f t="shared" si="34"/>
        <v>-2.5477167452644949</v>
      </c>
      <c r="O53" s="93">
        <f t="shared" si="34"/>
        <v>-2.5477167452644949</v>
      </c>
      <c r="P53" s="133">
        <f t="shared" si="34"/>
        <v>-2.5477167452644949</v>
      </c>
    </row>
    <row r="54" spans="1:16" s="17" customFormat="1" ht="12" customHeight="1" x14ac:dyDescent="0.2">
      <c r="A54" s="112"/>
      <c r="B54" s="128" t="s">
        <v>235</v>
      </c>
      <c r="C54" s="93">
        <f t="shared" ref="C54:P54" si="35">180*C22^3.7*EXP(C53)</f>
        <v>6.2469215984469036E-2</v>
      </c>
      <c r="D54" s="93">
        <f t="shared" si="35"/>
        <v>6.8592897608346068E-2</v>
      </c>
      <c r="E54" s="93">
        <f t="shared" si="35"/>
        <v>7.5143432048853195E-2</v>
      </c>
      <c r="F54" s="93">
        <f t="shared" si="35"/>
        <v>8.2139086289018934E-2</v>
      </c>
      <c r="G54" s="93">
        <f t="shared" si="35"/>
        <v>0.1149491859756601</v>
      </c>
      <c r="H54" s="93">
        <f t="shared" si="35"/>
        <v>0.15642329704144947</v>
      </c>
      <c r="I54" s="93">
        <f t="shared" si="35"/>
        <v>5.6754436584059376E-2</v>
      </c>
      <c r="J54" s="93">
        <f t="shared" si="35"/>
        <v>6.8592897608346068E-2</v>
      </c>
      <c r="K54" s="93">
        <f t="shared" si="35"/>
        <v>8.2139086289018934E-2</v>
      </c>
      <c r="L54" s="93">
        <f t="shared" si="35"/>
        <v>6.2718129655984792E-2</v>
      </c>
      <c r="M54" s="93">
        <f t="shared" si="35"/>
        <v>6.2836880774731721E-2</v>
      </c>
      <c r="N54" s="93">
        <f t="shared" si="35"/>
        <v>6.2955795885311625E-2</v>
      </c>
      <c r="O54" s="93">
        <f t="shared" si="35"/>
        <v>6.9113804429660669E-2</v>
      </c>
      <c r="P54" s="133">
        <f t="shared" si="35"/>
        <v>0.20790651609288077</v>
      </c>
    </row>
    <row r="55" spans="1:16" s="17" customFormat="1" ht="12" customHeight="1" x14ac:dyDescent="0.2">
      <c r="A55" s="112"/>
      <c r="B55" s="128"/>
      <c r="C55" s="93">
        <f t="shared" ref="C55:P55" si="36">C44+1.5*C22^1.8+C45*C22^(C46)</f>
        <v>0.68771492897842113</v>
      </c>
      <c r="D55" s="93">
        <f t="shared" si="36"/>
        <v>0.7199799784651455</v>
      </c>
      <c r="E55" s="93">
        <f t="shared" si="36"/>
        <v>0.75701343492042006</v>
      </c>
      <c r="F55" s="93">
        <f t="shared" si="36"/>
        <v>0.79947034113065307</v>
      </c>
      <c r="G55" s="93">
        <f t="shared" si="36"/>
        <v>1.0393162625948364</v>
      </c>
      <c r="H55" s="93">
        <f t="shared" si="36"/>
        <v>1.440018787581991</v>
      </c>
      <c r="I55" s="93">
        <f t="shared" si="36"/>
        <v>0.65963042897377844</v>
      </c>
      <c r="J55" s="93">
        <f t="shared" si="36"/>
        <v>0.7199799784651455</v>
      </c>
      <c r="K55" s="93">
        <f t="shared" si="36"/>
        <v>0.79947034113065307</v>
      </c>
      <c r="L55" s="93">
        <f t="shared" si="36"/>
        <v>0.68898242298395163</v>
      </c>
      <c r="M55" s="93">
        <f t="shared" si="36"/>
        <v>0.68958842404937948</v>
      </c>
      <c r="N55" s="93">
        <f t="shared" si="36"/>
        <v>0.69019610910865481</v>
      </c>
      <c r="O55" s="93">
        <f t="shared" si="36"/>
        <v>0.72282921932553779</v>
      </c>
      <c r="P55" s="133">
        <f t="shared" si="36"/>
        <v>2.090468553140743</v>
      </c>
    </row>
    <row r="56" spans="1:16" s="17" customFormat="1" ht="12" customHeight="1" x14ac:dyDescent="0.2">
      <c r="A56" s="112"/>
      <c r="B56" s="128"/>
      <c r="C56" s="93">
        <f t="shared" ref="C56:P56" si="37">0.98+2.5/($C13-2)^4</f>
        <v>0.99634442396209844</v>
      </c>
      <c r="D56" s="93">
        <f t="shared" si="37"/>
        <v>0.99634442396209844</v>
      </c>
      <c r="E56" s="93">
        <f t="shared" si="37"/>
        <v>0.99634442396209844</v>
      </c>
      <c r="F56" s="93">
        <f t="shared" si="37"/>
        <v>0.99634442396209844</v>
      </c>
      <c r="G56" s="93">
        <f t="shared" si="37"/>
        <v>0.99634442396209844</v>
      </c>
      <c r="H56" s="93">
        <f t="shared" si="37"/>
        <v>0.99634442396209844</v>
      </c>
      <c r="I56" s="93">
        <f t="shared" si="37"/>
        <v>0.99634442396209844</v>
      </c>
      <c r="J56" s="93">
        <f t="shared" si="37"/>
        <v>0.99634442396209844</v>
      </c>
      <c r="K56" s="93">
        <f t="shared" si="37"/>
        <v>0.99634442396209844</v>
      </c>
      <c r="L56" s="93">
        <f t="shared" si="37"/>
        <v>0.99634442396209844</v>
      </c>
      <c r="M56" s="93">
        <f t="shared" si="37"/>
        <v>0.99634442396209844</v>
      </c>
      <c r="N56" s="93">
        <f t="shared" si="37"/>
        <v>0.99634442396209844</v>
      </c>
      <c r="O56" s="93">
        <f t="shared" si="37"/>
        <v>0.99634442396209844</v>
      </c>
      <c r="P56" s="133">
        <f t="shared" si="37"/>
        <v>0.99634442396209844</v>
      </c>
    </row>
    <row r="57" spans="1:16" s="17" customFormat="1" ht="12" customHeight="1" x14ac:dyDescent="0.2">
      <c r="A57" s="112"/>
      <c r="B57" s="128"/>
      <c r="C57" s="93">
        <f t="shared" ref="C57:P57" si="38">($C13-5)^4*(C22-0.1)^4</f>
        <v>2.1138480742989112E-5</v>
      </c>
      <c r="D57" s="93">
        <f t="shared" si="38"/>
        <v>2.5218054160154106E-5</v>
      </c>
      <c r="E57" s="93">
        <f t="shared" si="38"/>
        <v>2.9861441869429024E-5</v>
      </c>
      <c r="F57" s="93">
        <f t="shared" si="38"/>
        <v>3.5118343977572295E-5</v>
      </c>
      <c r="G57" s="93">
        <f t="shared" si="38"/>
        <v>6.3348585072653334E-5</v>
      </c>
      <c r="H57" s="93">
        <f t="shared" si="38"/>
        <v>1.0591696509173828E-4</v>
      </c>
      <c r="I57" s="93">
        <f t="shared" si="38"/>
        <v>1.7575121126565585E-5</v>
      </c>
      <c r="J57" s="93">
        <f t="shared" si="38"/>
        <v>2.5218054160154106E-5</v>
      </c>
      <c r="K57" s="93">
        <f t="shared" si="38"/>
        <v>3.5118343977572295E-5</v>
      </c>
      <c r="L57" s="93">
        <f t="shared" si="38"/>
        <v>2.1299157247267115E-5</v>
      </c>
      <c r="M57" s="93">
        <f t="shared" si="38"/>
        <v>2.1375969486089988E-5</v>
      </c>
      <c r="N57" s="93">
        <f t="shared" si="38"/>
        <v>2.145298929676445E-5</v>
      </c>
      <c r="O57" s="93">
        <f t="shared" si="38"/>
        <v>2.5576981780640805E-5</v>
      </c>
      <c r="P57" s="133">
        <f t="shared" si="38"/>
        <v>1.670485242353903E-4</v>
      </c>
    </row>
    <row r="58" spans="1:16" s="17" customFormat="1" ht="12" customHeight="1" x14ac:dyDescent="0.2">
      <c r="A58" s="112"/>
      <c r="B58" s="128" t="s">
        <v>236</v>
      </c>
      <c r="C58" s="93">
        <f t="shared" ref="C58:P58" si="39">C55*C56+C57</f>
        <v>0.68522207324388351</v>
      </c>
      <c r="D58" s="93">
        <f t="shared" si="39"/>
        <v>0.71737325496225957</v>
      </c>
      <c r="E58" s="93">
        <f t="shared" si="39"/>
        <v>0.75427597618922482</v>
      </c>
      <c r="F58" s="93">
        <f t="shared" si="39"/>
        <v>0.79658293485258047</v>
      </c>
      <c r="G58" s="93">
        <f t="shared" si="39"/>
        <v>1.0355803115545661</v>
      </c>
      <c r="H58" s="93">
        <f t="shared" si="39"/>
        <v>1.4348606063730698</v>
      </c>
      <c r="I58" s="93">
        <f t="shared" si="39"/>
        <v>0.65723667490487769</v>
      </c>
      <c r="J58" s="93">
        <f t="shared" si="39"/>
        <v>0.71737325496225957</v>
      </c>
      <c r="K58" s="93">
        <f t="shared" si="39"/>
        <v>0.79658293485258047</v>
      </c>
      <c r="L58" s="93">
        <f t="shared" si="39"/>
        <v>0.68648509450520334</v>
      </c>
      <c r="M58" s="93">
        <f t="shared" si="39"/>
        <v>0.68708895709989626</v>
      </c>
      <c r="N58" s="93">
        <f t="shared" si="39"/>
        <v>0.6876944977400411</v>
      </c>
      <c r="O58" s="93">
        <f t="shared" si="39"/>
        <v>0.72021243913365685</v>
      </c>
      <c r="P58" s="133">
        <f t="shared" si="39"/>
        <v>2.0829937349141305</v>
      </c>
    </row>
    <row r="59" spans="1:16" s="17" customFormat="1" ht="12" customHeight="1" x14ac:dyDescent="0.2">
      <c r="A59" s="112"/>
      <c r="B59" s="128" t="s">
        <v>237</v>
      </c>
      <c r="C59" s="93">
        <f t="shared" ref="C59:P59" si="40">0.16*($C5/$C6-2.5)</f>
        <v>1.8501692881147492E-2</v>
      </c>
      <c r="D59" s="93">
        <f t="shared" si="40"/>
        <v>1.8501692881147492E-2</v>
      </c>
      <c r="E59" s="93">
        <f t="shared" si="40"/>
        <v>1.8501692881147492E-2</v>
      </c>
      <c r="F59" s="93">
        <f t="shared" si="40"/>
        <v>1.8501692881147492E-2</v>
      </c>
      <c r="G59" s="93">
        <f t="shared" si="40"/>
        <v>1.8501692881147492E-2</v>
      </c>
      <c r="H59" s="93">
        <f t="shared" si="40"/>
        <v>1.8501692881147492E-2</v>
      </c>
      <c r="I59" s="93">
        <f t="shared" si="40"/>
        <v>1.8501692881147492E-2</v>
      </c>
      <c r="J59" s="93">
        <f t="shared" si="40"/>
        <v>1.8501692881147492E-2</v>
      </c>
      <c r="K59" s="93">
        <f t="shared" si="40"/>
        <v>1.8501692881147492E-2</v>
      </c>
      <c r="L59" s="93">
        <f t="shared" si="40"/>
        <v>1.8501692881147492E-2</v>
      </c>
      <c r="M59" s="93">
        <f t="shared" si="40"/>
        <v>1.8501692881147492E-2</v>
      </c>
      <c r="N59" s="93">
        <f t="shared" si="40"/>
        <v>1.8501692881147492E-2</v>
      </c>
      <c r="O59" s="93">
        <f t="shared" si="40"/>
        <v>1.8501692881147492E-2</v>
      </c>
      <c r="P59" s="133">
        <f t="shared" si="40"/>
        <v>1.8501692881147492E-2</v>
      </c>
    </row>
    <row r="60" spans="1:16" s="17" customFormat="1" ht="12" customHeight="1" x14ac:dyDescent="0.2">
      <c r="A60" s="112"/>
      <c r="B60" s="128" t="s">
        <v>238</v>
      </c>
      <c r="C60" s="93">
        <f t="shared" ref="C60:P60" si="41">($C15-$C14)/3*0.1</f>
        <v>0</v>
      </c>
      <c r="D60" s="93">
        <f t="shared" si="41"/>
        <v>0</v>
      </c>
      <c r="E60" s="93">
        <f t="shared" si="41"/>
        <v>0</v>
      </c>
      <c r="F60" s="93">
        <f t="shared" si="41"/>
        <v>0</v>
      </c>
      <c r="G60" s="93">
        <f t="shared" si="41"/>
        <v>0</v>
      </c>
      <c r="H60" s="93">
        <f t="shared" si="41"/>
        <v>0</v>
      </c>
      <c r="I60" s="93">
        <f t="shared" si="41"/>
        <v>0</v>
      </c>
      <c r="J60" s="93">
        <f t="shared" si="41"/>
        <v>0</v>
      </c>
      <c r="K60" s="93">
        <f t="shared" si="41"/>
        <v>0</v>
      </c>
      <c r="L60" s="93">
        <f t="shared" si="41"/>
        <v>0</v>
      </c>
      <c r="M60" s="93">
        <f t="shared" si="41"/>
        <v>0</v>
      </c>
      <c r="N60" s="93">
        <f t="shared" si="41"/>
        <v>0</v>
      </c>
      <c r="O60" s="93">
        <f t="shared" si="41"/>
        <v>0</v>
      </c>
      <c r="P60" s="133">
        <f t="shared" si="41"/>
        <v>0</v>
      </c>
    </row>
    <row r="61" spans="1:16" s="17" customFormat="1" ht="12" customHeight="1" x14ac:dyDescent="0.2">
      <c r="A61" s="112"/>
      <c r="B61" s="128" t="s">
        <v>239</v>
      </c>
      <c r="C61" s="128">
        <f>0.1*C5/C4+0.149</f>
        <v>0.16437328108748997</v>
      </c>
      <c r="D61" s="128" t="s">
        <v>240</v>
      </c>
      <c r="E61" s="128">
        <f>0.625*C5/C4+0.08</f>
        <v>0.17608300679681227</v>
      </c>
      <c r="F61" s="128"/>
      <c r="G61" s="128"/>
      <c r="H61" s="128"/>
      <c r="I61" s="128"/>
      <c r="J61" s="128"/>
      <c r="K61" s="128"/>
      <c r="L61" s="128"/>
      <c r="M61" s="128"/>
      <c r="N61" s="128"/>
      <c r="O61" s="128"/>
      <c r="P61" s="134"/>
    </row>
    <row r="62" spans="1:16" s="17" customFormat="1" ht="12" customHeight="1" x14ac:dyDescent="0.2">
      <c r="A62" s="112"/>
      <c r="B62" s="128" t="s">
        <v>241</v>
      </c>
      <c r="C62" s="128">
        <f>0.05*C5/C4+0.449</f>
        <v>0.45668664054374497</v>
      </c>
      <c r="D62" s="128" t="s">
        <v>242</v>
      </c>
      <c r="E62" s="128">
        <f>0.165-0.25*C5/C4</f>
        <v>0.1265667972812751</v>
      </c>
      <c r="F62" s="128"/>
      <c r="G62" s="128"/>
      <c r="H62" s="128"/>
      <c r="I62" s="128"/>
      <c r="J62" s="128"/>
      <c r="K62" s="128"/>
      <c r="L62" s="128"/>
      <c r="M62" s="128"/>
      <c r="N62" s="128"/>
      <c r="O62" s="128"/>
      <c r="P62" s="134"/>
    </row>
    <row r="63" spans="1:16" s="17" customFormat="1" ht="12" customHeight="1" x14ac:dyDescent="0.2">
      <c r="A63" s="112"/>
      <c r="B63" s="128" t="s">
        <v>243</v>
      </c>
      <c r="C63" s="128">
        <f>585-5027*C5/C4+11700*(C5/C4)^2</f>
        <v>88.700352264002163</v>
      </c>
      <c r="D63" s="128" t="s">
        <v>244</v>
      </c>
      <c r="E63" s="128">
        <f>825-8060*C5/C4+20300*(C5/C4)^2</f>
        <v>65.679220280111565</v>
      </c>
      <c r="F63" s="128"/>
      <c r="G63" s="128"/>
      <c r="H63" s="128"/>
      <c r="I63" s="128"/>
      <c r="J63" s="128"/>
      <c r="K63" s="128"/>
      <c r="L63" s="128"/>
      <c r="M63" s="128"/>
      <c r="N63" s="128"/>
      <c r="O63" s="128"/>
      <c r="P63" s="134"/>
    </row>
    <row r="64" spans="1:16" s="17" customFormat="1" ht="12" customHeight="1" x14ac:dyDescent="0.2">
      <c r="A64" s="112"/>
      <c r="B64" s="128" t="s">
        <v>245</v>
      </c>
      <c r="C64" s="93">
        <f>C61+C62/(C63*(0.98-C11)^3+1)</f>
        <v>0.2805953677380203</v>
      </c>
      <c r="D64" s="93" t="s">
        <v>246</v>
      </c>
      <c r="E64" s="93">
        <f>E61+E62/(E63*(0.98-C11)^3+1)</f>
        <v>0.21602038323923281</v>
      </c>
      <c r="F64" s="93"/>
      <c r="G64" s="93"/>
      <c r="H64" s="128"/>
      <c r="I64" s="128"/>
      <c r="J64" s="128"/>
      <c r="K64" s="128"/>
      <c r="L64" s="128"/>
      <c r="M64" s="128"/>
      <c r="N64" s="128"/>
      <c r="O64" s="128"/>
      <c r="P64" s="134"/>
    </row>
    <row r="65" spans="1:16" s="17" customFormat="1" ht="12" customHeight="1" x14ac:dyDescent="0.2">
      <c r="A65" s="112"/>
      <c r="B65" s="128" t="s">
        <v>247</v>
      </c>
      <c r="C65" s="93">
        <f>0.025*C15/(100*(C11-0.7)^2+1)</f>
        <v>0</v>
      </c>
      <c r="D65" s="93" t="s">
        <v>248</v>
      </c>
      <c r="E65" s="93">
        <f>-0.01*C15</f>
        <v>0</v>
      </c>
      <c r="F65" s="93"/>
      <c r="G65" s="93"/>
      <c r="H65" s="128"/>
      <c r="I65" s="128"/>
      <c r="J65" s="128"/>
      <c r="K65" s="128"/>
      <c r="L65" s="128"/>
      <c r="M65" s="128"/>
      <c r="N65" s="128"/>
      <c r="O65" s="128"/>
      <c r="P65" s="134"/>
    </row>
    <row r="66" spans="1:16" s="17" customFormat="1" ht="12" customHeight="1" x14ac:dyDescent="0.2">
      <c r="A66" s="112"/>
      <c r="B66" s="128" t="s">
        <v>249</v>
      </c>
      <c r="C66" s="93">
        <f>0.00756/(C18/C4+0.002)-0.18</f>
        <v>2.0076852030989245E-2</v>
      </c>
      <c r="D66" s="93" t="s">
        <v>250</v>
      </c>
      <c r="E66" s="93">
        <f>2*(C18/C4-0.04)</f>
        <v>-8.4290389092181867E-3</v>
      </c>
      <c r="F66" s="93"/>
      <c r="G66" s="93"/>
      <c r="H66" s="128"/>
      <c r="I66" s="128"/>
      <c r="J66" s="128"/>
      <c r="K66" s="128"/>
      <c r="L66" s="128"/>
      <c r="M66" s="128"/>
      <c r="N66" s="128"/>
      <c r="O66" s="128"/>
      <c r="P66" s="134"/>
    </row>
    <row r="67" spans="1:16" s="17" customFormat="1" ht="12" customHeight="1" x14ac:dyDescent="0.2">
      <c r="A67" s="112"/>
      <c r="B67" s="128" t="s">
        <v>251</v>
      </c>
      <c r="C67" s="93">
        <f>MIN(0.1,C66)</f>
        <v>2.0076852030989245E-2</v>
      </c>
      <c r="D67" s="93"/>
      <c r="E67" s="93"/>
      <c r="F67" s="93"/>
      <c r="G67" s="93"/>
      <c r="H67" s="128"/>
      <c r="I67" s="128"/>
      <c r="J67" s="128"/>
      <c r="K67" s="128"/>
      <c r="L67" s="128"/>
      <c r="M67" s="128"/>
      <c r="N67" s="128"/>
      <c r="O67" s="128"/>
      <c r="P67" s="134"/>
    </row>
    <row r="68" spans="1:16" s="17" customFormat="1" ht="12" customHeight="1" x14ac:dyDescent="0.2">
      <c r="A68" s="112"/>
      <c r="B68" s="128" t="s">
        <v>252</v>
      </c>
      <c r="C68" s="93">
        <f>C64+C65+C67</f>
        <v>0.30067221976900954</v>
      </c>
      <c r="D68" s="93" t="s">
        <v>253</v>
      </c>
      <c r="E68" s="93">
        <f>E64+E65+E66</f>
        <v>0.20759134433001464</v>
      </c>
      <c r="F68" s="93" t="s">
        <v>254</v>
      </c>
      <c r="G68" s="93">
        <f>0.7*C11-0.2</f>
        <v>0.26141331563742776</v>
      </c>
      <c r="H68" s="128"/>
      <c r="I68" s="128"/>
      <c r="J68" s="128"/>
      <c r="K68" s="128"/>
      <c r="L68" s="128"/>
      <c r="M68" s="128"/>
      <c r="N68" s="128"/>
      <c r="O68" s="128"/>
      <c r="P68" s="134"/>
    </row>
    <row r="69" spans="1:16" s="17" customFormat="1" ht="12" customHeight="1" x14ac:dyDescent="0.2">
      <c r="A69" s="112"/>
      <c r="B69" s="128" t="s">
        <v>255</v>
      </c>
      <c r="C69" s="93">
        <f>1.133*C11^2-0.797*C11+0.215</f>
        <v>0.18193011840229464</v>
      </c>
      <c r="D69" s="93" t="s">
        <v>256</v>
      </c>
      <c r="E69" s="93">
        <f>0.0665+0.62833*C69</f>
        <v>0.18081215129571382</v>
      </c>
      <c r="F69" s="93" t="s">
        <v>257</v>
      </c>
      <c r="G69" s="93">
        <f>0.19</f>
        <v>0.19</v>
      </c>
      <c r="H69" s="128"/>
      <c r="I69" s="128"/>
      <c r="J69" s="128"/>
      <c r="K69" s="128"/>
      <c r="L69" s="128"/>
      <c r="M69" s="128"/>
      <c r="N69" s="128"/>
      <c r="O69" s="128"/>
      <c r="P69" s="134"/>
    </row>
    <row r="70" spans="1:16" x14ac:dyDescent="0.25">
      <c r="A70" s="135" t="s">
        <v>258</v>
      </c>
      <c r="B70" s="128" t="s">
        <v>259</v>
      </c>
      <c r="C70" s="128">
        <f t="shared" ref="C70:P70" si="42">IF(C22&gt;$J9,0,IF($C17=1,0.2,0.1))</f>
        <v>0.2</v>
      </c>
      <c r="D70" s="128">
        <f t="shared" si="42"/>
        <v>0.2</v>
      </c>
      <c r="E70" s="128">
        <f t="shared" si="42"/>
        <v>0.2</v>
      </c>
      <c r="F70" s="128">
        <f t="shared" si="42"/>
        <v>0.2</v>
      </c>
      <c r="G70" s="128">
        <f t="shared" si="42"/>
        <v>0.2</v>
      </c>
      <c r="H70" s="128">
        <f t="shared" si="42"/>
        <v>0.2</v>
      </c>
      <c r="I70" s="128">
        <f t="shared" si="42"/>
        <v>0.2</v>
      </c>
      <c r="J70" s="128">
        <f t="shared" si="42"/>
        <v>0.2</v>
      </c>
      <c r="K70" s="128">
        <f t="shared" si="42"/>
        <v>0.2</v>
      </c>
      <c r="L70" s="128">
        <f t="shared" si="42"/>
        <v>0.2</v>
      </c>
      <c r="M70" s="128">
        <f t="shared" si="42"/>
        <v>0.2</v>
      </c>
      <c r="N70" s="128">
        <f t="shared" si="42"/>
        <v>0.2</v>
      </c>
      <c r="O70" s="128">
        <f t="shared" si="42"/>
        <v>0.2</v>
      </c>
      <c r="P70" s="128">
        <f t="shared" si="42"/>
        <v>0.2</v>
      </c>
    </row>
    <row r="72" spans="1:16" x14ac:dyDescent="0.25">
      <c r="A72" s="136" t="s">
        <v>260</v>
      </c>
    </row>
    <row r="73" spans="1:16" x14ac:dyDescent="0.25">
      <c r="A73" s="137">
        <v>36967</v>
      </c>
      <c r="B73" s="135" t="s">
        <v>261</v>
      </c>
    </row>
    <row r="74" spans="1:16" x14ac:dyDescent="0.25">
      <c r="A74" s="137">
        <v>38922</v>
      </c>
      <c r="B74" s="135" t="s">
        <v>262</v>
      </c>
    </row>
    <row r="75" spans="1:16" x14ac:dyDescent="0.25">
      <c r="A75" s="137">
        <v>38959</v>
      </c>
      <c r="B75" s="135" t="s">
        <v>263</v>
      </c>
    </row>
    <row r="76" spans="1:16" x14ac:dyDescent="0.25">
      <c r="A76" s="137">
        <v>39513</v>
      </c>
      <c r="B76" s="135" t="s">
        <v>264</v>
      </c>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C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8"/>
  <dimension ref="A1:AD72"/>
  <sheetViews>
    <sheetView topLeftCell="B13" workbookViewId="0">
      <selection activeCell="I36" sqref="I36"/>
    </sheetView>
  </sheetViews>
  <sheetFormatPr defaultColWidth="8.88671875" defaultRowHeight="13.2" x14ac:dyDescent="0.25"/>
  <cols>
    <col min="1" max="1" width="26.44140625" style="9" customWidth="1"/>
    <col min="2" max="6" width="7.109375" style="9" customWidth="1"/>
    <col min="7" max="7" width="9" style="9" customWidth="1"/>
    <col min="8" max="8" width="6.44140625" style="9" customWidth="1"/>
    <col min="9" max="11" width="7.109375" style="9" customWidth="1"/>
    <col min="12" max="12" width="6.44140625" style="9" customWidth="1"/>
    <col min="13" max="13" width="7.109375" style="9" customWidth="1"/>
    <col min="14" max="14" width="7.44140625" style="9" customWidth="1"/>
    <col min="15" max="15" width="6.109375" style="9" customWidth="1"/>
    <col min="16" max="16" width="6.77734375" style="9" customWidth="1"/>
    <col min="17" max="30" width="9.109375" style="9" customWidth="1"/>
  </cols>
  <sheetData>
    <row r="1" spans="1:30" ht="21" thickBot="1" x14ac:dyDescent="0.4">
      <c r="A1" s="173" t="s">
        <v>333</v>
      </c>
      <c r="B1" s="174"/>
      <c r="C1" s="174"/>
      <c r="D1" s="174"/>
      <c r="E1" s="175"/>
      <c r="F1" s="174"/>
      <c r="G1" s="176"/>
      <c r="H1" s="177"/>
      <c r="I1" s="178"/>
      <c r="J1" s="177"/>
      <c r="K1" s="177"/>
      <c r="L1" s="177"/>
      <c r="M1" s="177"/>
      <c r="N1" s="177"/>
      <c r="O1" s="177"/>
      <c r="P1" s="179"/>
    </row>
    <row r="2" spans="1:30" s="18" customFormat="1" ht="13.8" thickTop="1" x14ac:dyDescent="0.25">
      <c r="A2" s="180" t="s">
        <v>159</v>
      </c>
      <c r="B2" s="181"/>
      <c r="C2" s="181"/>
      <c r="D2" s="181"/>
      <c r="E2" s="181"/>
      <c r="F2" s="181"/>
      <c r="G2" s="181"/>
      <c r="H2" s="182"/>
      <c r="I2" s="183"/>
      <c r="J2" s="184" t="s">
        <v>160</v>
      </c>
      <c r="K2" s="181"/>
      <c r="L2" s="181"/>
      <c r="M2" s="181"/>
      <c r="N2" s="181"/>
      <c r="O2" s="181"/>
      <c r="P2" s="185"/>
      <c r="Q2" s="17"/>
      <c r="R2" s="17"/>
      <c r="S2" s="17"/>
      <c r="T2" s="17"/>
      <c r="U2" s="17"/>
      <c r="V2" s="17"/>
      <c r="W2" s="17"/>
      <c r="X2" s="17"/>
      <c r="Y2" s="17"/>
      <c r="Z2" s="17"/>
      <c r="AA2" s="17"/>
      <c r="AB2" s="17"/>
      <c r="AC2" s="17"/>
      <c r="AD2" s="17"/>
    </row>
    <row r="3" spans="1:30" s="18" customFormat="1" ht="12" customHeight="1" x14ac:dyDescent="0.2">
      <c r="A3" s="186" t="s">
        <v>161</v>
      </c>
      <c r="B3" s="187" t="s">
        <v>162</v>
      </c>
      <c r="C3" s="21">
        <v>1.0249999999999999</v>
      </c>
      <c r="D3" s="189"/>
      <c r="E3" s="190"/>
      <c r="F3" s="191"/>
      <c r="G3" s="192" t="s">
        <v>163</v>
      </c>
      <c r="H3" s="193"/>
      <c r="I3" s="193"/>
      <c r="J3" s="27">
        <v>1</v>
      </c>
      <c r="K3" s="195">
        <f>IF(J3=1,IF(C17=1,0.7*C68,IF(C16=1,C69,G68)),J3)</f>
        <v>0.19266256597159759</v>
      </c>
      <c r="L3" s="190"/>
      <c r="M3" s="190"/>
      <c r="N3" s="190"/>
      <c r="O3" s="190"/>
      <c r="P3" s="196"/>
      <c r="Q3" s="17"/>
      <c r="R3" s="17"/>
      <c r="S3" s="17"/>
      <c r="T3" s="17"/>
      <c r="U3" s="17"/>
      <c r="V3" s="17"/>
      <c r="W3" s="17"/>
      <c r="X3" s="17"/>
      <c r="Y3" s="17"/>
      <c r="Z3" s="17"/>
      <c r="AA3" s="17"/>
      <c r="AB3" s="17"/>
      <c r="AC3" s="17"/>
      <c r="AD3" s="17"/>
    </row>
    <row r="4" spans="1:30" s="18" customFormat="1" ht="12" customHeight="1" x14ac:dyDescent="0.2">
      <c r="A4" s="186" t="s">
        <v>164</v>
      </c>
      <c r="B4" s="187" t="s">
        <v>165</v>
      </c>
      <c r="C4" s="31">
        <f>'SHIP DATA'!D7</f>
        <v>192.52389004585757</v>
      </c>
      <c r="D4" s="198"/>
      <c r="E4" s="199"/>
      <c r="F4" s="200"/>
      <c r="G4" s="201" t="s">
        <v>166</v>
      </c>
      <c r="H4" s="202"/>
      <c r="I4" s="202"/>
      <c r="J4" s="27">
        <v>1</v>
      </c>
      <c r="K4" s="203">
        <f>IF(K15=1,0.25,IF(J4=1,IF(C17=1,E68,IF(C16=1,E69,G69)),J4))</f>
        <v>0.19941883187264775</v>
      </c>
      <c r="L4" s="199"/>
      <c r="M4" s="199"/>
      <c r="N4" s="199"/>
      <c r="O4" s="199"/>
      <c r="P4" s="204"/>
      <c r="Q4" s="17"/>
      <c r="R4" s="17"/>
      <c r="S4" s="17"/>
      <c r="T4" s="17"/>
      <c r="U4" s="17"/>
      <c r="V4" s="17"/>
      <c r="W4" s="17"/>
      <c r="X4" s="17"/>
      <c r="Y4" s="17"/>
      <c r="Z4" s="17"/>
      <c r="AA4" s="17"/>
      <c r="AB4" s="17"/>
      <c r="AC4" s="17"/>
      <c r="AD4" s="17"/>
    </row>
    <row r="5" spans="1:30" s="18" customFormat="1" ht="12" customHeight="1" x14ac:dyDescent="0.25">
      <c r="A5" s="186" t="s">
        <v>167</v>
      </c>
      <c r="B5" s="187" t="s">
        <v>165</v>
      </c>
      <c r="C5" s="31">
        <f>'SHIP DATA'!D9</f>
        <v>29.597238777319795</v>
      </c>
      <c r="D5" s="198"/>
      <c r="E5" s="199"/>
      <c r="F5" s="200"/>
      <c r="G5" s="201" t="s">
        <v>168</v>
      </c>
      <c r="H5" s="202"/>
      <c r="I5" s="202"/>
      <c r="J5" s="205"/>
      <c r="K5" s="203">
        <f>(1-K4)/(1-K3)</f>
        <v>0.99163142248051328</v>
      </c>
      <c r="L5" s="199"/>
      <c r="M5" s="199"/>
      <c r="N5" s="199"/>
      <c r="O5" s="199"/>
      <c r="P5" s="204"/>
      <c r="Q5" s="17"/>
      <c r="R5" s="17"/>
      <c r="S5" s="17"/>
      <c r="T5" s="17"/>
      <c r="U5" s="17"/>
      <c r="V5" s="17"/>
      <c r="W5" s="17"/>
      <c r="X5" s="17"/>
      <c r="Y5" s="17"/>
      <c r="Z5" s="17"/>
      <c r="AA5" s="17"/>
      <c r="AB5" s="17"/>
      <c r="AC5" s="17"/>
      <c r="AD5" s="17"/>
    </row>
    <row r="6" spans="1:30" s="18" customFormat="1" ht="12" customHeight="1" x14ac:dyDescent="0.25">
      <c r="A6" s="206" t="s">
        <v>169</v>
      </c>
      <c r="B6" s="207" t="s">
        <v>165</v>
      </c>
      <c r="C6" s="43">
        <f>'SHIP DATA'!D77</f>
        <v>9.2631364026886747</v>
      </c>
      <c r="D6" s="198"/>
      <c r="E6" s="199"/>
      <c r="F6" s="200"/>
      <c r="G6" s="201" t="s">
        <v>170</v>
      </c>
      <c r="H6" s="202"/>
      <c r="I6" s="202"/>
      <c r="J6" s="27">
        <f>'SHIP DATA'!C48/100</f>
        <v>0.98</v>
      </c>
      <c r="K6" s="209"/>
      <c r="L6" s="210"/>
      <c r="M6" s="211"/>
      <c r="N6" s="199"/>
      <c r="O6" s="199"/>
      <c r="P6" s="204"/>
      <c r="Q6" s="17"/>
      <c r="R6" s="17"/>
      <c r="S6" s="17"/>
      <c r="T6" s="17"/>
      <c r="U6" s="17"/>
      <c r="V6" s="17"/>
      <c r="W6" s="17"/>
      <c r="X6" s="17"/>
      <c r="Y6" s="17"/>
      <c r="Z6" s="17"/>
      <c r="AA6" s="17"/>
      <c r="AB6" s="17"/>
      <c r="AC6" s="17"/>
      <c r="AD6" s="17"/>
    </row>
    <row r="7" spans="1:30" s="18" customFormat="1" ht="12" customHeight="1" x14ac:dyDescent="0.25">
      <c r="A7" s="186" t="s">
        <v>171</v>
      </c>
      <c r="B7" s="187" t="s">
        <v>172</v>
      </c>
      <c r="C7" s="47">
        <f>'SHIP DATA'!D74</f>
        <v>33714.225875958757</v>
      </c>
      <c r="D7" s="198"/>
      <c r="E7" s="199"/>
      <c r="F7" s="200"/>
      <c r="G7" s="201" t="s">
        <v>173</v>
      </c>
      <c r="H7" s="202"/>
      <c r="I7" s="202"/>
      <c r="J7" s="27">
        <f>IF(C16=2,1.03,1.01)</f>
        <v>1.01</v>
      </c>
      <c r="K7" s="213"/>
      <c r="L7" s="199"/>
      <c r="M7" s="199"/>
      <c r="N7" s="199"/>
      <c r="O7" s="199"/>
      <c r="P7" s="204"/>
      <c r="Q7" s="17"/>
      <c r="R7" s="17"/>
      <c r="S7" s="17"/>
      <c r="T7" s="17"/>
      <c r="U7" s="17"/>
      <c r="V7" s="17"/>
      <c r="W7" s="17"/>
      <c r="X7" s="17"/>
      <c r="Y7" s="17"/>
      <c r="Z7" s="17"/>
      <c r="AA7" s="17"/>
      <c r="AB7" s="17"/>
      <c r="AC7" s="17"/>
      <c r="AD7" s="17"/>
    </row>
    <row r="8" spans="1:30" s="18" customFormat="1" ht="12" customHeight="1" x14ac:dyDescent="0.25">
      <c r="A8" s="186" t="s">
        <v>174</v>
      </c>
      <c r="B8" s="187" t="s">
        <v>175</v>
      </c>
      <c r="C8" s="47">
        <f>'SHIP DATA'!D79</f>
        <v>6761.6050653461352</v>
      </c>
      <c r="D8" s="198"/>
      <c r="E8" s="199"/>
      <c r="F8" s="200"/>
      <c r="G8" s="214" t="s">
        <v>176</v>
      </c>
      <c r="H8" s="215"/>
      <c r="I8" s="215"/>
      <c r="J8" s="215"/>
      <c r="K8" s="216"/>
      <c r="L8" s="199"/>
      <c r="M8" s="199"/>
      <c r="N8" s="199"/>
      <c r="O8" s="199"/>
      <c r="P8" s="204"/>
      <c r="Q8" s="17"/>
      <c r="R8" s="17"/>
      <c r="S8" s="17"/>
      <c r="T8" s="17"/>
      <c r="U8" s="17"/>
      <c r="V8" s="17"/>
      <c r="W8" s="17"/>
      <c r="X8" s="17"/>
      <c r="Y8" s="17"/>
      <c r="Z8" s="17"/>
      <c r="AA8" s="17"/>
      <c r="AB8" s="17"/>
      <c r="AC8" s="17"/>
      <c r="AD8" s="17"/>
    </row>
    <row r="9" spans="1:30" s="18" customFormat="1" ht="12" customHeight="1" x14ac:dyDescent="0.2">
      <c r="A9" s="186" t="s">
        <v>177</v>
      </c>
      <c r="B9" s="187" t="s">
        <v>175</v>
      </c>
      <c r="C9" s="217">
        <f>IF(C8=0,0.995*(C7/C3/C6+1.9*C4*C6),C8)</f>
        <v>6761.6050653461352</v>
      </c>
      <c r="D9" s="198"/>
      <c r="E9" s="199"/>
      <c r="F9" s="200"/>
      <c r="G9" s="192" t="s">
        <v>178</v>
      </c>
      <c r="H9" s="193"/>
      <c r="I9" s="193"/>
      <c r="J9" s="218">
        <v>0.32</v>
      </c>
      <c r="K9" s="219" t="str">
        <f>IF(J9&gt;0.32,"Too high"," ")</f>
        <v xml:space="preserve"> </v>
      </c>
      <c r="L9" s="199"/>
      <c r="M9" s="199"/>
      <c r="N9" s="199"/>
      <c r="O9" s="199"/>
      <c r="P9" s="204"/>
      <c r="Q9" s="17"/>
      <c r="R9" s="17"/>
      <c r="S9" s="17"/>
      <c r="T9" s="17"/>
      <c r="U9" s="17"/>
      <c r="V9" s="17"/>
      <c r="W9" s="17"/>
      <c r="X9" s="17"/>
      <c r="Y9" s="17"/>
      <c r="Z9" s="17"/>
      <c r="AA9" s="17"/>
      <c r="AB9" s="17"/>
      <c r="AC9" s="17"/>
      <c r="AD9" s="17"/>
    </row>
    <row r="10" spans="1:30" s="18" customFormat="1" ht="12" customHeight="1" x14ac:dyDescent="0.2">
      <c r="A10" s="186" t="s">
        <v>154</v>
      </c>
      <c r="B10" s="187" t="s">
        <v>156</v>
      </c>
      <c r="C10" s="21">
        <f>'SHIP DATA'!D78</f>
        <v>0.97556873827507129</v>
      </c>
      <c r="D10" s="198"/>
      <c r="E10" s="199"/>
      <c r="F10" s="200"/>
      <c r="G10" s="220"/>
      <c r="H10" s="221"/>
      <c r="I10" s="221"/>
      <c r="J10" s="222">
        <v>0.95</v>
      </c>
      <c r="K10" s="223" t="str">
        <f>IF(J10&lt;0.9,"Too low"," ")</f>
        <v xml:space="preserve"> </v>
      </c>
      <c r="L10" s="199"/>
      <c r="M10" s="224" t="s">
        <v>179</v>
      </c>
      <c r="N10" s="225"/>
      <c r="O10" s="225"/>
      <c r="P10" s="61">
        <f>'SHIP DATA'!D36</f>
        <v>20.033953439908139</v>
      </c>
      <c r="Q10" s="17"/>
      <c r="R10" s="17"/>
      <c r="S10" s="17"/>
      <c r="T10" s="17"/>
      <c r="U10" s="17"/>
      <c r="V10" s="17"/>
      <c r="W10" s="17"/>
      <c r="X10" s="17"/>
      <c r="Y10" s="17"/>
      <c r="Z10" s="17"/>
      <c r="AA10" s="17"/>
      <c r="AB10" s="17"/>
      <c r="AC10" s="17"/>
      <c r="AD10" s="17"/>
    </row>
    <row r="11" spans="1:30" s="18" customFormat="1" ht="12" customHeight="1" x14ac:dyDescent="0.2">
      <c r="A11" s="186" t="s">
        <v>180</v>
      </c>
      <c r="B11" s="187" t="s">
        <v>156</v>
      </c>
      <c r="C11" s="227">
        <f>C7/C3/C4/C5/C6</f>
        <v>0.62315408034301611</v>
      </c>
      <c r="D11" s="198"/>
      <c r="E11" s="199"/>
      <c r="F11" s="199"/>
      <c r="G11" s="199"/>
      <c r="H11" s="199"/>
      <c r="I11" s="199"/>
      <c r="J11" s="199"/>
      <c r="K11" s="199"/>
      <c r="L11" s="199"/>
      <c r="M11" s="199"/>
      <c r="N11" s="199"/>
      <c r="O11" s="199"/>
      <c r="P11" s="204"/>
      <c r="Q11" s="17"/>
      <c r="R11" s="17"/>
      <c r="S11" s="17"/>
      <c r="T11" s="17"/>
      <c r="U11" s="17"/>
      <c r="V11" s="17"/>
      <c r="W11" s="17"/>
      <c r="X11" s="17"/>
      <c r="Y11" s="17"/>
      <c r="Z11" s="17"/>
      <c r="AA11" s="17"/>
      <c r="AB11" s="17"/>
      <c r="AC11" s="17"/>
      <c r="AD11" s="17"/>
    </row>
    <row r="12" spans="1:30" s="18" customFormat="1" ht="12" customHeight="1" x14ac:dyDescent="0.2">
      <c r="A12" s="186" t="s">
        <v>181</v>
      </c>
      <c r="B12" s="187" t="s">
        <v>156</v>
      </c>
      <c r="C12" s="227">
        <f>C11/C10</f>
        <v>0.63875978790057497</v>
      </c>
      <c r="D12" s="198"/>
      <c r="E12" s="199"/>
      <c r="F12" s="200"/>
      <c r="G12" s="583" t="s">
        <v>182</v>
      </c>
      <c r="H12" s="584"/>
      <c r="I12" s="584"/>
      <c r="J12" s="585"/>
      <c r="K12" s="64">
        <v>0</v>
      </c>
      <c r="L12" s="230"/>
      <c r="M12" s="230"/>
      <c r="N12" s="230"/>
      <c r="O12" s="199"/>
      <c r="P12" s="204"/>
      <c r="Q12" s="17"/>
      <c r="R12" s="17"/>
      <c r="S12" s="17"/>
      <c r="T12" s="17"/>
      <c r="U12" s="17"/>
      <c r="V12" s="17"/>
      <c r="W12" s="17"/>
      <c r="X12" s="17"/>
      <c r="Y12" s="17"/>
      <c r="Z12" s="17"/>
      <c r="AA12" s="17"/>
      <c r="AB12" s="17"/>
      <c r="AC12" s="17"/>
      <c r="AD12" s="17"/>
    </row>
    <row r="13" spans="1:30" s="18" customFormat="1" ht="12" customHeight="1" x14ac:dyDescent="0.2">
      <c r="A13" s="186" t="s">
        <v>183</v>
      </c>
      <c r="B13" s="187" t="s">
        <v>156</v>
      </c>
      <c r="C13" s="231">
        <f>C4/(C7/C3)^(1/3)</f>
        <v>6.0088060465018476</v>
      </c>
      <c r="D13" s="198"/>
      <c r="E13" s="199"/>
      <c r="F13" s="200"/>
      <c r="G13" s="232" t="s">
        <v>184</v>
      </c>
      <c r="H13" s="233"/>
      <c r="I13" s="232"/>
      <c r="J13" s="232"/>
      <c r="K13" s="64">
        <v>15</v>
      </c>
      <c r="L13" s="199"/>
      <c r="M13" s="199"/>
      <c r="N13" s="199"/>
      <c r="O13" s="199"/>
      <c r="P13" s="204"/>
      <c r="Q13" s="17"/>
      <c r="R13" s="17"/>
      <c r="S13" s="17"/>
      <c r="T13" s="17"/>
      <c r="U13" s="17"/>
      <c r="V13" s="17"/>
      <c r="W13" s="17"/>
      <c r="X13" s="17"/>
      <c r="Y13" s="17"/>
      <c r="Z13" s="17"/>
      <c r="AA13" s="17"/>
      <c r="AB13" s="17"/>
      <c r="AC13" s="17"/>
      <c r="AD13" s="17"/>
    </row>
    <row r="14" spans="1:30" s="18" customFormat="1" ht="12" customHeight="1" x14ac:dyDescent="0.2">
      <c r="A14" s="186" t="s">
        <v>185</v>
      </c>
      <c r="B14" s="187" t="s">
        <v>156</v>
      </c>
      <c r="C14" s="69">
        <v>0</v>
      </c>
      <c r="D14" s="198"/>
      <c r="E14" s="199"/>
      <c r="F14" s="200"/>
      <c r="G14" s="235" t="s">
        <v>186</v>
      </c>
      <c r="H14" s="236"/>
      <c r="I14" s="236"/>
      <c r="J14" s="236"/>
      <c r="K14" s="64">
        <v>1</v>
      </c>
      <c r="L14" s="199"/>
      <c r="M14" s="199"/>
      <c r="N14" s="199"/>
      <c r="O14" s="199"/>
      <c r="P14" s="204"/>
      <c r="Q14" s="17"/>
      <c r="R14" s="17"/>
      <c r="S14" s="17"/>
      <c r="T14" s="17"/>
      <c r="U14" s="17"/>
      <c r="V14" s="17"/>
      <c r="W14" s="17"/>
      <c r="X14" s="17"/>
      <c r="Y14" s="17"/>
      <c r="Z14" s="17"/>
      <c r="AA14" s="17"/>
      <c r="AB14" s="17"/>
      <c r="AC14" s="17"/>
      <c r="AD14" s="17"/>
    </row>
    <row r="15" spans="1:30" s="18" customFormat="1" ht="12" customHeight="1" x14ac:dyDescent="0.2">
      <c r="A15" s="186" t="s">
        <v>187</v>
      </c>
      <c r="B15" s="187" t="s">
        <v>156</v>
      </c>
      <c r="C15" s="69">
        <v>0</v>
      </c>
      <c r="D15" s="198"/>
      <c r="E15" s="199"/>
      <c r="F15" s="200"/>
      <c r="G15" s="235" t="s">
        <v>188</v>
      </c>
      <c r="H15" s="236"/>
      <c r="I15" s="236"/>
      <c r="J15" s="236"/>
      <c r="K15" s="64">
        <v>2</v>
      </c>
      <c r="L15" s="199"/>
      <c r="M15" s="199"/>
      <c r="N15" s="199"/>
      <c r="O15" s="199"/>
      <c r="P15" s="204"/>
      <c r="Q15" s="17"/>
      <c r="R15" s="17"/>
      <c r="S15" s="17"/>
      <c r="T15" s="17"/>
      <c r="U15" s="17"/>
      <c r="V15" s="17"/>
      <c r="W15" s="17"/>
      <c r="X15" s="17"/>
      <c r="Y15" s="17"/>
      <c r="Z15" s="17"/>
      <c r="AA15" s="17"/>
      <c r="AB15" s="17"/>
      <c r="AC15" s="17"/>
      <c r="AD15" s="17"/>
    </row>
    <row r="16" spans="1:30" s="18" customFormat="1" ht="12" customHeight="1" x14ac:dyDescent="0.2">
      <c r="A16" s="186" t="s">
        <v>189</v>
      </c>
      <c r="B16" s="187" t="s">
        <v>156</v>
      </c>
      <c r="C16" s="650">
        <f>'SHIP DATA'!D65</f>
        <v>1</v>
      </c>
      <c r="D16" s="198"/>
      <c r="E16" s="199"/>
      <c r="F16" s="200"/>
      <c r="G16" s="235" t="s">
        <v>190</v>
      </c>
      <c r="H16" s="236"/>
      <c r="I16" s="236"/>
      <c r="J16" s="236"/>
      <c r="K16" s="380"/>
      <c r="L16" s="199"/>
      <c r="M16" s="199"/>
      <c r="N16" s="199"/>
      <c r="O16" s="199"/>
      <c r="P16" s="204"/>
      <c r="Q16" s="17"/>
      <c r="R16" s="17"/>
      <c r="S16" s="17"/>
      <c r="T16" s="17"/>
      <c r="U16" s="17"/>
      <c r="V16" s="17"/>
      <c r="W16" s="17"/>
      <c r="X16" s="17"/>
      <c r="Y16" s="17"/>
      <c r="Z16" s="17"/>
      <c r="AA16" s="17"/>
      <c r="AB16" s="17"/>
      <c r="AC16" s="17"/>
      <c r="AD16" s="17"/>
    </row>
    <row r="17" spans="1:30" s="18" customFormat="1" ht="12" customHeight="1" x14ac:dyDescent="0.2">
      <c r="A17" s="186" t="s">
        <v>191</v>
      </c>
      <c r="B17" s="187" t="s">
        <v>156</v>
      </c>
      <c r="C17" s="650">
        <f>'SHIP DATA'!D64</f>
        <v>1</v>
      </c>
      <c r="D17" s="198"/>
      <c r="E17" s="199"/>
      <c r="F17" s="200"/>
      <c r="G17" s="235" t="s">
        <v>192</v>
      </c>
      <c r="H17" s="236"/>
      <c r="I17" s="236"/>
      <c r="J17" s="236"/>
      <c r="K17" s="590">
        <f>'SHIP DATA'!D68</f>
        <v>1</v>
      </c>
      <c r="L17" s="199"/>
      <c r="M17" s="199"/>
      <c r="N17" s="199"/>
      <c r="O17" s="199"/>
      <c r="P17" s="204"/>
      <c r="Q17" s="17"/>
      <c r="R17" s="17"/>
      <c r="S17" s="17"/>
      <c r="T17" s="17"/>
      <c r="U17" s="17"/>
      <c r="V17" s="17"/>
      <c r="W17" s="17"/>
      <c r="X17" s="17"/>
      <c r="Y17" s="17"/>
      <c r="Z17" s="17"/>
      <c r="AA17" s="17"/>
      <c r="AB17" s="17"/>
      <c r="AC17" s="17"/>
      <c r="AD17" s="17"/>
    </row>
    <row r="18" spans="1:30" s="18" customFormat="1" ht="12" customHeight="1" x14ac:dyDescent="0.2">
      <c r="A18" s="186" t="s">
        <v>193</v>
      </c>
      <c r="B18" s="187" t="s">
        <v>165</v>
      </c>
      <c r="C18" s="31">
        <f>'SHIP DATA'!D66</f>
        <v>6.8895599217590142</v>
      </c>
      <c r="D18" s="238">
        <f>C18/C6</f>
        <v>0.74376103538314331</v>
      </c>
      <c r="E18" s="239" t="s">
        <v>194</v>
      </c>
      <c r="F18" s="240"/>
      <c r="G18" s="235" t="s">
        <v>195</v>
      </c>
      <c r="H18" s="236"/>
      <c r="I18" s="236"/>
      <c r="J18" s="236"/>
      <c r="K18" s="64">
        <f>'SHIP DATA'!D49</f>
        <v>0</v>
      </c>
      <c r="L18" s="199"/>
      <c r="M18" s="199"/>
      <c r="N18" s="199"/>
      <c r="O18" s="199"/>
      <c r="P18" s="204"/>
      <c r="Q18" s="17"/>
      <c r="R18" s="17"/>
      <c r="S18" s="17"/>
      <c r="T18" s="17"/>
      <c r="U18" s="17"/>
      <c r="V18" s="17"/>
      <c r="W18" s="17"/>
      <c r="X18" s="17"/>
      <c r="Y18" s="17"/>
      <c r="Z18" s="17"/>
      <c r="AA18" s="17"/>
      <c r="AB18" s="17"/>
      <c r="AC18" s="17"/>
      <c r="AD18" s="17"/>
    </row>
    <row r="19" spans="1:30" s="18" customFormat="1" ht="12" customHeight="1" thickBot="1" x14ac:dyDescent="0.3">
      <c r="A19" s="202" t="s">
        <v>196</v>
      </c>
      <c r="B19" s="241" t="s">
        <v>156</v>
      </c>
      <c r="C19" s="77">
        <v>4</v>
      </c>
      <c r="D19" s="243"/>
      <c r="E19" s="244"/>
      <c r="F19" s="230"/>
      <c r="G19" s="245" t="s">
        <v>197</v>
      </c>
      <c r="H19" s="246"/>
      <c r="I19" s="247"/>
      <c r="J19" s="246"/>
      <c r="K19" s="248">
        <v>100</v>
      </c>
      <c r="L19" s="249"/>
      <c r="M19" s="249"/>
      <c r="N19" s="249"/>
      <c r="O19" s="249"/>
      <c r="P19" s="250"/>
      <c r="Q19" s="17"/>
      <c r="R19" s="17"/>
      <c r="S19" s="17"/>
      <c r="T19" s="17"/>
      <c r="U19" s="17"/>
      <c r="V19" s="17"/>
      <c r="W19" s="17"/>
      <c r="X19" s="17"/>
      <c r="Y19" s="17"/>
      <c r="Z19" s="17"/>
      <c r="AA19" s="17"/>
      <c r="AB19" s="17"/>
      <c r="AC19" s="17"/>
      <c r="AD19" s="17"/>
    </row>
    <row r="20" spans="1:30" s="18" customFormat="1" ht="14.4" thickTop="1" thickBot="1" x14ac:dyDescent="0.3">
      <c r="A20" s="180" t="s">
        <v>198</v>
      </c>
      <c r="B20" s="251"/>
      <c r="C20" s="181"/>
      <c r="D20" s="181"/>
      <c r="E20" s="181"/>
      <c r="F20" s="181"/>
      <c r="G20" s="181"/>
      <c r="H20" s="181"/>
      <c r="I20" s="181"/>
      <c r="J20" s="181"/>
      <c r="K20" s="252"/>
      <c r="L20" s="252"/>
      <c r="M20" s="252"/>
      <c r="N20" s="252"/>
      <c r="O20" s="252"/>
      <c r="P20" s="185"/>
      <c r="Q20" s="17"/>
      <c r="R20" s="17"/>
      <c r="S20" s="17"/>
      <c r="T20" s="17"/>
      <c r="U20" s="17"/>
      <c r="V20" s="17"/>
      <c r="W20" s="17"/>
      <c r="X20" s="17"/>
      <c r="Y20" s="17"/>
      <c r="Z20" s="17"/>
      <c r="AA20" s="17"/>
      <c r="AB20" s="17"/>
      <c r="AC20" s="17"/>
      <c r="AD20" s="17"/>
    </row>
    <row r="21" spans="1:30" s="18" customFormat="1" ht="12" customHeight="1" x14ac:dyDescent="0.2">
      <c r="A21" s="253" t="s">
        <v>199</v>
      </c>
      <c r="B21" s="254" t="s">
        <v>200</v>
      </c>
      <c r="C21" s="255">
        <f>D21-0.5</f>
        <v>19.533953439908139</v>
      </c>
      <c r="D21" s="255">
        <f>E21-0.5</f>
        <v>20.033953439908139</v>
      </c>
      <c r="E21" s="255">
        <f>F21-0.5</f>
        <v>20.533953439908139</v>
      </c>
      <c r="F21" s="359">
        <f>P10+1</f>
        <v>21.033953439908139</v>
      </c>
      <c r="G21" s="359">
        <f>P10+3</f>
        <v>23.033953439908139</v>
      </c>
      <c r="H21" s="359">
        <f>P10+5</f>
        <v>25.033953439908139</v>
      </c>
      <c r="I21" s="360">
        <f>J21-1</f>
        <v>19.033953439908139</v>
      </c>
      <c r="J21" s="360">
        <f>P10</f>
        <v>20.033953439908139</v>
      </c>
      <c r="K21" s="360">
        <f>J21+1</f>
        <v>21.033953439908139</v>
      </c>
      <c r="L21" s="256">
        <f>M21-0.01</f>
        <v>20.591023563391712</v>
      </c>
      <c r="M21" s="256">
        <f>V33</f>
        <v>20.601023563391713</v>
      </c>
      <c r="N21" s="256">
        <f>M21+0.01</f>
        <v>20.611023563391715</v>
      </c>
      <c r="O21" s="255">
        <f>N21+0.5</f>
        <v>21.111023563391715</v>
      </c>
      <c r="P21" s="257">
        <f>P22*SQRT(9.81*C4)/0.5144</f>
        <v>27.034966528148672</v>
      </c>
      <c r="Q21" s="17"/>
      <c r="R21" s="17"/>
      <c r="S21" s="17"/>
      <c r="T21" s="17"/>
      <c r="U21" s="17"/>
      <c r="V21" s="17"/>
      <c r="W21" s="17"/>
      <c r="X21" s="17"/>
      <c r="Y21" s="17"/>
      <c r="Z21" s="17"/>
      <c r="AA21" s="17"/>
      <c r="AB21" s="17"/>
      <c r="AC21" s="17"/>
      <c r="AD21" s="17"/>
    </row>
    <row r="22" spans="1:30" s="18" customFormat="1" ht="12" customHeight="1" x14ac:dyDescent="0.2">
      <c r="A22" s="186" t="s">
        <v>201</v>
      </c>
      <c r="B22" s="241" t="s">
        <v>156</v>
      </c>
      <c r="C22" s="258">
        <f t="shared" ref="C22:O22" si="0">C21*0.5144/SQRT(9.81*$C4)</f>
        <v>0.23121408692192147</v>
      </c>
      <c r="D22" s="259">
        <f t="shared" si="0"/>
        <v>0.23713234836431712</v>
      </c>
      <c r="E22" s="259">
        <f t="shared" si="0"/>
        <v>0.24305060980671284</v>
      </c>
      <c r="F22" s="362">
        <f t="shared" si="0"/>
        <v>0.24896887124910849</v>
      </c>
      <c r="G22" s="362">
        <f t="shared" si="0"/>
        <v>0.27264191701869123</v>
      </c>
      <c r="H22" s="362">
        <f t="shared" si="0"/>
        <v>0.29631496278827391</v>
      </c>
      <c r="I22" s="363">
        <f t="shared" si="0"/>
        <v>0.22529582547952579</v>
      </c>
      <c r="J22" s="364">
        <f t="shared" si="0"/>
        <v>0.23713234836431712</v>
      </c>
      <c r="K22" s="364">
        <f t="shared" si="0"/>
        <v>0.24896887124910849</v>
      </c>
      <c r="L22" s="260">
        <f t="shared" si="0"/>
        <v>0.243726121629364</v>
      </c>
      <c r="M22" s="260">
        <f t="shared" si="0"/>
        <v>0.24384448685821195</v>
      </c>
      <c r="N22" s="260">
        <f t="shared" si="0"/>
        <v>0.24396285208705987</v>
      </c>
      <c r="O22" s="261">
        <f t="shared" si="0"/>
        <v>0.24988111352945555</v>
      </c>
      <c r="P22" s="262">
        <f>J9</f>
        <v>0.32</v>
      </c>
      <c r="Q22" s="17"/>
      <c r="R22" s="17"/>
      <c r="S22" s="17"/>
      <c r="T22" s="17"/>
      <c r="U22" s="17"/>
      <c r="V22" s="17"/>
      <c r="W22" s="17"/>
      <c r="X22" s="17"/>
      <c r="Y22" s="17"/>
      <c r="Z22" s="17"/>
      <c r="AA22" s="17"/>
      <c r="AB22" s="17"/>
      <c r="AC22" s="17"/>
      <c r="AD22" s="17"/>
    </row>
    <row r="23" spans="1:30" s="18" customFormat="1" ht="12" customHeight="1" x14ac:dyDescent="0.2">
      <c r="A23" s="186" t="s">
        <v>202</v>
      </c>
      <c r="B23" s="241" t="s">
        <v>156</v>
      </c>
      <c r="C23" s="258">
        <f t="shared" ref="C23:P23" si="1">75/(LOG10(C21*0.5144*$C4*1000000/((43.4233-31.38*$C3)*($K13+20)^(1.72*$C3-2.202)+4.7478-5.779*$C3))-2)^2</f>
        <v>1.4420915368126948</v>
      </c>
      <c r="D23" s="227">
        <f t="shared" si="1"/>
        <v>1.4377116558424363</v>
      </c>
      <c r="E23" s="227">
        <f t="shared" si="1"/>
        <v>1.4334589438186407</v>
      </c>
      <c r="F23" s="365">
        <f t="shared" si="1"/>
        <v>1.4293267169597477</v>
      </c>
      <c r="G23" s="365">
        <f t="shared" si="1"/>
        <v>1.4138855324430457</v>
      </c>
      <c r="H23" s="365">
        <f t="shared" si="1"/>
        <v>1.3999496143438217</v>
      </c>
      <c r="I23" s="364">
        <f t="shared" si="1"/>
        <v>1.4466058257077339</v>
      </c>
      <c r="J23" s="364">
        <f t="shared" si="1"/>
        <v>1.4377116558424363</v>
      </c>
      <c r="K23" s="364">
        <f t="shared" si="1"/>
        <v>1.4293267169597477</v>
      </c>
      <c r="L23" s="260">
        <f t="shared" si="1"/>
        <v>1.4329813194945931</v>
      </c>
      <c r="M23" s="260">
        <f t="shared" si="1"/>
        <v>1.432897789566016</v>
      </c>
      <c r="N23" s="260">
        <f t="shared" si="1"/>
        <v>1.4328143074721342</v>
      </c>
      <c r="O23" s="261">
        <f t="shared" si="1"/>
        <v>1.4287000903559866</v>
      </c>
      <c r="P23" s="263">
        <f t="shared" si="1"/>
        <v>1.3872613240964904</v>
      </c>
      <c r="Q23" s="17"/>
      <c r="R23" s="17"/>
      <c r="S23" s="17"/>
      <c r="T23" s="17"/>
      <c r="U23" s="17"/>
      <c r="V23" s="17"/>
      <c r="W23" s="17"/>
      <c r="X23" s="17"/>
      <c r="Y23" s="17"/>
      <c r="Z23" s="17"/>
      <c r="AA23" s="17"/>
      <c r="AB23" s="17"/>
      <c r="AC23" s="17"/>
      <c r="AD23" s="17"/>
    </row>
    <row r="24" spans="1:30" s="18" customFormat="1" ht="12" customHeight="1" x14ac:dyDescent="0.2">
      <c r="A24" s="186" t="s">
        <v>203</v>
      </c>
      <c r="B24" s="241" t="s">
        <v>156</v>
      </c>
      <c r="C24" s="264">
        <f>C43</f>
        <v>0.86669463477410358</v>
      </c>
      <c r="D24" s="266">
        <f t="shared" ref="D24:O24" si="2">D43</f>
        <v>0.91979955077807896</v>
      </c>
      <c r="E24" s="266">
        <f t="shared" si="2"/>
        <v>0.98364672824008648</v>
      </c>
      <c r="F24" s="365">
        <f t="shared" si="2"/>
        <v>1.0608857013242692</v>
      </c>
      <c r="G24" s="365">
        <f t="shared" si="2"/>
        <v>1.582826796327482</v>
      </c>
      <c r="H24" s="365">
        <f t="shared" si="2"/>
        <v>2.6500183991553787</v>
      </c>
      <c r="I24" s="364">
        <f t="shared" si="2"/>
        <v>0.82224312692632329</v>
      </c>
      <c r="J24" s="364">
        <f t="shared" si="2"/>
        <v>0.91979955077807896</v>
      </c>
      <c r="K24" s="364">
        <f t="shared" si="2"/>
        <v>1.0608857013242692</v>
      </c>
      <c r="L24" s="260">
        <f t="shared" si="2"/>
        <v>0.99172964000751174</v>
      </c>
      <c r="M24" s="260">
        <f t="shared" si="2"/>
        <v>0.99316417090186793</v>
      </c>
      <c r="N24" s="260">
        <f t="shared" si="2"/>
        <v>0.99460419683459089</v>
      </c>
      <c r="O24" s="267">
        <f t="shared" si="2"/>
        <v>1.0741855812244503</v>
      </c>
      <c r="P24" s="262">
        <f>P50+P52+P54+P58+P59+P60</f>
        <v>3.5912237861105694</v>
      </c>
      <c r="Q24" s="17"/>
      <c r="R24" s="17"/>
      <c r="S24" s="17"/>
      <c r="T24" s="17"/>
      <c r="U24" s="17"/>
      <c r="V24" s="17"/>
      <c r="W24" s="17"/>
      <c r="X24" s="17"/>
      <c r="Y24" s="17"/>
      <c r="Z24" s="17"/>
      <c r="AA24" s="17"/>
      <c r="AB24" s="17"/>
      <c r="AC24" s="17"/>
      <c r="AD24" s="17"/>
    </row>
    <row r="25" spans="1:30" s="18" customFormat="1" ht="12" customHeight="1" x14ac:dyDescent="0.2">
      <c r="A25" s="186" t="s">
        <v>204</v>
      </c>
      <c r="B25" s="241" t="s">
        <v>156</v>
      </c>
      <c r="C25" s="264">
        <f>$K14*(IF($C16=2,-0.2,MAX(-50,(250*C22-90))/100*C24))</f>
        <v>-0.27904514974813677</v>
      </c>
      <c r="D25" s="266">
        <f t="shared" ref="D25:P25" si="3">$K14*(IF($C16=2,-0.2,MAX(-50,(250*D22-90))/100*D24))</f>
        <v>-0.28253402694914653</v>
      </c>
      <c r="E25" s="266">
        <f t="shared" si="3"/>
        <v>-0.28759221258325041</v>
      </c>
      <c r="F25" s="365">
        <f t="shared" si="3"/>
        <v>-0.29447834223428687</v>
      </c>
      <c r="G25" s="365">
        <f t="shared" si="3"/>
        <v>-0.34568178654653825</v>
      </c>
      <c r="H25" s="365">
        <f t="shared" si="3"/>
        <v>-0.4219163009049226</v>
      </c>
      <c r="I25" s="364">
        <f t="shared" si="3"/>
        <v>-0.27689895416935972</v>
      </c>
      <c r="J25" s="364">
        <f t="shared" si="3"/>
        <v>-0.28253402694914653</v>
      </c>
      <c r="K25" s="364">
        <f t="shared" si="3"/>
        <v>-0.29447834223428687</v>
      </c>
      <c r="L25" s="260">
        <f t="shared" si="3"/>
        <v>-0.28828062884697014</v>
      </c>
      <c r="M25" s="260">
        <f t="shared" si="3"/>
        <v>-0.28840373476286235</v>
      </c>
      <c r="N25" s="260">
        <f t="shared" si="3"/>
        <v>-0.28852758575731613</v>
      </c>
      <c r="O25" s="267">
        <f t="shared" si="3"/>
        <v>-0.29572030016787765</v>
      </c>
      <c r="P25" s="268">
        <f t="shared" si="3"/>
        <v>-0.35912237861105695</v>
      </c>
      <c r="Q25" s="17"/>
      <c r="R25" s="17"/>
      <c r="S25" s="17"/>
      <c r="T25" s="17"/>
      <c r="U25" s="17"/>
      <c r="V25" s="17"/>
      <c r="W25" s="17"/>
      <c r="X25" s="17"/>
      <c r="Y25" s="17"/>
      <c r="Z25" s="17"/>
      <c r="AA25" s="17"/>
      <c r="AB25" s="17"/>
      <c r="AC25" s="17"/>
      <c r="AD25" s="17"/>
    </row>
    <row r="26" spans="1:30" s="18" customFormat="1" ht="12" customHeight="1" x14ac:dyDescent="0.2">
      <c r="A26" s="186" t="s">
        <v>205</v>
      </c>
      <c r="B26" s="241"/>
      <c r="C26" s="264">
        <f>IF($C17=2,IF($C16=1,0.3,0),0)</f>
        <v>0</v>
      </c>
      <c r="D26" s="266">
        <f t="shared" ref="D26:P26" si="4">IF($C17=2,IF($C16=1,0.3,0),0)</f>
        <v>0</v>
      </c>
      <c r="E26" s="266">
        <f t="shared" si="4"/>
        <v>0</v>
      </c>
      <c r="F26" s="365">
        <f t="shared" si="4"/>
        <v>0</v>
      </c>
      <c r="G26" s="365">
        <f t="shared" si="4"/>
        <v>0</v>
      </c>
      <c r="H26" s="365">
        <f t="shared" si="4"/>
        <v>0</v>
      </c>
      <c r="I26" s="364">
        <f t="shared" si="4"/>
        <v>0</v>
      </c>
      <c r="J26" s="364">
        <f t="shared" si="4"/>
        <v>0</v>
      </c>
      <c r="K26" s="364">
        <f t="shared" si="4"/>
        <v>0</v>
      </c>
      <c r="L26" s="260">
        <f t="shared" si="4"/>
        <v>0</v>
      </c>
      <c r="M26" s="260">
        <f t="shared" si="4"/>
        <v>0</v>
      </c>
      <c r="N26" s="260">
        <f t="shared" si="4"/>
        <v>0</v>
      </c>
      <c r="O26" s="267">
        <f t="shared" si="4"/>
        <v>0</v>
      </c>
      <c r="P26" s="268">
        <f t="shared" si="4"/>
        <v>0</v>
      </c>
      <c r="Q26" s="17"/>
      <c r="R26" s="17"/>
      <c r="S26" s="17"/>
      <c r="T26" s="17"/>
      <c r="U26" s="17"/>
      <c r="V26" s="17"/>
      <c r="W26" s="17"/>
      <c r="X26" s="17"/>
      <c r="Y26" s="17"/>
      <c r="Z26" s="17"/>
      <c r="AA26" s="17"/>
      <c r="AB26" s="17"/>
      <c r="AC26" s="17"/>
      <c r="AD26" s="17"/>
    </row>
    <row r="27" spans="1:30" s="18" customFormat="1" ht="11.25" customHeight="1" x14ac:dyDescent="0.2">
      <c r="A27" s="186" t="s">
        <v>206</v>
      </c>
      <c r="B27" s="241" t="s">
        <v>156</v>
      </c>
      <c r="C27" s="97">
        <f>MAX(0.09,0.28*'SHIP DATA'!D2^(-0.126))</f>
        <v>0.10447625344292336</v>
      </c>
      <c r="D27" s="266">
        <f>C27</f>
        <v>0.10447625344292336</v>
      </c>
      <c r="E27" s="266">
        <f>D27</f>
        <v>0.10447625344292336</v>
      </c>
      <c r="F27" s="367">
        <v>0</v>
      </c>
      <c r="G27" s="367">
        <v>0</v>
      </c>
      <c r="H27" s="367">
        <v>0</v>
      </c>
      <c r="I27" s="364">
        <f>C27</f>
        <v>0.10447625344292336</v>
      </c>
      <c r="J27" s="364">
        <f t="shared" ref="J27:P27" si="5">I27</f>
        <v>0.10447625344292336</v>
      </c>
      <c r="K27" s="364">
        <f t="shared" si="5"/>
        <v>0.10447625344292336</v>
      </c>
      <c r="L27" s="260">
        <f t="shared" si="5"/>
        <v>0.10447625344292336</v>
      </c>
      <c r="M27" s="260">
        <f t="shared" si="5"/>
        <v>0.10447625344292336</v>
      </c>
      <c r="N27" s="260">
        <f t="shared" si="5"/>
        <v>0.10447625344292336</v>
      </c>
      <c r="O27" s="267">
        <f t="shared" si="5"/>
        <v>0.10447625344292336</v>
      </c>
      <c r="P27" s="268">
        <f t="shared" si="5"/>
        <v>0.10447625344292336</v>
      </c>
      <c r="Q27" s="17"/>
      <c r="R27" s="17"/>
      <c r="S27" s="17"/>
      <c r="T27" s="17"/>
      <c r="U27" s="17"/>
      <c r="V27" s="17"/>
      <c r="W27" s="17"/>
      <c r="X27" s="17"/>
      <c r="Y27" s="17"/>
      <c r="Z27" s="17"/>
      <c r="AA27" s="17"/>
      <c r="AB27" s="17"/>
      <c r="AC27" s="17"/>
      <c r="AD27" s="17"/>
    </row>
    <row r="28" spans="1:30" s="18" customFormat="1" ht="12" customHeight="1" x14ac:dyDescent="0.2">
      <c r="A28" s="186" t="s">
        <v>207</v>
      </c>
      <c r="B28" s="241" t="s">
        <v>156</v>
      </c>
      <c r="C28" s="258">
        <f t="shared" ref="C28:O28" si="6">0.5*LOG10($C7)-0.1*(LOG10($C7))^2</f>
        <v>0.21379736577796704</v>
      </c>
      <c r="D28" s="227">
        <f t="shared" si="6"/>
        <v>0.21379736577796704</v>
      </c>
      <c r="E28" s="227">
        <f t="shared" si="6"/>
        <v>0.21379736577796704</v>
      </c>
      <c r="F28" s="365">
        <f t="shared" si="6"/>
        <v>0.21379736577796704</v>
      </c>
      <c r="G28" s="365">
        <f t="shared" si="6"/>
        <v>0.21379736577796704</v>
      </c>
      <c r="H28" s="365">
        <f t="shared" si="6"/>
        <v>0.21379736577796704</v>
      </c>
      <c r="I28" s="364">
        <f t="shared" si="6"/>
        <v>0.21379736577796704</v>
      </c>
      <c r="J28" s="364">
        <f t="shared" si="6"/>
        <v>0.21379736577796704</v>
      </c>
      <c r="K28" s="364">
        <f t="shared" si="6"/>
        <v>0.21379736577796704</v>
      </c>
      <c r="L28" s="260">
        <f t="shared" si="6"/>
        <v>0.21379736577796704</v>
      </c>
      <c r="M28" s="260">
        <f t="shared" si="6"/>
        <v>0.21379736577796704</v>
      </c>
      <c r="N28" s="260">
        <f t="shared" si="6"/>
        <v>0.21379736577796704</v>
      </c>
      <c r="O28" s="261">
        <f t="shared" si="6"/>
        <v>0.21379736577796704</v>
      </c>
      <c r="P28" s="263">
        <f>0.5*LOG10($C7)-0.1*(LOG10($C7))^2</f>
        <v>0.21379736577796704</v>
      </c>
      <c r="Q28" s="17"/>
      <c r="R28" s="17"/>
      <c r="S28" s="17"/>
      <c r="T28" s="17"/>
      <c r="U28" s="17"/>
      <c r="V28" s="17"/>
      <c r="W28" s="17"/>
      <c r="X28" s="17"/>
      <c r="Y28" s="17"/>
      <c r="Z28" s="17"/>
      <c r="AA28" s="17"/>
      <c r="AB28" s="17"/>
      <c r="AC28" s="17"/>
      <c r="AD28" s="17"/>
    </row>
    <row r="29" spans="1:30" s="18" customFormat="1" ht="12" customHeight="1" x14ac:dyDescent="0.2">
      <c r="A29" s="186" t="s">
        <v>208</v>
      </c>
      <c r="B29" s="241" t="s">
        <v>156</v>
      </c>
      <c r="C29" s="264">
        <f t="shared" ref="C29:O29" si="7">C23+C24+C25+C26+C27+C28</f>
        <v>2.3480146410595526</v>
      </c>
      <c r="D29" s="266">
        <f t="shared" si="7"/>
        <v>2.3932507988922591</v>
      </c>
      <c r="E29" s="266">
        <f t="shared" si="7"/>
        <v>2.4477870786963671</v>
      </c>
      <c r="F29" s="365">
        <f t="shared" si="7"/>
        <v>2.409531441827697</v>
      </c>
      <c r="G29" s="365">
        <f t="shared" si="7"/>
        <v>2.8648279080019567</v>
      </c>
      <c r="H29" s="365">
        <f t="shared" si="7"/>
        <v>3.841849078372245</v>
      </c>
      <c r="I29" s="364">
        <f t="shared" si="7"/>
        <v>2.3102236176855881</v>
      </c>
      <c r="J29" s="364">
        <f t="shared" si="7"/>
        <v>2.3932507988922591</v>
      </c>
      <c r="K29" s="364">
        <f t="shared" si="7"/>
        <v>2.5140076952706205</v>
      </c>
      <c r="L29" s="260">
        <f t="shared" si="7"/>
        <v>2.4547039498760248</v>
      </c>
      <c r="M29" s="260">
        <f t="shared" si="7"/>
        <v>2.455931844925912</v>
      </c>
      <c r="N29" s="260">
        <f t="shared" si="7"/>
        <v>2.4571645377702995</v>
      </c>
      <c r="O29" s="267">
        <f t="shared" si="7"/>
        <v>2.5254389906334498</v>
      </c>
      <c r="P29" s="263">
        <f>P23+P24+P25+P27+P28</f>
        <v>4.9376363508168932</v>
      </c>
      <c r="Q29" s="17"/>
      <c r="R29" s="17"/>
      <c r="S29" s="17"/>
      <c r="T29" s="17"/>
      <c r="U29" s="17"/>
      <c r="V29" s="17"/>
      <c r="W29" s="17"/>
      <c r="X29" s="17"/>
      <c r="Y29" s="17"/>
      <c r="Z29" s="17"/>
      <c r="AA29" s="17"/>
      <c r="AB29" s="17"/>
      <c r="AC29" s="17"/>
      <c r="AD29" s="17"/>
    </row>
    <row r="30" spans="1:30" s="17" customFormat="1" ht="12" customHeight="1" x14ac:dyDescent="0.2">
      <c r="A30" s="186" t="s">
        <v>209</v>
      </c>
      <c r="B30" s="241" t="s">
        <v>210</v>
      </c>
      <c r="C30" s="270">
        <f t="shared" ref="C30:P30" si="8">($C9*$C3*C21^2*0.0001323*C29*$K19/100)*(1+$K12/100)</f>
        <v>821.5133160309822</v>
      </c>
      <c r="D30" s="271">
        <f t="shared" si="8"/>
        <v>880.75484942513401</v>
      </c>
      <c r="E30" s="271">
        <f t="shared" si="8"/>
        <v>946.35110614197231</v>
      </c>
      <c r="F30" s="368">
        <f t="shared" si="8"/>
        <v>977.48009989507239</v>
      </c>
      <c r="G30" s="368">
        <f t="shared" si="8"/>
        <v>1393.6990958886277</v>
      </c>
      <c r="H30" s="368">
        <f t="shared" si="8"/>
        <v>2207.6625517399648</v>
      </c>
      <c r="I30" s="369">
        <f t="shared" si="8"/>
        <v>767.44194993019812</v>
      </c>
      <c r="J30" s="369">
        <f t="shared" si="8"/>
        <v>880.75484942513401</v>
      </c>
      <c r="K30" s="369">
        <f t="shared" si="8"/>
        <v>1019.8632192349007</v>
      </c>
      <c r="L30" s="272">
        <f t="shared" si="8"/>
        <v>954.30786454376528</v>
      </c>
      <c r="M30" s="272">
        <f t="shared" si="8"/>
        <v>955.71283485235381</v>
      </c>
      <c r="N30" s="272">
        <f t="shared" si="8"/>
        <v>957.12105216783243</v>
      </c>
      <c r="O30" s="271">
        <f t="shared" si="8"/>
        <v>1032.0220408559751</v>
      </c>
      <c r="P30" s="273">
        <f t="shared" si="8"/>
        <v>3309.0572761826638</v>
      </c>
    </row>
    <row r="31" spans="1:30" s="17" customFormat="1" ht="12" customHeight="1" x14ac:dyDescent="0.2">
      <c r="A31" s="186" t="s">
        <v>211</v>
      </c>
      <c r="B31" s="241" t="s">
        <v>212</v>
      </c>
      <c r="C31" s="274">
        <f t="shared" ref="C31:P31" si="9">C30*C21*0.5144</f>
        <v>8254.7840340717103</v>
      </c>
      <c r="D31" s="275">
        <f t="shared" si="9"/>
        <v>9076.5888463713509</v>
      </c>
      <c r="E31" s="275">
        <f t="shared" si="9"/>
        <v>9995.9903212014888</v>
      </c>
      <c r="F31" s="366">
        <f t="shared" si="9"/>
        <v>10576.203355913522</v>
      </c>
      <c r="G31" s="366">
        <f t="shared" si="9"/>
        <v>16513.474603179104</v>
      </c>
      <c r="H31" s="366">
        <f t="shared" si="9"/>
        <v>28429.098675694069</v>
      </c>
      <c r="I31" s="370">
        <f t="shared" si="9"/>
        <v>7514.0745139382243</v>
      </c>
      <c r="J31" s="371">
        <f t="shared" si="9"/>
        <v>9076.5888463713509</v>
      </c>
      <c r="K31" s="371">
        <f t="shared" si="9"/>
        <v>11034.783012976712</v>
      </c>
      <c r="L31" s="276">
        <f t="shared" si="9"/>
        <v>10108.050393223277</v>
      </c>
      <c r="M31" s="276">
        <f t="shared" si="9"/>
        <v>10127.848057195677</v>
      </c>
      <c r="N31" s="276">
        <f t="shared" si="9"/>
        <v>10147.694601277924</v>
      </c>
      <c r="O31" s="149">
        <f t="shared" si="9"/>
        <v>11207.254210588329</v>
      </c>
      <c r="P31" s="273">
        <f t="shared" si="9"/>
        <v>46018.353989561649</v>
      </c>
    </row>
    <row r="32" spans="1:30" s="17" customFormat="1" ht="12" customHeight="1" thickBot="1" x14ac:dyDescent="0.25">
      <c r="A32" s="186" t="s">
        <v>213</v>
      </c>
      <c r="B32" s="241" t="s">
        <v>156</v>
      </c>
      <c r="C32" s="258">
        <f t="shared" ref="C32:P32" si="10">C36*$J6*IF($K17=3,1,$K5*$J7)</f>
        <v>0.66869815500779783</v>
      </c>
      <c r="D32" s="259">
        <f t="shared" si="10"/>
        <v>0.66687276003819418</v>
      </c>
      <c r="E32" s="259">
        <f t="shared" si="10"/>
        <v>0.66469318953438117</v>
      </c>
      <c r="F32" s="362">
        <f t="shared" si="10"/>
        <v>0.66621969772335898</v>
      </c>
      <c r="G32" s="362">
        <f t="shared" si="10"/>
        <v>0.64874361426609783</v>
      </c>
      <c r="H32" s="362">
        <f t="shared" si="10"/>
        <v>0.6156164390066583</v>
      </c>
      <c r="I32" s="363">
        <f t="shared" si="10"/>
        <v>0.67023549855876219</v>
      </c>
      <c r="J32" s="364">
        <f t="shared" si="10"/>
        <v>0.66687276003819418</v>
      </c>
      <c r="K32" s="364">
        <f t="shared" si="10"/>
        <v>0.66207705128347161</v>
      </c>
      <c r="L32" s="260">
        <f t="shared" si="10"/>
        <v>0.66441838087232308</v>
      </c>
      <c r="M32" s="260">
        <f t="shared" si="10"/>
        <v>0.6643696343641653</v>
      </c>
      <c r="N32" s="260">
        <f t="shared" si="10"/>
        <v>0.66432070890067185</v>
      </c>
      <c r="O32" s="261">
        <f t="shared" si="10"/>
        <v>0.66162876341032495</v>
      </c>
      <c r="P32" s="262">
        <f t="shared" si="10"/>
        <v>0.58395802103078376</v>
      </c>
    </row>
    <row r="33" spans="1:22" s="17" customFormat="1" ht="12" customHeight="1" thickBot="1" x14ac:dyDescent="0.25">
      <c r="A33" s="277" t="s">
        <v>214</v>
      </c>
      <c r="B33" s="278" t="s">
        <v>212</v>
      </c>
      <c r="C33" s="279">
        <f t="shared" ref="C33:P33" si="11">C31/C32</f>
        <v>12344.559308639709</v>
      </c>
      <c r="D33" s="280">
        <f t="shared" si="11"/>
        <v>13610.675664502329</v>
      </c>
      <c r="E33" s="280">
        <f t="shared" si="11"/>
        <v>15038.502693556555</v>
      </c>
      <c r="F33" s="372">
        <f t="shared" si="11"/>
        <v>15874.948447269093</v>
      </c>
      <c r="G33" s="372">
        <f t="shared" si="11"/>
        <v>25454.546665342132</v>
      </c>
      <c r="H33" s="372">
        <f t="shared" si="11"/>
        <v>46179.888765749136</v>
      </c>
      <c r="I33" s="373">
        <f t="shared" si="11"/>
        <v>11211.095995506175</v>
      </c>
      <c r="J33" s="374">
        <f t="shared" si="11"/>
        <v>13610.675664502329</v>
      </c>
      <c r="K33" s="374">
        <f t="shared" si="11"/>
        <v>16666.916624862919</v>
      </c>
      <c r="L33" s="281">
        <f t="shared" si="11"/>
        <v>15213.38163455426</v>
      </c>
      <c r="M33" s="281">
        <f t="shared" si="11"/>
        <v>15244.297049922412</v>
      </c>
      <c r="N33" s="281">
        <f t="shared" si="11"/>
        <v>15275.294696247669</v>
      </c>
      <c r="O33" s="282">
        <f t="shared" si="11"/>
        <v>16938.886019436675</v>
      </c>
      <c r="P33" s="273">
        <f t="shared" si="11"/>
        <v>78804.21594061084</v>
      </c>
      <c r="Q33" s="495" t="s">
        <v>265</v>
      </c>
      <c r="R33" s="322">
        <f>'SHIP DATA'!D50*0.75</f>
        <v>15227.041028675245</v>
      </c>
      <c r="S33" s="323">
        <f>S34*S35*R36-S34*S36*R35+S35*S36*R34</f>
        <v>20.874134816604698</v>
      </c>
      <c r="T33" s="496" t="s">
        <v>265</v>
      </c>
      <c r="U33" s="155">
        <f>'SHIP DATA'!D59*0.75</f>
        <v>15227.041028675245</v>
      </c>
      <c r="V33" s="156">
        <f>V34*V35*U36-V34*V36*U35+V35*V36*U34</f>
        <v>20.601023563391713</v>
      </c>
    </row>
    <row r="34" spans="1:22" s="17" customFormat="1" ht="12" customHeight="1" x14ac:dyDescent="0.2">
      <c r="A34" s="17" t="s">
        <v>215</v>
      </c>
      <c r="B34" s="241" t="s">
        <v>156</v>
      </c>
      <c r="C34" s="283">
        <f t="shared" ref="C34:P34" si="12">2.54648*C30/(1-$K4)/$C17/$C3/(C37*$C18)^2/$J7</f>
        <v>0.80803264691510079</v>
      </c>
      <c r="D34" s="284">
        <f t="shared" si="12"/>
        <v>0.82359996566628924</v>
      </c>
      <c r="E34" s="284">
        <f t="shared" si="12"/>
        <v>0.84236777645946648</v>
      </c>
      <c r="F34" s="375">
        <f t="shared" si="12"/>
        <v>0.82920269521258583</v>
      </c>
      <c r="G34" s="375">
        <f t="shared" si="12"/>
        <v>0.98588587863935728</v>
      </c>
      <c r="H34" s="375">
        <f t="shared" si="12"/>
        <v>1.322112488380659</v>
      </c>
      <c r="I34" s="376">
        <f t="shared" si="12"/>
        <v>0.79502745516181794</v>
      </c>
      <c r="J34" s="377">
        <f t="shared" si="12"/>
        <v>0.82359996566628924</v>
      </c>
      <c r="K34" s="377">
        <f t="shared" si="12"/>
        <v>0.86515656966166654</v>
      </c>
      <c r="L34" s="285">
        <f t="shared" si="12"/>
        <v>0.844748109882408</v>
      </c>
      <c r="M34" s="285">
        <f t="shared" si="12"/>
        <v>0.8451706708281298</v>
      </c>
      <c r="N34" s="285">
        <f t="shared" si="12"/>
        <v>0.84559488286005913</v>
      </c>
      <c r="O34" s="286">
        <f t="shared" si="12"/>
        <v>0.86909047181379595</v>
      </c>
      <c r="P34" s="287">
        <f t="shared" si="12"/>
        <v>1.6992106012824486</v>
      </c>
      <c r="Q34" s="152">
        <f>F33-G33</f>
        <v>-9579.5982180730389</v>
      </c>
      <c r="R34" s="157">
        <f>F21/Q34/Q35</f>
        <v>7.2453635289031618E-8</v>
      </c>
      <c r="S34" s="153">
        <f>R33-F33</f>
        <v>-647.90741859384798</v>
      </c>
      <c r="T34" s="152">
        <f>I33-J33</f>
        <v>-2399.5796689961535</v>
      </c>
      <c r="U34" s="157">
        <f>I21/T34/T35</f>
        <v>1.4538973514199856E-6</v>
      </c>
      <c r="V34" s="153">
        <f>U33-I33</f>
        <v>4015.9450331690696</v>
      </c>
    </row>
    <row r="35" spans="1:22" x14ac:dyDescent="0.25">
      <c r="A35" s="17" t="s">
        <v>216</v>
      </c>
      <c r="B35" s="288" t="s">
        <v>156</v>
      </c>
      <c r="C35" s="283">
        <f t="shared" ref="C35:P35" si="13">(1.3+0.3*$C19)*C30/(1-$K4)/$C17/(99.6+$C3*9.81*0.65*$C18)/$C18^2+C70</f>
        <v>0.5736880543644467</v>
      </c>
      <c r="D35" s="284">
        <f t="shared" si="13"/>
        <v>0.6006357044142141</v>
      </c>
      <c r="E35" s="284">
        <f t="shared" si="13"/>
        <v>0.6304739761351581</v>
      </c>
      <c r="F35" s="375">
        <f t="shared" si="13"/>
        <v>0.64463385995313416</v>
      </c>
      <c r="G35" s="375">
        <f t="shared" si="13"/>
        <v>0.83396258264968659</v>
      </c>
      <c r="H35" s="375">
        <f t="shared" si="13"/>
        <v>1.2042163742867975</v>
      </c>
      <c r="I35" s="376">
        <f t="shared" si="13"/>
        <v>0.54909219791180741</v>
      </c>
      <c r="J35" s="377">
        <f t="shared" si="13"/>
        <v>0.6006357044142141</v>
      </c>
      <c r="K35" s="377">
        <f t="shared" si="13"/>
        <v>0.66391299407662685</v>
      </c>
      <c r="L35" s="285">
        <f t="shared" si="13"/>
        <v>0.63409332777339955</v>
      </c>
      <c r="M35" s="285">
        <f t="shared" si="13"/>
        <v>0.63473241737890085</v>
      </c>
      <c r="N35" s="285">
        <f t="shared" si="13"/>
        <v>0.63537298397529629</v>
      </c>
      <c r="O35" s="286">
        <f t="shared" si="13"/>
        <v>0.66944377039671799</v>
      </c>
      <c r="P35" s="287">
        <f t="shared" si="13"/>
        <v>1.7052162286199388</v>
      </c>
      <c r="Q35" s="148">
        <f>F33-H33</f>
        <v>-30304.940318480043</v>
      </c>
      <c r="R35" s="158">
        <f>G21/Q34/Q36</f>
        <v>1.1601642592448265E-7</v>
      </c>
      <c r="S35" s="149">
        <f>R33-G33</f>
        <v>-10227.505636666887</v>
      </c>
      <c r="T35" s="148">
        <f>I33-K33</f>
        <v>-5455.8206293567437</v>
      </c>
      <c r="U35" s="158">
        <f>J21/T34/T36</f>
        <v>2.7317685106351347E-6</v>
      </c>
      <c r="V35" s="149">
        <f>U33-J33</f>
        <v>1616.3653641729161</v>
      </c>
    </row>
    <row r="36" spans="1:22" s="17" customFormat="1" ht="12" customHeight="1" thickBot="1" x14ac:dyDescent="0.25">
      <c r="A36" s="17" t="s">
        <v>217</v>
      </c>
      <c r="B36" s="289" t="s">
        <v>156</v>
      </c>
      <c r="C36" s="290">
        <f>(1+$K18/100)*IF($K17=3,1/(1+16.8/C21),IF($K17=1,MAX(0.69,0.81-0.014*C34),0.00098*C34^3-0.018542*C34^2+0.11195*C34+0.634)/(1+SQRT(1+C34))*2)</f>
        <v>0.68129059766541089</v>
      </c>
      <c r="D36" s="291">
        <f t="shared" ref="D36:E36" si="14">(1+$K18/100)*IF($K17=3,1/(1+16.8/D21),IF($K17=1,MAX(0.69,0.81-0.014*D34),0.00098*D34^3-0.018542*D34^2+0.11195*D34+0.634)/(1+SQRT(1+D34))*2)</f>
        <v>0.67943082817075418</v>
      </c>
      <c r="E36" s="291">
        <f t="shared" si="14"/>
        <v>0.67721021356298794</v>
      </c>
      <c r="F36" s="378">
        <f>(1+$K18/100)*IF($K17=3,1/(1+16.8/F21),IF($K17=1,MAX(0.69,0.81-0.014*F34),0.00098*F34^3-0.018542*F34^2+0.11195*F34+0.634)/(1+SQRT(1+F34))*2)</f>
        <v>0.67876546785615655</v>
      </c>
      <c r="G36" s="378">
        <f t="shared" ref="G36:H36" si="15">(1+$K18/100)*IF($K17=3,1/(1+16.8/G21),IF($K17=1,MAX(0.69,0.81-0.014*G34),0.00098*G34^3-0.018542*G34^2+0.11195*G34+0.634)/(1+SQRT(1+G34))*2)</f>
        <v>0.66096028736585122</v>
      </c>
      <c r="H36" s="378">
        <f t="shared" si="15"/>
        <v>0.62720928497044726</v>
      </c>
      <c r="I36" s="379">
        <f>(1+$K18/100)*IF($K17=3,1/(1+16.8/I21),IF($K17=1,MAX(0.69,0.81-0.014*I34),0.00098*I34^3-0.018542*I34^2+0.11195*I34+0.634)/(1+SQRT(1+I34))*2)</f>
        <v>0.68285689136430905</v>
      </c>
      <c r="J36" s="379">
        <f t="shared" ref="J36:K36" si="16">(1+$K18/100)*IF($K17=3,1/(1+16.8/J21),IF($K17=1,MAX(0.69,0.81-0.014*J34),0.00098*J34^3-0.018542*J34^2+0.11195*J34+0.634)/(1+SQRT(1+J34))*2)</f>
        <v>0.67943082817075418</v>
      </c>
      <c r="K36" s="379">
        <f t="shared" si="16"/>
        <v>0.67454481007833678</v>
      </c>
      <c r="L36" s="292">
        <f>(1+$K18/100)*IF($K17=3,1/(1+16.8/L21),IF($K17=1,MAX(0.69,0.81-0.014*L34),0.00098*L34^3-0.018542*L34^2+0.11195*L34+0.634)/(1+SQRT(1+L34))*2)</f>
        <v>0.67693022990187701</v>
      </c>
      <c r="M36" s="292">
        <f t="shared" ref="M36:N36" si="17">(1+$K18/100)*IF($K17=3,1/(1+16.8/M21),IF($K17=1,MAX(0.69,0.81-0.014*M34),0.00098*M34^3-0.018542*M34^2+0.11195*M34+0.634)/(1+SQRT(1+M34))*2)</f>
        <v>0.67688056543454111</v>
      </c>
      <c r="N36" s="292">
        <f t="shared" si="17"/>
        <v>0.67683071864191147</v>
      </c>
      <c r="O36" s="293">
        <f>(1+$K18/100)*IF($K17=3,1/(1+16.8/O21),IF($K17=1,MAX(0.69,0.81-0.014*O34),0.00098*O34^3-0.018542*O34^2+0.11195*O34+0.634)/(1+SQRT(1+O34))*2)</f>
        <v>0.67408808037041845</v>
      </c>
      <c r="P36" s="293">
        <f>(1+$K18/100)*IF($K17=3,1/(1+16.8/P21),IF($K17=1,MAX(0.69,0.81-0.014*P34),0.00098*P34^3-0.018542*P34^2+0.11195*P34+0.634)/(1+SQRT(1+P34))*2)</f>
        <v>0.59495469843928883</v>
      </c>
      <c r="Q36" s="150">
        <f>G33-H33</f>
        <v>-20725.342100407004</v>
      </c>
      <c r="R36" s="159">
        <f>H21/Q35/Q36</f>
        <v>3.9857889534599392E-8</v>
      </c>
      <c r="S36" s="151">
        <f>R33-H33</f>
        <v>-30952.847737073891</v>
      </c>
      <c r="T36" s="150">
        <f>J33-K33</f>
        <v>-3056.2409603605902</v>
      </c>
      <c r="U36" s="159">
        <f>K21/T35/T36</f>
        <v>1.2614592703571207E-6</v>
      </c>
      <c r="V36" s="151">
        <f>U33-K33</f>
        <v>-1439.8755961876741</v>
      </c>
    </row>
    <row r="37" spans="1:22" s="17" customFormat="1" ht="12" customHeight="1" thickTop="1" x14ac:dyDescent="0.2">
      <c r="A37" s="295" t="s">
        <v>218</v>
      </c>
      <c r="B37" s="296" t="s">
        <v>219</v>
      </c>
      <c r="C37" s="297">
        <f t="shared" ref="C37:P37" si="18">C21*0.5144*(1-$K3)</f>
        <v>8.1123410058939829</v>
      </c>
      <c r="D37" s="297">
        <f t="shared" si="18"/>
        <v>8.319988193926088</v>
      </c>
      <c r="E37" s="297">
        <f t="shared" si="18"/>
        <v>8.5276353819581932</v>
      </c>
      <c r="F37" s="297">
        <f t="shared" si="18"/>
        <v>8.7352825699902983</v>
      </c>
      <c r="G37" s="297">
        <f t="shared" si="18"/>
        <v>9.5658713221187188</v>
      </c>
      <c r="H37" s="297">
        <f t="shared" si="18"/>
        <v>10.396460074247139</v>
      </c>
      <c r="I37" s="297">
        <f t="shared" si="18"/>
        <v>7.9046938178618769</v>
      </c>
      <c r="J37" s="297">
        <f t="shared" si="18"/>
        <v>8.319988193926088</v>
      </c>
      <c r="K37" s="297">
        <f t="shared" si="18"/>
        <v>8.7352825699902983</v>
      </c>
      <c r="L37" s="297">
        <f t="shared" si="18"/>
        <v>8.5513362832822111</v>
      </c>
      <c r="M37" s="297">
        <f t="shared" si="18"/>
        <v>8.5554892270428535</v>
      </c>
      <c r="N37" s="297">
        <f t="shared" si="18"/>
        <v>8.559642170803496</v>
      </c>
      <c r="O37" s="297">
        <f t="shared" si="18"/>
        <v>8.7672893588356011</v>
      </c>
      <c r="P37" s="298">
        <f t="shared" si="18"/>
        <v>11.227469556224309</v>
      </c>
    </row>
    <row r="38" spans="1:22" s="17" customFormat="1" ht="12" customHeight="1" x14ac:dyDescent="0.2">
      <c r="A38" s="17" t="s">
        <v>220</v>
      </c>
      <c r="B38" s="241" t="s">
        <v>219</v>
      </c>
      <c r="C38" s="284">
        <f t="shared" ref="C38:P38" si="19">C37*SQRT(1+C34)</f>
        <v>10.90810556335915</v>
      </c>
      <c r="D38" s="284">
        <f t="shared" si="19"/>
        <v>11.235373069541607</v>
      </c>
      <c r="E38" s="284">
        <f t="shared" si="19"/>
        <v>11.574887732693055</v>
      </c>
      <c r="F38" s="284">
        <f t="shared" si="19"/>
        <v>11.814296729654897</v>
      </c>
      <c r="G38" s="284">
        <f t="shared" si="19"/>
        <v>13.480365833589259</v>
      </c>
      <c r="H38" s="284">
        <f t="shared" si="19"/>
        <v>15.842624076875781</v>
      </c>
      <c r="I38" s="284">
        <f t="shared" si="19"/>
        <v>10.590600853071585</v>
      </c>
      <c r="J38" s="284">
        <f t="shared" si="19"/>
        <v>11.235373069541607</v>
      </c>
      <c r="K38" s="284">
        <f t="shared" si="19"/>
        <v>11.92983962237177</v>
      </c>
      <c r="L38" s="284">
        <f t="shared" si="19"/>
        <v>11.614553599272329</v>
      </c>
      <c r="M38" s="284">
        <f t="shared" si="19"/>
        <v>11.621524983878933</v>
      </c>
      <c r="N38" s="284">
        <f t="shared" si="19"/>
        <v>11.628502709491098</v>
      </c>
      <c r="O38" s="284">
        <f t="shared" si="19"/>
        <v>11.98617190924535</v>
      </c>
      <c r="P38" s="287">
        <f t="shared" si="19"/>
        <v>18.445917911965495</v>
      </c>
    </row>
    <row r="39" spans="1:22" s="17" customFormat="1" ht="12" customHeight="1" x14ac:dyDescent="0.2">
      <c r="A39" s="17" t="s">
        <v>221</v>
      </c>
      <c r="B39" s="241" t="s">
        <v>219</v>
      </c>
      <c r="C39" s="284">
        <f t="shared" ref="C39:P39" si="20">C38-C37</f>
        <v>2.7957645574651675</v>
      </c>
      <c r="D39" s="284">
        <f t="shared" si="20"/>
        <v>2.9153848756155192</v>
      </c>
      <c r="E39" s="284">
        <f t="shared" si="20"/>
        <v>3.0472523507348619</v>
      </c>
      <c r="F39" s="284">
        <f t="shared" si="20"/>
        <v>3.0790141596645988</v>
      </c>
      <c r="G39" s="284">
        <f t="shared" si="20"/>
        <v>3.9144945114705401</v>
      </c>
      <c r="H39" s="284">
        <f t="shared" si="20"/>
        <v>5.4461640026286418</v>
      </c>
      <c r="I39" s="284">
        <f t="shared" si="20"/>
        <v>2.6859070352097083</v>
      </c>
      <c r="J39" s="284">
        <f t="shared" si="20"/>
        <v>2.9153848756155192</v>
      </c>
      <c r="K39" s="284">
        <f t="shared" si="20"/>
        <v>3.1945570523814713</v>
      </c>
      <c r="L39" s="284">
        <f t="shared" si="20"/>
        <v>3.0632173159901175</v>
      </c>
      <c r="M39" s="284">
        <f t="shared" si="20"/>
        <v>3.0660357568360794</v>
      </c>
      <c r="N39" s="284">
        <f t="shared" si="20"/>
        <v>3.068860538687602</v>
      </c>
      <c r="O39" s="284">
        <f t="shared" si="20"/>
        <v>3.2188825504097487</v>
      </c>
      <c r="P39" s="287">
        <f t="shared" si="20"/>
        <v>7.2184483557411863</v>
      </c>
    </row>
    <row r="40" spans="1:22" s="17" customFormat="1" ht="12" customHeight="1" x14ac:dyDescent="0.2">
      <c r="A40" s="17" t="s">
        <v>222</v>
      </c>
      <c r="B40" s="241" t="s">
        <v>156</v>
      </c>
      <c r="C40" s="284">
        <f t="shared" ref="C40:P40" si="21">C38/C37</f>
        <v>1.3446310449023184</v>
      </c>
      <c r="D40" s="284">
        <f t="shared" si="21"/>
        <v>1.3504073332392301</v>
      </c>
      <c r="E40" s="284">
        <f t="shared" si="21"/>
        <v>1.3573384900088357</v>
      </c>
      <c r="F40" s="284">
        <f t="shared" si="21"/>
        <v>1.352480201412422</v>
      </c>
      <c r="G40" s="284">
        <f t="shared" si="21"/>
        <v>1.4092146318568217</v>
      </c>
      <c r="H40" s="284">
        <f t="shared" si="21"/>
        <v>1.5238479216708796</v>
      </c>
      <c r="I40" s="284">
        <f t="shared" si="21"/>
        <v>1.3397863468336353</v>
      </c>
      <c r="J40" s="284">
        <f t="shared" si="21"/>
        <v>1.3504073332392301</v>
      </c>
      <c r="K40" s="284">
        <f t="shared" si="21"/>
        <v>1.3657073513976801</v>
      </c>
      <c r="L40" s="284">
        <f t="shared" si="21"/>
        <v>1.3582150455220292</v>
      </c>
      <c r="M40" s="284">
        <f t="shared" si="21"/>
        <v>1.3583705940678081</v>
      </c>
      <c r="N40" s="284">
        <f t="shared" si="21"/>
        <v>1.3585267324789965</v>
      </c>
      <c r="O40" s="284">
        <f t="shared" si="21"/>
        <v>1.3671468362300356</v>
      </c>
      <c r="P40" s="287">
        <f t="shared" si="21"/>
        <v>1.6429274485753922</v>
      </c>
    </row>
    <row r="41" spans="1:22" s="17" customFormat="1" ht="12" customHeight="1" x14ac:dyDescent="0.2">
      <c r="A41" s="17" t="s">
        <v>223</v>
      </c>
      <c r="B41" s="241" t="s">
        <v>219</v>
      </c>
      <c r="C41" s="284">
        <f t="shared" ref="C41:P41" si="22">C37+0.5*C39</f>
        <v>9.5102232846265657</v>
      </c>
      <c r="D41" s="284">
        <f t="shared" si="22"/>
        <v>9.7776806317338476</v>
      </c>
      <c r="E41" s="284">
        <f t="shared" si="22"/>
        <v>10.051261557325624</v>
      </c>
      <c r="F41" s="284">
        <f t="shared" si="22"/>
        <v>10.274789649822598</v>
      </c>
      <c r="G41" s="284">
        <f t="shared" si="22"/>
        <v>11.523118577853989</v>
      </c>
      <c r="H41" s="284">
        <f t="shared" si="22"/>
        <v>13.11954207556146</v>
      </c>
      <c r="I41" s="284">
        <f t="shared" si="22"/>
        <v>9.2476473354667306</v>
      </c>
      <c r="J41" s="284">
        <f t="shared" si="22"/>
        <v>9.7776806317338476</v>
      </c>
      <c r="K41" s="284">
        <f t="shared" si="22"/>
        <v>10.332561096181035</v>
      </c>
      <c r="L41" s="284">
        <f t="shared" si="22"/>
        <v>10.082944941277269</v>
      </c>
      <c r="M41" s="284">
        <f t="shared" si="22"/>
        <v>10.088507105460893</v>
      </c>
      <c r="N41" s="284">
        <f t="shared" si="22"/>
        <v>10.094072440147297</v>
      </c>
      <c r="O41" s="284">
        <f t="shared" si="22"/>
        <v>10.376730634040475</v>
      </c>
      <c r="P41" s="287">
        <f t="shared" si="22"/>
        <v>14.836693734094901</v>
      </c>
    </row>
    <row r="42" spans="1:22" s="17" customFormat="1" ht="12" customHeight="1" x14ac:dyDescent="0.2">
      <c r="A42" s="17" t="s">
        <v>224</v>
      </c>
      <c r="B42" s="241" t="s">
        <v>225</v>
      </c>
      <c r="C42" s="299">
        <f t="shared" ref="C42:P42" si="23">0.785*$C18^2*C41</f>
        <v>354.35889099417983</v>
      </c>
      <c r="D42" s="299">
        <f t="shared" si="23"/>
        <v>364.3245759284535</v>
      </c>
      <c r="E42" s="299">
        <f t="shared" si="23"/>
        <v>374.51843052980422</v>
      </c>
      <c r="F42" s="299">
        <f t="shared" si="23"/>
        <v>382.84727461607451</v>
      </c>
      <c r="G42" s="299">
        <f t="shared" si="23"/>
        <v>429.36105681593449</v>
      </c>
      <c r="H42" s="299">
        <f t="shared" si="23"/>
        <v>488.84513445259142</v>
      </c>
      <c r="I42" s="299">
        <f t="shared" si="23"/>
        <v>344.57509103898491</v>
      </c>
      <c r="J42" s="299">
        <f t="shared" si="23"/>
        <v>364.3245759284535</v>
      </c>
      <c r="K42" s="299">
        <f t="shared" si="23"/>
        <v>384.99988713105074</v>
      </c>
      <c r="L42" s="299">
        <f t="shared" si="23"/>
        <v>375.69897997265451</v>
      </c>
      <c r="M42" s="299">
        <f t="shared" si="23"/>
        <v>375.90623087230716</v>
      </c>
      <c r="N42" s="299">
        <f t="shared" si="23"/>
        <v>376.11359990755091</v>
      </c>
      <c r="O42" s="299">
        <f t="shared" si="23"/>
        <v>386.64568113432074</v>
      </c>
      <c r="P42" s="273">
        <f t="shared" si="23"/>
        <v>552.82764455520464</v>
      </c>
    </row>
    <row r="43" spans="1:22" s="17" customFormat="1" ht="12" customHeight="1" thickBot="1" x14ac:dyDescent="0.25">
      <c r="A43" s="221" t="s">
        <v>226</v>
      </c>
      <c r="B43" s="300" t="s">
        <v>156</v>
      </c>
      <c r="C43" s="301">
        <f t="shared" ref="C43:P43" si="24">C50+C52+C54+C58+C59+C60</f>
        <v>0.86669463477410358</v>
      </c>
      <c r="D43" s="301">
        <f t="shared" si="24"/>
        <v>0.91979955077807896</v>
      </c>
      <c r="E43" s="301">
        <f t="shared" si="24"/>
        <v>0.98364672824008648</v>
      </c>
      <c r="F43" s="301">
        <f t="shared" si="24"/>
        <v>1.0608857013242692</v>
      </c>
      <c r="G43" s="301">
        <f t="shared" si="24"/>
        <v>1.582826796327482</v>
      </c>
      <c r="H43" s="301">
        <f t="shared" si="24"/>
        <v>2.6500183991553787</v>
      </c>
      <c r="I43" s="301">
        <f t="shared" si="24"/>
        <v>0.82224312692632329</v>
      </c>
      <c r="J43" s="301">
        <f t="shared" si="24"/>
        <v>0.91979955077807896</v>
      </c>
      <c r="K43" s="301">
        <f t="shared" si="24"/>
        <v>1.0608857013242692</v>
      </c>
      <c r="L43" s="301">
        <f t="shared" si="24"/>
        <v>0.99172964000751174</v>
      </c>
      <c r="M43" s="301">
        <f t="shared" si="24"/>
        <v>0.99316417090186793</v>
      </c>
      <c r="N43" s="301">
        <f t="shared" si="24"/>
        <v>0.99460419683459089</v>
      </c>
      <c r="O43" s="301">
        <f t="shared" si="24"/>
        <v>1.0741855812244503</v>
      </c>
      <c r="P43" s="302">
        <f t="shared" si="24"/>
        <v>3.5912237861105694</v>
      </c>
    </row>
    <row r="44" spans="1:22" s="17" customFormat="1" ht="12" customHeight="1" x14ac:dyDescent="0.2">
      <c r="A44" s="295"/>
      <c r="B44" s="306" t="s">
        <v>227</v>
      </c>
      <c r="C44" s="305">
        <f t="shared" ref="C44:P44" si="25">1.35-0.23*$C13+0.012*$C13^2</f>
        <v>0.40124361055830116</v>
      </c>
      <c r="D44" s="305">
        <f t="shared" si="25"/>
        <v>0.40124361055830116</v>
      </c>
      <c r="E44" s="305">
        <f t="shared" si="25"/>
        <v>0.40124361055830116</v>
      </c>
      <c r="F44" s="305">
        <f t="shared" si="25"/>
        <v>0.40124361055830116</v>
      </c>
      <c r="G44" s="305">
        <f t="shared" si="25"/>
        <v>0.40124361055830116</v>
      </c>
      <c r="H44" s="305">
        <f t="shared" si="25"/>
        <v>0.40124361055830116</v>
      </c>
      <c r="I44" s="305">
        <f t="shared" si="25"/>
        <v>0.40124361055830116</v>
      </c>
      <c r="J44" s="305">
        <f t="shared" si="25"/>
        <v>0.40124361055830116</v>
      </c>
      <c r="K44" s="305">
        <f t="shared" si="25"/>
        <v>0.40124361055830116</v>
      </c>
      <c r="L44" s="305">
        <f t="shared" si="25"/>
        <v>0.40124361055830116</v>
      </c>
      <c r="M44" s="305">
        <f t="shared" si="25"/>
        <v>0.40124361055830116</v>
      </c>
      <c r="N44" s="305">
        <f t="shared" si="25"/>
        <v>0.40124361055830116</v>
      </c>
      <c r="O44" s="305">
        <f t="shared" si="25"/>
        <v>0.40124361055830116</v>
      </c>
      <c r="P44" s="307">
        <f t="shared" si="25"/>
        <v>0.40124361055830116</v>
      </c>
    </row>
    <row r="45" spans="1:22" s="17" customFormat="1" ht="12" customHeight="1" x14ac:dyDescent="0.2">
      <c r="B45" s="303" t="s">
        <v>228</v>
      </c>
      <c r="C45" s="275">
        <f t="shared" ref="C45:P45" si="26">0.0011*$C13^9.1</f>
        <v>13438.945034788665</v>
      </c>
      <c r="D45" s="275">
        <f t="shared" si="26"/>
        <v>13438.945034788665</v>
      </c>
      <c r="E45" s="275">
        <f t="shared" si="26"/>
        <v>13438.945034788665</v>
      </c>
      <c r="F45" s="275">
        <f t="shared" si="26"/>
        <v>13438.945034788665</v>
      </c>
      <c r="G45" s="275">
        <f t="shared" si="26"/>
        <v>13438.945034788665</v>
      </c>
      <c r="H45" s="275">
        <f t="shared" si="26"/>
        <v>13438.945034788665</v>
      </c>
      <c r="I45" s="275">
        <f t="shared" si="26"/>
        <v>13438.945034788665</v>
      </c>
      <c r="J45" s="275">
        <f t="shared" si="26"/>
        <v>13438.945034788665</v>
      </c>
      <c r="K45" s="275">
        <f t="shared" si="26"/>
        <v>13438.945034788665</v>
      </c>
      <c r="L45" s="275">
        <f t="shared" si="26"/>
        <v>13438.945034788665</v>
      </c>
      <c r="M45" s="275">
        <f t="shared" si="26"/>
        <v>13438.945034788665</v>
      </c>
      <c r="N45" s="275">
        <f t="shared" si="26"/>
        <v>13438.945034788665</v>
      </c>
      <c r="O45" s="275">
        <f t="shared" si="26"/>
        <v>13438.945034788665</v>
      </c>
      <c r="P45" s="308">
        <f t="shared" si="26"/>
        <v>13438.945034788665</v>
      </c>
    </row>
    <row r="46" spans="1:22" s="17" customFormat="1" ht="12" customHeight="1" x14ac:dyDescent="0.2">
      <c r="B46" s="303" t="s">
        <v>229</v>
      </c>
      <c r="C46" s="259">
        <f t="shared" ref="C46:P46" si="27">2*$C13-3.7</f>
        <v>8.3176120930036959</v>
      </c>
      <c r="D46" s="259">
        <f t="shared" si="27"/>
        <v>8.3176120930036959</v>
      </c>
      <c r="E46" s="259">
        <f t="shared" si="27"/>
        <v>8.3176120930036959</v>
      </c>
      <c r="F46" s="259">
        <f t="shared" si="27"/>
        <v>8.3176120930036959</v>
      </c>
      <c r="G46" s="259">
        <f t="shared" si="27"/>
        <v>8.3176120930036959</v>
      </c>
      <c r="H46" s="259">
        <f t="shared" si="27"/>
        <v>8.3176120930036959</v>
      </c>
      <c r="I46" s="259">
        <f t="shared" si="27"/>
        <v>8.3176120930036959</v>
      </c>
      <c r="J46" s="259">
        <f t="shared" si="27"/>
        <v>8.3176120930036959</v>
      </c>
      <c r="K46" s="259">
        <f t="shared" si="27"/>
        <v>8.3176120930036959</v>
      </c>
      <c r="L46" s="259">
        <f t="shared" si="27"/>
        <v>8.3176120930036959</v>
      </c>
      <c r="M46" s="259">
        <f t="shared" si="27"/>
        <v>8.3176120930036959</v>
      </c>
      <c r="N46" s="259">
        <f t="shared" si="27"/>
        <v>8.3176120930036959</v>
      </c>
      <c r="O46" s="259">
        <f t="shared" si="27"/>
        <v>8.3176120930036959</v>
      </c>
      <c r="P46" s="309">
        <f t="shared" si="27"/>
        <v>8.3176120930036959</v>
      </c>
    </row>
    <row r="47" spans="1:22" s="17" customFormat="1" ht="12" customHeight="1" x14ac:dyDescent="0.2">
      <c r="B47" s="303" t="s">
        <v>230</v>
      </c>
      <c r="C47" s="259">
        <f t="shared" ref="C47:P47" si="28">7-0.09*$C13^2</f>
        <v>3.7504824905970553</v>
      </c>
      <c r="D47" s="259">
        <f t="shared" si="28"/>
        <v>3.7504824905970553</v>
      </c>
      <c r="E47" s="259">
        <f t="shared" si="28"/>
        <v>3.7504824905970553</v>
      </c>
      <c r="F47" s="259">
        <f t="shared" si="28"/>
        <v>3.7504824905970553</v>
      </c>
      <c r="G47" s="259">
        <f t="shared" si="28"/>
        <v>3.7504824905970553</v>
      </c>
      <c r="H47" s="259">
        <f t="shared" si="28"/>
        <v>3.7504824905970553</v>
      </c>
      <c r="I47" s="259">
        <f t="shared" si="28"/>
        <v>3.7504824905970553</v>
      </c>
      <c r="J47" s="259">
        <f t="shared" si="28"/>
        <v>3.7504824905970553</v>
      </c>
      <c r="K47" s="259">
        <f t="shared" si="28"/>
        <v>3.7504824905970553</v>
      </c>
      <c r="L47" s="259">
        <f t="shared" si="28"/>
        <v>3.7504824905970553</v>
      </c>
      <c r="M47" s="259">
        <f t="shared" si="28"/>
        <v>3.7504824905970553</v>
      </c>
      <c r="N47" s="259">
        <f t="shared" si="28"/>
        <v>3.7504824905970553</v>
      </c>
      <c r="O47" s="259">
        <f t="shared" si="28"/>
        <v>3.7504824905970553</v>
      </c>
      <c r="P47" s="309">
        <f t="shared" si="28"/>
        <v>3.7504824905970553</v>
      </c>
    </row>
    <row r="48" spans="1:22" s="17" customFormat="1" ht="12" customHeight="1" x14ac:dyDescent="0.2">
      <c r="B48" s="303" t="s">
        <v>231</v>
      </c>
      <c r="C48" s="259">
        <f t="shared" ref="C48:P48" si="29">(5*$C12-2.5)^2</f>
        <v>0.48135696845531367</v>
      </c>
      <c r="D48" s="259">
        <f t="shared" si="29"/>
        <v>0.48135696845531367</v>
      </c>
      <c r="E48" s="259">
        <f t="shared" si="29"/>
        <v>0.48135696845531367</v>
      </c>
      <c r="F48" s="259">
        <f t="shared" si="29"/>
        <v>0.48135696845531367</v>
      </c>
      <c r="G48" s="259">
        <f t="shared" si="29"/>
        <v>0.48135696845531367</v>
      </c>
      <c r="H48" s="259">
        <f t="shared" si="29"/>
        <v>0.48135696845531367</v>
      </c>
      <c r="I48" s="259">
        <f t="shared" si="29"/>
        <v>0.48135696845531367</v>
      </c>
      <c r="J48" s="259">
        <f t="shared" si="29"/>
        <v>0.48135696845531367</v>
      </c>
      <c r="K48" s="259">
        <f t="shared" si="29"/>
        <v>0.48135696845531367</v>
      </c>
      <c r="L48" s="259">
        <f t="shared" si="29"/>
        <v>0.48135696845531367</v>
      </c>
      <c r="M48" s="259">
        <f t="shared" si="29"/>
        <v>0.48135696845531367</v>
      </c>
      <c r="N48" s="259">
        <f t="shared" si="29"/>
        <v>0.48135696845531367</v>
      </c>
      <c r="O48" s="259">
        <f t="shared" si="29"/>
        <v>0.48135696845531367</v>
      </c>
      <c r="P48" s="309">
        <f t="shared" si="29"/>
        <v>0.48135696845531367</v>
      </c>
    </row>
    <row r="49" spans="2:16" s="17" customFormat="1" ht="12" customHeight="1" x14ac:dyDescent="0.2">
      <c r="B49" s="303" t="s">
        <v>232</v>
      </c>
      <c r="C49" s="259">
        <f t="shared" ref="C49:P49" si="30">(600*(C22-0.315)^2+1)^1.5</f>
        <v>11.899057201335939</v>
      </c>
      <c r="D49" s="259">
        <f t="shared" si="30"/>
        <v>9.988477719801395</v>
      </c>
      <c r="E49" s="259">
        <f t="shared" si="30"/>
        <v>8.3201852244059111</v>
      </c>
      <c r="F49" s="259">
        <f t="shared" si="30"/>
        <v>6.8762952989942976</v>
      </c>
      <c r="G49" s="259">
        <f t="shared" si="30"/>
        <v>2.9923027496942112</v>
      </c>
      <c r="H49" s="259">
        <f t="shared" si="30"/>
        <v>1.330139402215079</v>
      </c>
      <c r="I49" s="259">
        <f t="shared" si="30"/>
        <v>14.06989535722105</v>
      </c>
      <c r="J49" s="259">
        <f t="shared" si="30"/>
        <v>9.988477719801395</v>
      </c>
      <c r="K49" s="259">
        <f t="shared" si="30"/>
        <v>6.8762952989942976</v>
      </c>
      <c r="L49" s="259">
        <f t="shared" si="30"/>
        <v>8.1443690994033808</v>
      </c>
      <c r="M49" s="259">
        <f t="shared" si="30"/>
        <v>8.1138610869753673</v>
      </c>
      <c r="N49" s="259">
        <f t="shared" si="30"/>
        <v>8.083441875188047</v>
      </c>
      <c r="O49" s="259">
        <f t="shared" si="30"/>
        <v>6.6725576510737517</v>
      </c>
      <c r="P49" s="309">
        <f t="shared" si="30"/>
        <v>1.0225841652402019</v>
      </c>
    </row>
    <row r="50" spans="2:16" s="17" customFormat="1" ht="12" customHeight="1" x14ac:dyDescent="0.2">
      <c r="B50" s="303" t="s">
        <v>233</v>
      </c>
      <c r="C50" s="259">
        <f t="shared" ref="C50:P50" si="31">C47*C48/C49</f>
        <v>0.15171965739570062</v>
      </c>
      <c r="D50" s="259">
        <f t="shared" si="31"/>
        <v>0.1807403422785458</v>
      </c>
      <c r="E50" s="259">
        <f t="shared" si="31"/>
        <v>0.21698085237608863</v>
      </c>
      <c r="F50" s="259">
        <f t="shared" si="31"/>
        <v>0.26254266337028498</v>
      </c>
      <c r="G50" s="259">
        <f t="shared" si="31"/>
        <v>0.60332159976226396</v>
      </c>
      <c r="H50" s="259">
        <f t="shared" si="31"/>
        <v>1.3572418642077175</v>
      </c>
      <c r="I50" s="259">
        <f t="shared" si="31"/>
        <v>0.12831089614266344</v>
      </c>
      <c r="J50" s="259">
        <f t="shared" si="31"/>
        <v>0.1807403422785458</v>
      </c>
      <c r="K50" s="259">
        <f t="shared" si="31"/>
        <v>0.26254266337028498</v>
      </c>
      <c r="L50" s="259">
        <f t="shared" si="31"/>
        <v>0.22166491472627173</v>
      </c>
      <c r="M50" s="259">
        <f t="shared" si="31"/>
        <v>0.2224983719300411</v>
      </c>
      <c r="N50" s="259">
        <f t="shared" si="31"/>
        <v>0.22333566688466294</v>
      </c>
      <c r="O50" s="259">
        <f t="shared" si="31"/>
        <v>0.27055905341305214</v>
      </c>
      <c r="P50" s="309">
        <f t="shared" si="31"/>
        <v>1.7654496747409232</v>
      </c>
    </row>
    <row r="51" spans="2:16" s="17" customFormat="1" ht="12" customHeight="1" x14ac:dyDescent="0.2">
      <c r="B51" s="303"/>
      <c r="C51" s="259">
        <f t="shared" ref="C51:P51" si="32">C22-(0.04+0.59*$C12)-0.015*($C13-5)</f>
        <v>-0.20078627863694545</v>
      </c>
      <c r="D51" s="259">
        <f t="shared" si="32"/>
        <v>-0.1948680171945498</v>
      </c>
      <c r="E51" s="259">
        <f t="shared" si="32"/>
        <v>-0.18894975575215409</v>
      </c>
      <c r="F51" s="259">
        <f t="shared" si="32"/>
        <v>-0.18303149430975843</v>
      </c>
      <c r="G51" s="259">
        <f t="shared" si="32"/>
        <v>-0.1593584485401757</v>
      </c>
      <c r="H51" s="259">
        <f t="shared" si="32"/>
        <v>-0.13568540277059302</v>
      </c>
      <c r="I51" s="259">
        <f t="shared" si="32"/>
        <v>-0.20670454007934114</v>
      </c>
      <c r="J51" s="259">
        <f t="shared" si="32"/>
        <v>-0.1948680171945498</v>
      </c>
      <c r="K51" s="259">
        <f t="shared" si="32"/>
        <v>-0.18303149430975843</v>
      </c>
      <c r="L51" s="259">
        <f t="shared" si="32"/>
        <v>-0.18827424392950293</v>
      </c>
      <c r="M51" s="259">
        <f t="shared" si="32"/>
        <v>-0.18815587870065498</v>
      </c>
      <c r="N51" s="259">
        <f t="shared" si="32"/>
        <v>-0.18803751347180706</v>
      </c>
      <c r="O51" s="259">
        <f t="shared" si="32"/>
        <v>-0.18211925202941137</v>
      </c>
      <c r="P51" s="309">
        <f t="shared" si="32"/>
        <v>-0.11200036555886692</v>
      </c>
    </row>
    <row r="52" spans="2:16" s="17" customFormat="1" ht="12" customHeight="1" x14ac:dyDescent="0.2">
      <c r="B52" s="303" t="s">
        <v>234</v>
      </c>
      <c r="C52" s="259">
        <f t="shared" ref="C52:P52" si="33">EXP(80*C51)</f>
        <v>1.056744927123873E-7</v>
      </c>
      <c r="D52" s="259">
        <f t="shared" si="33"/>
        <v>1.6966475512793722E-7</v>
      </c>
      <c r="E52" s="259">
        <f t="shared" si="33"/>
        <v>2.7240375982660056E-7</v>
      </c>
      <c r="F52" s="259">
        <f t="shared" si="33"/>
        <v>4.3735546791503028E-7</v>
      </c>
      <c r="G52" s="259">
        <f t="shared" si="33"/>
        <v>2.9061659652428426E-6</v>
      </c>
      <c r="H52" s="259">
        <f t="shared" si="33"/>
        <v>1.9311066711475698E-5</v>
      </c>
      <c r="I52" s="259">
        <f t="shared" si="33"/>
        <v>6.581861036253385E-8</v>
      </c>
      <c r="J52" s="259">
        <f t="shared" si="33"/>
        <v>1.6966475512793722E-7</v>
      </c>
      <c r="K52" s="259">
        <f t="shared" si="33"/>
        <v>4.3735546791503028E-7</v>
      </c>
      <c r="L52" s="259">
        <f t="shared" si="33"/>
        <v>2.8752974696409101E-7</v>
      </c>
      <c r="M52" s="259">
        <f t="shared" si="33"/>
        <v>2.9026536052816096E-7</v>
      </c>
      <c r="N52" s="259">
        <f t="shared" si="33"/>
        <v>2.9302700124820617E-7</v>
      </c>
      <c r="O52" s="259">
        <f t="shared" si="33"/>
        <v>4.7046693233686012E-7</v>
      </c>
      <c r="P52" s="309">
        <f t="shared" si="33"/>
        <v>1.2844249741595637E-4</v>
      </c>
    </row>
    <row r="53" spans="2:16" s="17" customFormat="1" ht="12" customHeight="1" x14ac:dyDescent="0.2">
      <c r="B53" s="303"/>
      <c r="C53" s="259">
        <f t="shared" ref="C53:P53" si="34">20*$C12-16</f>
        <v>-3.224804241988501</v>
      </c>
      <c r="D53" s="259">
        <f t="shared" si="34"/>
        <v>-3.224804241988501</v>
      </c>
      <c r="E53" s="259">
        <f t="shared" si="34"/>
        <v>-3.224804241988501</v>
      </c>
      <c r="F53" s="259">
        <f t="shared" si="34"/>
        <v>-3.224804241988501</v>
      </c>
      <c r="G53" s="259">
        <f t="shared" si="34"/>
        <v>-3.224804241988501</v>
      </c>
      <c r="H53" s="259">
        <f t="shared" si="34"/>
        <v>-3.224804241988501</v>
      </c>
      <c r="I53" s="259">
        <f t="shared" si="34"/>
        <v>-3.224804241988501</v>
      </c>
      <c r="J53" s="259">
        <f t="shared" si="34"/>
        <v>-3.224804241988501</v>
      </c>
      <c r="K53" s="259">
        <f t="shared" si="34"/>
        <v>-3.224804241988501</v>
      </c>
      <c r="L53" s="259">
        <f t="shared" si="34"/>
        <v>-3.224804241988501</v>
      </c>
      <c r="M53" s="259">
        <f t="shared" si="34"/>
        <v>-3.224804241988501</v>
      </c>
      <c r="N53" s="259">
        <f t="shared" si="34"/>
        <v>-3.224804241988501</v>
      </c>
      <c r="O53" s="259">
        <f t="shared" si="34"/>
        <v>-3.224804241988501</v>
      </c>
      <c r="P53" s="309">
        <f t="shared" si="34"/>
        <v>-3.224804241988501</v>
      </c>
    </row>
    <row r="54" spans="2:16" s="17" customFormat="1" ht="12" customHeight="1" x14ac:dyDescent="0.2">
      <c r="B54" s="303" t="s">
        <v>235</v>
      </c>
      <c r="C54" s="259">
        <f t="shared" ref="C54:P54" si="35">180*C22^3.7*EXP(C53)</f>
        <v>3.1740275483187717E-2</v>
      </c>
      <c r="D54" s="259">
        <f t="shared" si="35"/>
        <v>3.4851685457686424E-2</v>
      </c>
      <c r="E54" s="259">
        <f t="shared" si="35"/>
        <v>3.8179977071839177E-2</v>
      </c>
      <c r="F54" s="259">
        <f t="shared" si="35"/>
        <v>4.1734431682301946E-2</v>
      </c>
      <c r="G54" s="259">
        <f t="shared" si="35"/>
        <v>5.8405068351469573E-2</v>
      </c>
      <c r="H54" s="259">
        <f t="shared" si="35"/>
        <v>7.9477842995796133E-2</v>
      </c>
      <c r="I54" s="259">
        <f t="shared" si="35"/>
        <v>2.8836626547690505E-2</v>
      </c>
      <c r="J54" s="259">
        <f t="shared" si="35"/>
        <v>3.4851685457686424E-2</v>
      </c>
      <c r="K54" s="259">
        <f t="shared" si="35"/>
        <v>4.1734431682301946E-2</v>
      </c>
      <c r="L54" s="259">
        <f t="shared" si="35"/>
        <v>3.8574073623751197E-2</v>
      </c>
      <c r="M54" s="259">
        <f t="shared" si="35"/>
        <v>3.8643432813818865E-2</v>
      </c>
      <c r="N54" s="259">
        <f t="shared" si="35"/>
        <v>3.8712882966640369E-2</v>
      </c>
      <c r="O54" s="259">
        <f t="shared" si="35"/>
        <v>4.2303034178896873E-2</v>
      </c>
      <c r="P54" s="309">
        <f t="shared" si="35"/>
        <v>0.10563619202742143</v>
      </c>
    </row>
    <row r="55" spans="2:16" s="17" customFormat="1" ht="12" customHeight="1" x14ac:dyDescent="0.2">
      <c r="B55" s="303"/>
      <c r="C55" s="259">
        <f t="shared" ref="C55:P55" si="36">C44+1.5*C22^1.8+C45*C22^(C46)</f>
        <v>0.57766278904063773</v>
      </c>
      <c r="D55" s="259">
        <f t="shared" si="36"/>
        <v>0.59879437131222391</v>
      </c>
      <c r="E55" s="259">
        <f t="shared" si="36"/>
        <v>0.62325766365635016</v>
      </c>
      <c r="F55" s="259">
        <f t="shared" si="36"/>
        <v>0.65159630823555026</v>
      </c>
      <c r="G55" s="259">
        <f t="shared" si="36"/>
        <v>0.81738628845201911</v>
      </c>
      <c r="H55" s="259">
        <f t="shared" si="36"/>
        <v>1.1119904806457941</v>
      </c>
      <c r="I55" s="259">
        <f t="shared" si="36"/>
        <v>0.55938687901440554</v>
      </c>
      <c r="J55" s="259">
        <f t="shared" si="36"/>
        <v>0.59879437131222391</v>
      </c>
      <c r="K55" s="259">
        <f t="shared" si="36"/>
        <v>0.65159630823555026</v>
      </c>
      <c r="L55" s="259">
        <f t="shared" si="36"/>
        <v>0.62628539703913977</v>
      </c>
      <c r="M55" s="259">
        <f t="shared" si="36"/>
        <v>0.62682118036726953</v>
      </c>
      <c r="N55" s="259">
        <f t="shared" si="36"/>
        <v>0.62735854268630642</v>
      </c>
      <c r="O55" s="259">
        <f t="shared" si="36"/>
        <v>0.65634758637519586</v>
      </c>
      <c r="P55" s="309">
        <f t="shared" si="36"/>
        <v>1.6231073926616553</v>
      </c>
    </row>
    <row r="56" spans="2:16" s="17" customFormat="1" ht="12" customHeight="1" x14ac:dyDescent="0.2">
      <c r="B56" s="303"/>
      <c r="C56" s="259">
        <f t="shared" ref="C56:P56" si="37">0.98+2.5/($C13-2)^4</f>
        <v>0.98968009968215342</v>
      </c>
      <c r="D56" s="259">
        <f t="shared" si="37"/>
        <v>0.98968009968215342</v>
      </c>
      <c r="E56" s="259">
        <f t="shared" si="37"/>
        <v>0.98968009968215342</v>
      </c>
      <c r="F56" s="259">
        <f t="shared" si="37"/>
        <v>0.98968009968215342</v>
      </c>
      <c r="G56" s="259">
        <f t="shared" si="37"/>
        <v>0.98968009968215342</v>
      </c>
      <c r="H56" s="259">
        <f t="shared" si="37"/>
        <v>0.98968009968215342</v>
      </c>
      <c r="I56" s="259">
        <f t="shared" si="37"/>
        <v>0.98968009968215342</v>
      </c>
      <c r="J56" s="259">
        <f t="shared" si="37"/>
        <v>0.98968009968215342</v>
      </c>
      <c r="K56" s="259">
        <f t="shared" si="37"/>
        <v>0.98968009968215342</v>
      </c>
      <c r="L56" s="259">
        <f t="shared" si="37"/>
        <v>0.98968009968215342</v>
      </c>
      <c r="M56" s="259">
        <f t="shared" si="37"/>
        <v>0.98968009968215342</v>
      </c>
      <c r="N56" s="259">
        <f t="shared" si="37"/>
        <v>0.98968009968215342</v>
      </c>
      <c r="O56" s="259">
        <f t="shared" si="37"/>
        <v>0.98968009968215342</v>
      </c>
      <c r="P56" s="309">
        <f t="shared" si="37"/>
        <v>0.98968009968215342</v>
      </c>
    </row>
    <row r="57" spans="2:16" s="17" customFormat="1" ht="12" customHeight="1" x14ac:dyDescent="0.2">
      <c r="B57" s="303"/>
      <c r="C57" s="259">
        <f t="shared" ref="C57:P57" si="38">($C13-5)^4*(C22-0.1)^4</f>
        <v>3.0701002506142204E-4</v>
      </c>
      <c r="D57" s="259">
        <f t="shared" si="38"/>
        <v>3.662607324453544E-4</v>
      </c>
      <c r="E57" s="259">
        <f t="shared" si="38"/>
        <v>4.337001380642848E-4</v>
      </c>
      <c r="F57" s="259">
        <f t="shared" si="38"/>
        <v>5.1005007387988448E-4</v>
      </c>
      <c r="G57" s="259">
        <f t="shared" si="38"/>
        <v>9.2005905851163692E-4</v>
      </c>
      <c r="H57" s="259">
        <f t="shared" si="38"/>
        <v>1.5383115987665892E-3</v>
      </c>
      <c r="I57" s="259">
        <f t="shared" si="38"/>
        <v>2.5525667824136345E-4</v>
      </c>
      <c r="J57" s="259">
        <f t="shared" si="38"/>
        <v>3.662607324453544E-4</v>
      </c>
      <c r="K57" s="259">
        <f t="shared" si="38"/>
        <v>5.1005007387988448E-4</v>
      </c>
      <c r="L57" s="259">
        <f t="shared" si="38"/>
        <v>4.4195040131688286E-4</v>
      </c>
      <c r="M57" s="259">
        <f t="shared" si="38"/>
        <v>4.4340806863118614E-4</v>
      </c>
      <c r="N57" s="259">
        <f t="shared" si="38"/>
        <v>4.4486933880002788E-4</v>
      </c>
      <c r="O57" s="259">
        <f t="shared" si="38"/>
        <v>5.2265890037215439E-4</v>
      </c>
      <c r="P57" s="309">
        <f t="shared" si="38"/>
        <v>2.4261711253298259E-3</v>
      </c>
    </row>
    <row r="58" spans="2:16" s="17" customFormat="1" ht="12" customHeight="1" x14ac:dyDescent="0.2">
      <c r="B58" s="303" t="s">
        <v>236</v>
      </c>
      <c r="C58" s="259">
        <f t="shared" ref="C58:P58" si="39">C55*C56+C57</f>
        <v>0.57200837666547055</v>
      </c>
      <c r="D58" s="259">
        <f t="shared" si="39"/>
        <v>0.59298113382183959</v>
      </c>
      <c r="E58" s="259">
        <f t="shared" si="39"/>
        <v>0.61725940683314695</v>
      </c>
      <c r="F58" s="259">
        <f t="shared" si="39"/>
        <v>0.64538194936096238</v>
      </c>
      <c r="G58" s="259">
        <f t="shared" si="39"/>
        <v>0.8098710024925313</v>
      </c>
      <c r="H58" s="259">
        <f t="shared" si="39"/>
        <v>1.1020531613299018</v>
      </c>
      <c r="I58" s="259">
        <f t="shared" si="39"/>
        <v>0.55386931886210689</v>
      </c>
      <c r="J58" s="259">
        <f t="shared" si="39"/>
        <v>0.59298113382183959</v>
      </c>
      <c r="K58" s="259">
        <f t="shared" si="39"/>
        <v>0.64538194936096238</v>
      </c>
      <c r="L58" s="259">
        <f t="shared" si="39"/>
        <v>0.6202641445724898</v>
      </c>
      <c r="M58" s="259">
        <f t="shared" si="39"/>
        <v>0.62079585633739554</v>
      </c>
      <c r="N58" s="259">
        <f t="shared" si="39"/>
        <v>0.62132913440103432</v>
      </c>
      <c r="O58" s="259">
        <f t="shared" si="39"/>
        <v>0.65009680361031685</v>
      </c>
      <c r="P58" s="309">
        <f t="shared" si="39"/>
        <v>1.6087832572895568</v>
      </c>
    </row>
    <row r="59" spans="2:16" s="17" customFormat="1" ht="12" customHeight="1" x14ac:dyDescent="0.2">
      <c r="B59" s="303" t="s">
        <v>237</v>
      </c>
      <c r="C59" s="259">
        <f t="shared" ref="C59:P59" si="40">0.16*($C5/$C6-2.5)</f>
        <v>0.11122621955525197</v>
      </c>
      <c r="D59" s="259">
        <f t="shared" si="40"/>
        <v>0.11122621955525197</v>
      </c>
      <c r="E59" s="259">
        <f t="shared" si="40"/>
        <v>0.11122621955525197</v>
      </c>
      <c r="F59" s="259">
        <f t="shared" si="40"/>
        <v>0.11122621955525197</v>
      </c>
      <c r="G59" s="259">
        <f t="shared" si="40"/>
        <v>0.11122621955525197</v>
      </c>
      <c r="H59" s="259">
        <f t="shared" si="40"/>
        <v>0.11122621955525197</v>
      </c>
      <c r="I59" s="259">
        <f t="shared" si="40"/>
        <v>0.11122621955525197</v>
      </c>
      <c r="J59" s="259">
        <f t="shared" si="40"/>
        <v>0.11122621955525197</v>
      </c>
      <c r="K59" s="259">
        <f t="shared" si="40"/>
        <v>0.11122621955525197</v>
      </c>
      <c r="L59" s="259">
        <f t="shared" si="40"/>
        <v>0.11122621955525197</v>
      </c>
      <c r="M59" s="259">
        <f t="shared" si="40"/>
        <v>0.11122621955525197</v>
      </c>
      <c r="N59" s="259">
        <f t="shared" si="40"/>
        <v>0.11122621955525197</v>
      </c>
      <c r="O59" s="259">
        <f t="shared" si="40"/>
        <v>0.11122621955525197</v>
      </c>
      <c r="P59" s="309">
        <f t="shared" si="40"/>
        <v>0.11122621955525197</v>
      </c>
    </row>
    <row r="60" spans="2:16" s="17" customFormat="1" ht="12" customHeight="1" x14ac:dyDescent="0.2">
      <c r="B60" s="303" t="s">
        <v>238</v>
      </c>
      <c r="C60" s="259">
        <f t="shared" ref="C60:P60" si="41">($C15-$C14)/3*0.1</f>
        <v>0</v>
      </c>
      <c r="D60" s="259">
        <f t="shared" si="41"/>
        <v>0</v>
      </c>
      <c r="E60" s="259">
        <f t="shared" si="41"/>
        <v>0</v>
      </c>
      <c r="F60" s="259">
        <f t="shared" si="41"/>
        <v>0</v>
      </c>
      <c r="G60" s="259">
        <f t="shared" si="41"/>
        <v>0</v>
      </c>
      <c r="H60" s="259">
        <f t="shared" si="41"/>
        <v>0</v>
      </c>
      <c r="I60" s="259">
        <f t="shared" si="41"/>
        <v>0</v>
      </c>
      <c r="J60" s="259">
        <f t="shared" si="41"/>
        <v>0</v>
      </c>
      <c r="K60" s="259">
        <f t="shared" si="41"/>
        <v>0</v>
      </c>
      <c r="L60" s="259">
        <f t="shared" si="41"/>
        <v>0</v>
      </c>
      <c r="M60" s="259">
        <f t="shared" si="41"/>
        <v>0</v>
      </c>
      <c r="N60" s="259">
        <f t="shared" si="41"/>
        <v>0</v>
      </c>
      <c r="O60" s="259">
        <f t="shared" si="41"/>
        <v>0</v>
      </c>
      <c r="P60" s="309">
        <f t="shared" si="41"/>
        <v>0</v>
      </c>
    </row>
    <row r="61" spans="2:16" s="17" customFormat="1" ht="12" customHeight="1" x14ac:dyDescent="0.2">
      <c r="B61" s="303" t="s">
        <v>239</v>
      </c>
      <c r="C61" s="303">
        <f>0.1*C5/C4+0.149</f>
        <v>0.16437328108748997</v>
      </c>
      <c r="D61" s="303" t="s">
        <v>240</v>
      </c>
      <c r="E61" s="303">
        <f>0.625*C5/C4+0.08</f>
        <v>0.17608300679681227</v>
      </c>
      <c r="F61" s="303"/>
      <c r="G61" s="303"/>
      <c r="H61" s="303"/>
      <c r="I61" s="303"/>
      <c r="J61" s="303"/>
      <c r="K61" s="303"/>
      <c r="L61" s="303"/>
      <c r="M61" s="303"/>
      <c r="N61" s="303"/>
      <c r="O61" s="303"/>
      <c r="P61" s="310"/>
    </row>
    <row r="62" spans="2:16" s="17" customFormat="1" ht="12" customHeight="1" x14ac:dyDescent="0.2">
      <c r="B62" s="303" t="s">
        <v>241</v>
      </c>
      <c r="C62" s="303">
        <f>0.05*C5/C4+0.449</f>
        <v>0.45668664054374497</v>
      </c>
      <c r="D62" s="303" t="s">
        <v>242</v>
      </c>
      <c r="E62" s="303">
        <f>0.165-0.25*C5/C4</f>
        <v>0.1265667972812751</v>
      </c>
      <c r="F62" s="303"/>
      <c r="G62" s="303"/>
      <c r="H62" s="303"/>
      <c r="I62" s="303"/>
      <c r="J62" s="303"/>
      <c r="K62" s="303"/>
      <c r="L62" s="303"/>
      <c r="M62" s="303"/>
      <c r="N62" s="303"/>
      <c r="O62" s="303"/>
      <c r="P62" s="310"/>
    </row>
    <row r="63" spans="2:16" s="17" customFormat="1" ht="12" customHeight="1" x14ac:dyDescent="0.2">
      <c r="B63" s="303" t="s">
        <v>243</v>
      </c>
      <c r="C63" s="303">
        <f>585-5027*C5/C4+11700*(C5/C4)^2</f>
        <v>88.700352264002163</v>
      </c>
      <c r="D63" s="303" t="s">
        <v>244</v>
      </c>
      <c r="E63" s="303">
        <f>825-8060*C5/C4+20300*(C5/C4)^2</f>
        <v>65.679220280111565</v>
      </c>
      <c r="F63" s="303"/>
      <c r="G63" s="303"/>
      <c r="H63" s="303"/>
      <c r="I63" s="303"/>
      <c r="J63" s="303"/>
      <c r="K63" s="303"/>
      <c r="L63" s="303"/>
      <c r="M63" s="303"/>
      <c r="N63" s="303"/>
      <c r="O63" s="303"/>
      <c r="P63" s="310"/>
    </row>
    <row r="64" spans="2:16" s="17" customFormat="1" ht="12" customHeight="1" x14ac:dyDescent="0.2">
      <c r="B64" s="303" t="s">
        <v>245</v>
      </c>
      <c r="C64" s="259">
        <f>C61+C62/(C63*(0.98-C11)^3+1)</f>
        <v>0.25515538507129304</v>
      </c>
      <c r="D64" s="259" t="s">
        <v>246</v>
      </c>
      <c r="E64" s="259">
        <f>E61+E62/(E63*(0.98-C11)^3+1)</f>
        <v>0.20784787078186592</v>
      </c>
      <c r="F64" s="259"/>
      <c r="G64" s="259"/>
      <c r="H64" s="303"/>
      <c r="I64" s="303"/>
      <c r="J64" s="303"/>
      <c r="K64" s="303"/>
      <c r="L64" s="303"/>
      <c r="M64" s="303"/>
      <c r="N64" s="303"/>
      <c r="O64" s="303"/>
      <c r="P64" s="310"/>
    </row>
    <row r="65" spans="1:16" s="17" customFormat="1" ht="12" customHeight="1" x14ac:dyDescent="0.2">
      <c r="B65" s="303" t="s">
        <v>247</v>
      </c>
      <c r="C65" s="259">
        <f>0.025*C15/(100*(C11-0.7)^2+1)</f>
        <v>0</v>
      </c>
      <c r="D65" s="259" t="s">
        <v>248</v>
      </c>
      <c r="E65" s="259">
        <f>-0.01*C15</f>
        <v>0</v>
      </c>
      <c r="F65" s="259"/>
      <c r="G65" s="259"/>
      <c r="H65" s="303"/>
      <c r="I65" s="303"/>
      <c r="J65" s="303"/>
      <c r="K65" s="303"/>
      <c r="L65" s="303"/>
      <c r="M65" s="303"/>
      <c r="N65" s="303"/>
      <c r="O65" s="303"/>
      <c r="P65" s="310"/>
    </row>
    <row r="66" spans="1:16" s="17" customFormat="1" ht="12" customHeight="1" x14ac:dyDescent="0.2">
      <c r="B66" s="303" t="s">
        <v>249</v>
      </c>
      <c r="C66" s="259">
        <f>0.00756/(C18/C4+0.002)-0.18</f>
        <v>2.0076852030989245E-2</v>
      </c>
      <c r="D66" s="259" t="s">
        <v>250</v>
      </c>
      <c r="E66" s="259">
        <f>2*(C18/C4-0.04)</f>
        <v>-8.4290389092181867E-3</v>
      </c>
      <c r="F66" s="259"/>
      <c r="G66" s="259"/>
      <c r="H66" s="303"/>
      <c r="I66" s="303"/>
      <c r="J66" s="303"/>
      <c r="K66" s="303"/>
      <c r="L66" s="303"/>
      <c r="M66" s="303"/>
      <c r="N66" s="303"/>
      <c r="O66" s="303"/>
      <c r="P66" s="310"/>
    </row>
    <row r="67" spans="1:16" s="17" customFormat="1" ht="12" customHeight="1" x14ac:dyDescent="0.2">
      <c r="B67" s="303" t="s">
        <v>251</v>
      </c>
      <c r="C67" s="259">
        <f>MIN(0.1,C66)</f>
        <v>2.0076852030989245E-2</v>
      </c>
      <c r="D67" s="259"/>
      <c r="E67" s="259"/>
      <c r="F67" s="259"/>
      <c r="G67" s="259"/>
      <c r="H67" s="303"/>
      <c r="I67" s="303"/>
      <c r="J67" s="303"/>
      <c r="K67" s="303"/>
      <c r="L67" s="303"/>
      <c r="M67" s="303"/>
      <c r="N67" s="303"/>
      <c r="O67" s="303"/>
      <c r="P67" s="310"/>
    </row>
    <row r="68" spans="1:16" s="17" customFormat="1" ht="12" customHeight="1" x14ac:dyDescent="0.2">
      <c r="B68" s="303" t="s">
        <v>252</v>
      </c>
      <c r="C68" s="259">
        <f>C64+C65+C67</f>
        <v>0.27523223710228228</v>
      </c>
      <c r="D68" s="259" t="s">
        <v>253</v>
      </c>
      <c r="E68" s="259">
        <f>E64+E65+E66</f>
        <v>0.19941883187264775</v>
      </c>
      <c r="F68" s="259" t="s">
        <v>254</v>
      </c>
      <c r="G68" s="259">
        <f>0.7*C11-0.2</f>
        <v>0.23620785624011126</v>
      </c>
      <c r="H68" s="303"/>
      <c r="I68" s="303"/>
      <c r="J68" s="303"/>
      <c r="K68" s="303"/>
      <c r="L68" s="303"/>
      <c r="M68" s="303"/>
      <c r="N68" s="303"/>
      <c r="O68" s="303"/>
      <c r="P68" s="310"/>
    </row>
    <row r="69" spans="1:16" s="17" customFormat="1" ht="12" customHeight="1" x14ac:dyDescent="0.2">
      <c r="B69" s="303" t="s">
        <v>255</v>
      </c>
      <c r="C69" s="259">
        <f>1.133*C11^2-0.797*C11+0.215</f>
        <v>0.15831389985857022</v>
      </c>
      <c r="D69" s="259" t="s">
        <v>256</v>
      </c>
      <c r="E69" s="259">
        <f>0.0665+0.62833*C69</f>
        <v>0.16597337269813545</v>
      </c>
      <c r="F69" s="259" t="s">
        <v>257</v>
      </c>
      <c r="G69" s="259">
        <f>0.19</f>
        <v>0.19</v>
      </c>
      <c r="H69" s="303"/>
      <c r="I69" s="303"/>
      <c r="J69" s="303"/>
      <c r="K69" s="303"/>
      <c r="L69" s="303"/>
      <c r="M69" s="303"/>
      <c r="N69" s="303"/>
      <c r="O69" s="303"/>
      <c r="P69" s="310"/>
    </row>
    <row r="70" spans="1:16" x14ac:dyDescent="0.25">
      <c r="A70" s="9" t="s">
        <v>258</v>
      </c>
      <c r="B70" s="303" t="s">
        <v>259</v>
      </c>
      <c r="C70" s="303">
        <f t="shared" ref="C70:P70" si="42">IF(C22&gt;$J9,0,IF($C17=1,0.2,0.1))</f>
        <v>0.2</v>
      </c>
      <c r="D70" s="303">
        <f t="shared" si="42"/>
        <v>0.2</v>
      </c>
      <c r="E70" s="303">
        <f t="shared" si="42"/>
        <v>0.2</v>
      </c>
      <c r="F70" s="303">
        <f t="shared" si="42"/>
        <v>0.2</v>
      </c>
      <c r="G70" s="303">
        <f t="shared" si="42"/>
        <v>0.2</v>
      </c>
      <c r="H70" s="303">
        <f t="shared" si="42"/>
        <v>0.2</v>
      </c>
      <c r="I70" s="303">
        <f t="shared" si="42"/>
        <v>0.2</v>
      </c>
      <c r="J70" s="303">
        <f t="shared" si="42"/>
        <v>0.2</v>
      </c>
      <c r="K70" s="303">
        <f t="shared" si="42"/>
        <v>0.2</v>
      </c>
      <c r="L70" s="303">
        <f t="shared" si="42"/>
        <v>0.2</v>
      </c>
      <c r="M70" s="303">
        <f t="shared" si="42"/>
        <v>0.2</v>
      </c>
      <c r="N70" s="303">
        <f t="shared" si="42"/>
        <v>0.2</v>
      </c>
      <c r="O70" s="303">
        <f t="shared" si="42"/>
        <v>0.2</v>
      </c>
      <c r="P70" s="303">
        <f t="shared" si="42"/>
        <v>0.2</v>
      </c>
    </row>
    <row r="72" spans="1:16" x14ac:dyDescent="0.25">
      <c r="A72" s="311" t="s">
        <v>260</v>
      </c>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C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29"/>
  <dimension ref="A1:AD75"/>
  <sheetViews>
    <sheetView topLeftCell="A10" workbookViewId="0">
      <selection activeCell="D38" sqref="D38:K38"/>
    </sheetView>
  </sheetViews>
  <sheetFormatPr defaultColWidth="8.88671875" defaultRowHeight="13.2" x14ac:dyDescent="0.25"/>
  <cols>
    <col min="1" max="1" width="26.44140625" style="135" customWidth="1"/>
    <col min="2" max="16" width="6.6640625" style="135" customWidth="1"/>
    <col min="17" max="30" width="9.109375" style="9" customWidth="1"/>
  </cols>
  <sheetData>
    <row r="1" spans="1:18" s="724" customFormat="1" ht="21" thickBot="1" x14ac:dyDescent="0.3">
      <c r="A1" s="1144" t="s">
        <v>527</v>
      </c>
      <c r="B1" s="1145"/>
      <c r="C1" s="1145"/>
      <c r="D1" s="1145"/>
      <c r="E1" s="1146"/>
      <c r="F1" s="1145"/>
      <c r="G1" s="1147"/>
      <c r="H1" s="1148"/>
      <c r="I1" s="1149"/>
      <c r="J1" s="1148"/>
      <c r="K1" s="1148"/>
      <c r="L1" s="1148"/>
      <c r="M1" s="1148"/>
      <c r="N1" s="1148"/>
      <c r="O1" s="1148"/>
      <c r="P1" s="1150"/>
    </row>
    <row r="2" spans="1:18" s="805" customFormat="1" ht="13.8" thickTop="1" x14ac:dyDescent="0.25">
      <c r="A2" s="1151" t="s">
        <v>159</v>
      </c>
      <c r="B2" s="1152"/>
      <c r="C2" s="1152"/>
      <c r="D2" s="1152"/>
      <c r="E2" s="1152"/>
      <c r="F2" s="1152"/>
      <c r="G2" s="1152"/>
      <c r="H2" s="1153"/>
      <c r="I2" s="1154"/>
      <c r="J2" s="1155" t="s">
        <v>160</v>
      </c>
      <c r="K2" s="1152"/>
      <c r="L2" s="1152"/>
      <c r="M2" s="1152"/>
      <c r="N2" s="1152"/>
      <c r="O2" s="1152"/>
      <c r="P2" s="1156"/>
    </row>
    <row r="3" spans="1:18" s="805" customFormat="1" ht="12" customHeight="1" x14ac:dyDescent="0.25">
      <c r="A3" s="807" t="s">
        <v>161</v>
      </c>
      <c r="B3" s="1275" t="s">
        <v>530</v>
      </c>
      <c r="C3" s="1127">
        <v>1.0249999999999999</v>
      </c>
      <c r="D3" s="857"/>
      <c r="E3" s="858"/>
      <c r="F3" s="859"/>
      <c r="G3" s="860" t="s">
        <v>163</v>
      </c>
      <c r="H3" s="861"/>
      <c r="I3" s="861"/>
      <c r="J3" s="862">
        <v>1</v>
      </c>
      <c r="K3" s="863">
        <f>IF(J3=1,IF(C17=1,0.7*C73,IF(C16=1,C74,G73)),J3)</f>
        <v>0.21047055383830668</v>
      </c>
      <c r="L3" s="858"/>
      <c r="M3" s="858"/>
      <c r="N3" s="858"/>
      <c r="O3" s="858"/>
      <c r="P3" s="864"/>
    </row>
    <row r="4" spans="1:18" s="805" customFormat="1" ht="12" customHeight="1" x14ac:dyDescent="0.25">
      <c r="A4" s="807" t="s">
        <v>164</v>
      </c>
      <c r="B4" s="855" t="s">
        <v>165</v>
      </c>
      <c r="C4" s="1128">
        <f>'SHIP DATA'!D7</f>
        <v>192.52389004585757</v>
      </c>
      <c r="D4" s="865"/>
      <c r="E4" s="844"/>
      <c r="F4" s="866"/>
      <c r="G4" s="867" t="s">
        <v>166</v>
      </c>
      <c r="H4" s="819"/>
      <c r="I4" s="819"/>
      <c r="J4" s="862">
        <v>1</v>
      </c>
      <c r="K4" s="868">
        <f>IF(K15=1,0.25,IF(J4=1,IF(C17=1,E73,IF(C16=1,E74,G74)),J4))</f>
        <v>0.20759134433001464</v>
      </c>
      <c r="L4" s="844"/>
      <c r="M4" s="844"/>
      <c r="N4" s="844"/>
      <c r="O4" s="844"/>
      <c r="P4" s="869"/>
    </row>
    <row r="5" spans="1:18" s="805" customFormat="1" ht="12" customHeight="1" x14ac:dyDescent="0.25">
      <c r="A5" s="807" t="s">
        <v>167</v>
      </c>
      <c r="B5" s="855" t="s">
        <v>165</v>
      </c>
      <c r="C5" s="1128">
        <f>'SHIP DATA'!D9</f>
        <v>29.597238777319795</v>
      </c>
      <c r="D5" s="865"/>
      <c r="E5" s="844"/>
      <c r="F5" s="866"/>
      <c r="G5" s="867" t="s">
        <v>168</v>
      </c>
      <c r="H5" s="819"/>
      <c r="I5" s="819"/>
      <c r="J5" s="870"/>
      <c r="K5" s="868">
        <f>(1-K4)/(1-K3)</f>
        <v>1.0036467411345953</v>
      </c>
      <c r="L5" s="844"/>
      <c r="M5" s="844"/>
      <c r="N5" s="844"/>
      <c r="O5" s="844"/>
      <c r="P5" s="869"/>
    </row>
    <row r="6" spans="1:18" s="805" customFormat="1" ht="12" customHeight="1" x14ac:dyDescent="0.25">
      <c r="A6" s="871" t="s">
        <v>169</v>
      </c>
      <c r="B6" s="872" t="s">
        <v>165</v>
      </c>
      <c r="C6" s="1129">
        <f>'SHIP DATA'!D114</f>
        <v>11.315505492390072</v>
      </c>
      <c r="D6" s="865"/>
      <c r="E6" s="844"/>
      <c r="F6" s="866"/>
      <c r="G6" s="867" t="s">
        <v>170</v>
      </c>
      <c r="H6" s="819"/>
      <c r="I6" s="819"/>
      <c r="J6" s="862">
        <f>'SHIP DATA'!D48/100</f>
        <v>0.98</v>
      </c>
      <c r="K6" s="873"/>
      <c r="L6" s="874"/>
      <c r="M6" s="875"/>
      <c r="N6" s="844"/>
      <c r="O6" s="844"/>
      <c r="P6" s="869"/>
    </row>
    <row r="7" spans="1:18" s="805" customFormat="1" ht="12" customHeight="1" x14ac:dyDescent="0.25">
      <c r="A7" s="807" t="s">
        <v>171</v>
      </c>
      <c r="B7" s="855" t="s">
        <v>172</v>
      </c>
      <c r="C7" s="1130">
        <f>'SHIP DATA'!D112</f>
        <v>43563.79773698801</v>
      </c>
      <c r="D7" s="865"/>
      <c r="E7" s="844"/>
      <c r="F7" s="866"/>
      <c r="G7" s="867" t="s">
        <v>173</v>
      </c>
      <c r="H7" s="819"/>
      <c r="I7" s="819"/>
      <c r="J7" s="862">
        <f>IF(C16=2,1.03,1.01)</f>
        <v>1.01</v>
      </c>
      <c r="K7" s="876"/>
      <c r="L7" s="844"/>
      <c r="M7" s="844"/>
      <c r="N7" s="844"/>
      <c r="O7" s="844"/>
      <c r="P7" s="869"/>
    </row>
    <row r="8" spans="1:18" s="805" customFormat="1" ht="12" customHeight="1" thickBot="1" x14ac:dyDescent="0.3">
      <c r="A8" s="807" t="s">
        <v>174</v>
      </c>
      <c r="B8" s="1275" t="s">
        <v>529</v>
      </c>
      <c r="C8" s="1131">
        <f>'SHIP DATA'!D117</f>
        <v>7855.703958865186</v>
      </c>
      <c r="D8" s="865"/>
      <c r="E8" s="844"/>
      <c r="F8" s="866"/>
      <c r="G8" s="877" t="s">
        <v>176</v>
      </c>
      <c r="H8" s="878"/>
      <c r="I8" s="878"/>
      <c r="J8" s="878"/>
      <c r="K8" s="879"/>
      <c r="L8" s="1221" t="s">
        <v>526</v>
      </c>
      <c r="M8" s="1157"/>
      <c r="N8" s="1157"/>
      <c r="O8" s="1158"/>
      <c r="P8" s="1159">
        <v>-0.1</v>
      </c>
    </row>
    <row r="9" spans="1:18" s="805" customFormat="1" ht="12" customHeight="1" thickTop="1" x14ac:dyDescent="0.25">
      <c r="A9" s="807" t="s">
        <v>177</v>
      </c>
      <c r="B9" s="1275" t="s">
        <v>531</v>
      </c>
      <c r="C9" s="823">
        <f>IF(C8=0,0.995*(C7/C3/C6+1.9*C4*C6),C8)</f>
        <v>7855.703958865186</v>
      </c>
      <c r="D9" s="865"/>
      <c r="E9" s="844"/>
      <c r="F9" s="866"/>
      <c r="G9" s="860" t="s">
        <v>178</v>
      </c>
      <c r="H9" s="861"/>
      <c r="I9" s="861"/>
      <c r="J9" s="880">
        <v>0.32</v>
      </c>
      <c r="K9" s="881" t="str">
        <f>IF(J9&gt;0.32,"Too high"," ")</f>
        <v xml:space="preserve"> </v>
      </c>
      <c r="L9" s="844"/>
      <c r="M9" s="844"/>
      <c r="N9" s="844"/>
      <c r="O9" s="844"/>
      <c r="P9" s="869"/>
    </row>
    <row r="10" spans="1:18" s="805" customFormat="1" ht="12" customHeight="1" x14ac:dyDescent="0.25">
      <c r="A10" s="807" t="s">
        <v>154</v>
      </c>
      <c r="B10" s="855" t="s">
        <v>156</v>
      </c>
      <c r="C10" s="856">
        <f>'SHIP DATA'!D116</f>
        <v>0.98</v>
      </c>
      <c r="D10" s="865"/>
      <c r="E10" s="844"/>
      <c r="F10" s="866"/>
      <c r="G10" s="882"/>
      <c r="H10" s="883"/>
      <c r="I10" s="883"/>
      <c r="J10" s="884">
        <v>0.95</v>
      </c>
      <c r="K10" s="885" t="str">
        <f>IF(J10&lt;0.9,"Too low"," ")</f>
        <v xml:space="preserve"> </v>
      </c>
      <c r="L10" s="844"/>
      <c r="M10" s="886" t="s">
        <v>179</v>
      </c>
      <c r="N10" s="847"/>
      <c r="O10" s="847"/>
      <c r="P10" s="887">
        <f>'SHIP DATA'!D118</f>
        <v>20.033953439908139</v>
      </c>
      <c r="R10" s="1261"/>
    </row>
    <row r="11" spans="1:18" s="805" customFormat="1" ht="12" customHeight="1" x14ac:dyDescent="0.25">
      <c r="A11" s="807" t="s">
        <v>180</v>
      </c>
      <c r="B11" s="855" t="s">
        <v>156</v>
      </c>
      <c r="C11" s="810">
        <f>C7/C3/C4/C5/C6</f>
        <v>0.65916187948203975</v>
      </c>
      <c r="D11" s="865"/>
      <c r="E11" s="844"/>
      <c r="F11" s="844"/>
      <c r="G11" s="844"/>
      <c r="H11" s="844"/>
      <c r="I11" s="844"/>
      <c r="J11" s="844"/>
      <c r="K11" s="844"/>
      <c r="L11" s="844"/>
      <c r="M11" s="844"/>
      <c r="N11" s="844"/>
      <c r="O11" s="844"/>
      <c r="P11" s="869"/>
    </row>
    <row r="12" spans="1:18" s="805" customFormat="1" ht="12" customHeight="1" x14ac:dyDescent="0.25">
      <c r="A12" s="807" t="s">
        <v>181</v>
      </c>
      <c r="B12" s="855" t="s">
        <v>156</v>
      </c>
      <c r="C12" s="810">
        <f>C11/C10</f>
        <v>0.67261416273677521</v>
      </c>
      <c r="D12" s="865"/>
      <c r="E12" s="844"/>
      <c r="F12" s="866"/>
      <c r="G12" s="888" t="s">
        <v>182</v>
      </c>
      <c r="H12" s="889"/>
      <c r="I12" s="889"/>
      <c r="J12" s="890"/>
      <c r="K12" s="891">
        <f>'SHIP DATA'!D119</f>
        <v>0</v>
      </c>
      <c r="L12" s="892"/>
      <c r="M12" s="847" t="s">
        <v>331</v>
      </c>
      <c r="N12" s="847"/>
      <c r="O12" s="849">
        <f>IF('SHIP DATA'!D2&lt;5000,0.764*'SHIP DATA'!D2^0.2626,IF('SHIP DATA'!D2&lt;16000,7.15+('SHIP DATA'!D2-5000)*0.00035,11))</f>
        <v>5.9620059463787447</v>
      </c>
      <c r="P12" s="869"/>
    </row>
    <row r="13" spans="1:18" s="805" customFormat="1" ht="12" customHeight="1" x14ac:dyDescent="0.25">
      <c r="A13" s="807" t="s">
        <v>183</v>
      </c>
      <c r="B13" s="855" t="s">
        <v>156</v>
      </c>
      <c r="C13" s="826">
        <f>C4/(C7/C3)^(1/3)</f>
        <v>5.5167589177261034</v>
      </c>
      <c r="D13" s="865"/>
      <c r="E13" s="844"/>
      <c r="F13" s="866"/>
      <c r="G13" s="818" t="s">
        <v>184</v>
      </c>
      <c r="H13" s="893"/>
      <c r="I13" s="818"/>
      <c r="J13" s="818"/>
      <c r="K13" s="894">
        <v>15</v>
      </c>
      <c r="L13" s="844"/>
      <c r="M13" s="847" t="s">
        <v>332</v>
      </c>
      <c r="N13" s="847"/>
      <c r="O13" s="895">
        <f>IF('SHIP DATA'!D2&lt;2500,1.5,2)</f>
        <v>2</v>
      </c>
      <c r="P13" s="869"/>
    </row>
    <row r="14" spans="1:18" s="805" customFormat="1" ht="12" customHeight="1" x14ac:dyDescent="0.25">
      <c r="A14" s="807" t="s">
        <v>185</v>
      </c>
      <c r="B14" s="855" t="s">
        <v>156</v>
      </c>
      <c r="C14" s="1119">
        <v>0</v>
      </c>
      <c r="D14" s="865"/>
      <c r="E14" s="844"/>
      <c r="F14" s="866"/>
      <c r="G14" s="896" t="s">
        <v>186</v>
      </c>
      <c r="H14" s="897"/>
      <c r="I14" s="897"/>
      <c r="J14" s="897"/>
      <c r="K14" s="894">
        <v>1</v>
      </c>
      <c r="L14" s="844"/>
      <c r="M14" s="845" t="s">
        <v>54</v>
      </c>
      <c r="N14" s="845"/>
      <c r="O14" s="846">
        <f>'SHIP DATA'!D43</f>
        <v>0.8</v>
      </c>
      <c r="P14" s="869"/>
    </row>
    <row r="15" spans="1:18" s="805" customFormat="1" ht="12" customHeight="1" x14ac:dyDescent="0.25">
      <c r="A15" s="807" t="s">
        <v>187</v>
      </c>
      <c r="B15" s="855" t="s">
        <v>156</v>
      </c>
      <c r="C15" s="1120">
        <v>0</v>
      </c>
      <c r="D15" s="865"/>
      <c r="E15" s="844"/>
      <c r="F15" s="866"/>
      <c r="G15" s="896" t="s">
        <v>188</v>
      </c>
      <c r="H15" s="897"/>
      <c r="I15" s="897"/>
      <c r="J15" s="897"/>
      <c r="K15" s="894">
        <v>2</v>
      </c>
      <c r="L15" s="844"/>
      <c r="M15" s="847" t="s">
        <v>55</v>
      </c>
      <c r="N15" s="847"/>
      <c r="O15" s="848">
        <f>C5*(('SHIP DATA'!D10-C6)+2+O12*2.6+2*O13)</f>
        <v>791.94257143446464</v>
      </c>
      <c r="P15" s="869"/>
    </row>
    <row r="16" spans="1:18" s="805" customFormat="1" ht="12" customHeight="1" x14ac:dyDescent="0.25">
      <c r="A16" s="807" t="s">
        <v>189</v>
      </c>
      <c r="B16" s="855" t="s">
        <v>156</v>
      </c>
      <c r="C16" s="1202">
        <f>'SHIP DATA'!D65</f>
        <v>1</v>
      </c>
      <c r="D16" s="865"/>
      <c r="E16" s="844"/>
      <c r="F16" s="866"/>
      <c r="G16" s="896" t="s">
        <v>190</v>
      </c>
      <c r="H16" s="897"/>
      <c r="I16" s="897"/>
      <c r="J16" s="897"/>
      <c r="K16" s="898"/>
      <c r="L16" s="844"/>
      <c r="M16" s="1203" t="s">
        <v>525</v>
      </c>
      <c r="N16" s="818"/>
      <c r="O16" s="1204">
        <f>'SHIP DATA'!D120</f>
        <v>3</v>
      </c>
      <c r="P16" s="869"/>
    </row>
    <row r="17" spans="1:18" s="805" customFormat="1" ht="12" customHeight="1" x14ac:dyDescent="0.25">
      <c r="A17" s="807" t="s">
        <v>191</v>
      </c>
      <c r="B17" s="855" t="s">
        <v>156</v>
      </c>
      <c r="C17" s="1202">
        <f>'SHIP DATA'!D64</f>
        <v>1</v>
      </c>
      <c r="D17" s="865"/>
      <c r="E17" s="844"/>
      <c r="F17" s="866"/>
      <c r="G17" s="896" t="s">
        <v>192</v>
      </c>
      <c r="H17" s="897"/>
      <c r="I17" s="897"/>
      <c r="J17" s="897"/>
      <c r="K17" s="891">
        <f>'SHIP DATA'!D68</f>
        <v>1</v>
      </c>
      <c r="L17" s="844"/>
      <c r="M17" s="847" t="s">
        <v>56</v>
      </c>
      <c r="N17" s="847"/>
      <c r="O17" s="849">
        <f>'SHIP DATA'!D121</f>
        <v>4.5113645400000006</v>
      </c>
      <c r="P17" s="869"/>
    </row>
    <row r="18" spans="1:18" s="805" customFormat="1" ht="12" customHeight="1" x14ac:dyDescent="0.25">
      <c r="A18" s="807" t="s">
        <v>193</v>
      </c>
      <c r="B18" s="855" t="s">
        <v>165</v>
      </c>
      <c r="C18" s="1117">
        <f>'SHIP DATA'!D66</f>
        <v>6.8895599217590142</v>
      </c>
      <c r="D18" s="899">
        <f>C18/C6</f>
        <v>0.60886011026130438</v>
      </c>
      <c r="E18" s="900" t="s">
        <v>194</v>
      </c>
      <c r="F18" s="901"/>
      <c r="G18" s="896" t="s">
        <v>195</v>
      </c>
      <c r="H18" s="897"/>
      <c r="I18" s="897"/>
      <c r="J18" s="897"/>
      <c r="K18" s="894">
        <f>'SHIP DATA'!D49</f>
        <v>0</v>
      </c>
      <c r="L18" s="844"/>
      <c r="M18" s="1160" t="s">
        <v>522</v>
      </c>
      <c r="N18" s="847"/>
      <c r="O18" s="849">
        <f>'SHIP DATA'!D122</f>
        <v>0.2284714800000005</v>
      </c>
      <c r="P18" s="869"/>
    </row>
    <row r="19" spans="1:18" s="805" customFormat="1" ht="12" customHeight="1" thickBot="1" x14ac:dyDescent="0.3">
      <c r="A19" s="819" t="s">
        <v>196</v>
      </c>
      <c r="B19" s="851" t="s">
        <v>156</v>
      </c>
      <c r="C19" s="1121">
        <v>4</v>
      </c>
      <c r="D19" s="902"/>
      <c r="E19" s="903"/>
      <c r="F19" s="892"/>
      <c r="G19" s="904" t="s">
        <v>197</v>
      </c>
      <c r="H19" s="905"/>
      <c r="I19" s="906"/>
      <c r="J19" s="905"/>
      <c r="K19" s="907">
        <v>100</v>
      </c>
      <c r="L19" s="908"/>
      <c r="M19" s="908"/>
      <c r="N19" s="908"/>
      <c r="O19" s="908"/>
      <c r="P19" s="909"/>
    </row>
    <row r="20" spans="1:18" s="805" customFormat="1" ht="14.4" thickTop="1" thickBot="1" x14ac:dyDescent="0.3">
      <c r="A20" s="1151" t="s">
        <v>198</v>
      </c>
      <c r="B20" s="1161"/>
      <c r="C20" s="1152"/>
      <c r="D20" s="1152"/>
      <c r="E20" s="1152"/>
      <c r="F20" s="1152"/>
      <c r="G20" s="1152"/>
      <c r="H20" s="1152"/>
      <c r="I20" s="1152"/>
      <c r="J20" s="1152"/>
      <c r="K20" s="1162"/>
      <c r="L20" s="1162"/>
      <c r="M20" s="1162"/>
      <c r="N20" s="1162"/>
      <c r="O20" s="1162"/>
      <c r="P20" s="1156"/>
    </row>
    <row r="21" spans="1:18" s="805" customFormat="1" ht="12" customHeight="1" x14ac:dyDescent="0.25">
      <c r="A21" s="802" t="s">
        <v>199</v>
      </c>
      <c r="B21" s="850" t="s">
        <v>200</v>
      </c>
      <c r="C21" s="1163">
        <f>(C22*(9.81*C4)^0.5)/0.5144</f>
        <v>10.138112448055752</v>
      </c>
      <c r="D21" s="1047">
        <f t="shared" ref="D21:J21" si="0">E21-0.5</f>
        <v>16.533953439908139</v>
      </c>
      <c r="E21" s="1047">
        <f t="shared" si="0"/>
        <v>17.033953439908139</v>
      </c>
      <c r="F21" s="1047">
        <f t="shared" si="0"/>
        <v>17.533953439908139</v>
      </c>
      <c r="G21" s="1047">
        <f t="shared" si="0"/>
        <v>18.033953439908139</v>
      </c>
      <c r="H21" s="1047">
        <f t="shared" si="0"/>
        <v>18.533953439908139</v>
      </c>
      <c r="I21" s="1047">
        <f t="shared" si="0"/>
        <v>19.033953439908139</v>
      </c>
      <c r="J21" s="1047">
        <f t="shared" si="0"/>
        <v>19.533953439908139</v>
      </c>
      <c r="K21" s="836">
        <f>P10</f>
        <v>20.033953439908139</v>
      </c>
      <c r="L21" s="1262">
        <f>M21-0.01</f>
        <v>20.023953439908137</v>
      </c>
      <c r="M21" s="1262">
        <f>P10</f>
        <v>20.033953439908139</v>
      </c>
      <c r="N21" s="1262">
        <f>M21+0.01</f>
        <v>20.04395343990814</v>
      </c>
      <c r="O21" s="1091">
        <f>N21+0.5</f>
        <v>20.54395343990814</v>
      </c>
      <c r="P21" s="1263">
        <f>P22*SQRT(9.81*C4)/0.5144</f>
        <v>27.034966528148672</v>
      </c>
    </row>
    <row r="22" spans="1:18" s="805" customFormat="1" ht="12" customHeight="1" x14ac:dyDescent="0.25">
      <c r="A22" s="807" t="s">
        <v>201</v>
      </c>
      <c r="B22" s="851" t="s">
        <v>156</v>
      </c>
      <c r="C22" s="1164">
        <v>0.12</v>
      </c>
      <c r="D22" s="868">
        <f t="shared" ref="D22:O22" si="1">D21*0.5144/SQRT(9.81*$C4)</f>
        <v>0.19570451826754739</v>
      </c>
      <c r="E22" s="868">
        <f t="shared" si="1"/>
        <v>0.20162277970994311</v>
      </c>
      <c r="F22" s="868">
        <f t="shared" si="1"/>
        <v>0.20754104115233876</v>
      </c>
      <c r="G22" s="868">
        <f t="shared" si="1"/>
        <v>0.21345930259473445</v>
      </c>
      <c r="H22" s="868">
        <f t="shared" si="1"/>
        <v>0.21937756403713013</v>
      </c>
      <c r="I22" s="868">
        <f t="shared" si="1"/>
        <v>0.22529582547952579</v>
      </c>
      <c r="J22" s="868">
        <f t="shared" si="1"/>
        <v>0.23121408692192147</v>
      </c>
      <c r="K22" s="837">
        <f t="shared" si="1"/>
        <v>0.23713234836431712</v>
      </c>
      <c r="L22" s="1092">
        <f t="shared" si="1"/>
        <v>0.23701398313546923</v>
      </c>
      <c r="M22" s="1092">
        <f t="shared" si="1"/>
        <v>0.23713234836431712</v>
      </c>
      <c r="N22" s="1092">
        <f t="shared" si="1"/>
        <v>0.23725071359316507</v>
      </c>
      <c r="O22" s="1049">
        <f t="shared" si="1"/>
        <v>0.24316897503556073</v>
      </c>
      <c r="P22" s="1264">
        <f>J9</f>
        <v>0.32</v>
      </c>
    </row>
    <row r="23" spans="1:18" s="805" customFormat="1" ht="12" customHeight="1" x14ac:dyDescent="0.25">
      <c r="A23" s="807" t="s">
        <v>202</v>
      </c>
      <c r="B23" s="851" t="s">
        <v>156</v>
      </c>
      <c r="C23" s="1072">
        <f t="shared" ref="C23:P23" si="2">75/(LOG10(C21*0.5144*$C4*1000000/((43.4233-31.38*$C3)*($K13+20)^(1.72*$C3-2.202)+4.7478-5.779*$C3))-2)^2</f>
        <v>1.5631286474926702</v>
      </c>
      <c r="D23" s="868">
        <f t="shared" si="2"/>
        <v>1.4714942637538679</v>
      </c>
      <c r="E23" s="868">
        <f t="shared" si="2"/>
        <v>1.466175018622186</v>
      </c>
      <c r="F23" s="868">
        <f t="shared" si="2"/>
        <v>1.4610372283487509</v>
      </c>
      <c r="G23" s="868">
        <f t="shared" si="2"/>
        <v>1.456069741464675</v>
      </c>
      <c r="H23" s="868">
        <f t="shared" si="2"/>
        <v>1.4512623789383421</v>
      </c>
      <c r="I23" s="868">
        <f t="shared" si="2"/>
        <v>1.4466058257077339</v>
      </c>
      <c r="J23" s="868">
        <f t="shared" si="2"/>
        <v>1.4420915368126948</v>
      </c>
      <c r="K23" s="837">
        <f t="shared" si="2"/>
        <v>1.4377116558424363</v>
      </c>
      <c r="L23" s="1092">
        <f t="shared" si="2"/>
        <v>1.4377979840403887</v>
      </c>
      <c r="M23" s="1092">
        <f t="shared" si="2"/>
        <v>1.4377116558424363</v>
      </c>
      <c r="N23" s="1092">
        <f t="shared" si="2"/>
        <v>1.4376253784935962</v>
      </c>
      <c r="O23" s="1049">
        <f t="shared" si="2"/>
        <v>1.4333751399208625</v>
      </c>
      <c r="P23" s="811">
        <f t="shared" si="2"/>
        <v>1.3872613240964904</v>
      </c>
    </row>
    <row r="24" spans="1:18" s="805" customFormat="1" ht="12" customHeight="1" x14ac:dyDescent="0.25">
      <c r="A24" s="807" t="s">
        <v>203</v>
      </c>
      <c r="B24" s="851" t="s">
        <v>156</v>
      </c>
      <c r="C24" s="1072">
        <f>C48</f>
        <v>0.53003305036316684</v>
      </c>
      <c r="D24" s="1165">
        <f t="shared" ref="D24:O24" si="3">IF(D22&gt;0.12,D48,$C48)</f>
        <v>0.72326884992533724</v>
      </c>
      <c r="E24" s="1165">
        <f t="shared" si="3"/>
        <v>0.75684009928893303</v>
      </c>
      <c r="F24" s="1165">
        <f t="shared" si="3"/>
        <v>0.7958714535234036</v>
      </c>
      <c r="G24" s="1165">
        <f t="shared" si="3"/>
        <v>0.84145905057211179</v>
      </c>
      <c r="H24" s="1165">
        <f t="shared" si="3"/>
        <v>0.8949611450476801</v>
      </c>
      <c r="I24" s="1165">
        <f t="shared" si="3"/>
        <v>0.95807337390082914</v>
      </c>
      <c r="J24" s="1165">
        <f t="shared" si="3"/>
        <v>1.0329279910444129</v>
      </c>
      <c r="K24" s="1245">
        <f t="shared" si="3"/>
        <v>1.1222235012798005</v>
      </c>
      <c r="L24" s="1254">
        <f t="shared" si="3"/>
        <v>1.1202752771271256</v>
      </c>
      <c r="M24" s="1254">
        <f t="shared" si="3"/>
        <v>1.1222235012798005</v>
      </c>
      <c r="N24" s="1254">
        <f t="shared" si="3"/>
        <v>1.1241788429761506</v>
      </c>
      <c r="O24" s="1167">
        <f t="shared" si="3"/>
        <v>1.2317442409233141</v>
      </c>
      <c r="P24" s="1264">
        <f>P55+P57+P59+P63+P64+P65</f>
        <v>5.4132468268432401</v>
      </c>
      <c r="R24" s="1265"/>
    </row>
    <row r="25" spans="1:18" s="805" customFormat="1" ht="12" customHeight="1" x14ac:dyDescent="0.25">
      <c r="A25" s="807" t="s">
        <v>204</v>
      </c>
      <c r="B25" s="851" t="s">
        <v>156</v>
      </c>
      <c r="C25" s="1072">
        <f>$K14*(IF($C16=2,-0.2,MAX(-50,(250*C22-90))/100*C24))</f>
        <v>-0.26501652518158342</v>
      </c>
      <c r="D25" s="1050">
        <f t="shared" ref="D25:P25" si="4">$K14*(IF($C16=2,-0.2,MAX(-50,(250*D22-90))/100*D24))</f>
        <v>-0.29707451030140064</v>
      </c>
      <c r="E25" s="1050">
        <f t="shared" si="4"/>
        <v>-0.29966557782357972</v>
      </c>
      <c r="F25" s="1050">
        <f t="shared" si="4"/>
        <v>-0.30334433295188235</v>
      </c>
      <c r="G25" s="1050">
        <f t="shared" si="4"/>
        <v>-0.30826999027202467</v>
      </c>
      <c r="H25" s="1050">
        <f t="shared" si="4"/>
        <v>-0.31462904077181025</v>
      </c>
      <c r="I25" s="1050">
        <f t="shared" si="4"/>
        <v>-0.32264120740339214</v>
      </c>
      <c r="J25" s="1050">
        <f t="shared" si="4"/>
        <v>-0.33256643617640008</v>
      </c>
      <c r="K25" s="837">
        <f t="shared" si="4"/>
        <v>-0.34471241553155713</v>
      </c>
      <c r="L25" s="1092">
        <f t="shared" si="4"/>
        <v>-0.3444454853141839</v>
      </c>
      <c r="M25" s="1092">
        <f t="shared" si="4"/>
        <v>-0.34471241553155713</v>
      </c>
      <c r="N25" s="1092">
        <f t="shared" si="4"/>
        <v>-0.34498037692245953</v>
      </c>
      <c r="O25" s="1051">
        <f t="shared" si="4"/>
        <v>-0.35976485540279007</v>
      </c>
      <c r="P25" s="814">
        <f t="shared" si="4"/>
        <v>-0.54132468268432399</v>
      </c>
    </row>
    <row r="26" spans="1:18" s="805" customFormat="1" ht="12" customHeight="1" x14ac:dyDescent="0.25">
      <c r="A26" s="807" t="s">
        <v>205</v>
      </c>
      <c r="B26" s="851"/>
      <c r="C26" s="1072">
        <f>IF($C17=2,IF($C16=1,0.3,0),0)</f>
        <v>0</v>
      </c>
      <c r="D26" s="1050">
        <f t="shared" ref="D26:P26" si="5">IF($C17=2,IF($C16=1,0.3,0),0)</f>
        <v>0</v>
      </c>
      <c r="E26" s="1050">
        <f t="shared" si="5"/>
        <v>0</v>
      </c>
      <c r="F26" s="1050">
        <f t="shared" si="5"/>
        <v>0</v>
      </c>
      <c r="G26" s="1050">
        <f t="shared" si="5"/>
        <v>0</v>
      </c>
      <c r="H26" s="1050">
        <f t="shared" si="5"/>
        <v>0</v>
      </c>
      <c r="I26" s="1050">
        <f t="shared" si="5"/>
        <v>0</v>
      </c>
      <c r="J26" s="1050">
        <f t="shared" si="5"/>
        <v>0</v>
      </c>
      <c r="K26" s="837">
        <f t="shared" si="5"/>
        <v>0</v>
      </c>
      <c r="L26" s="1092">
        <f t="shared" si="5"/>
        <v>0</v>
      </c>
      <c r="M26" s="1092">
        <f t="shared" si="5"/>
        <v>0</v>
      </c>
      <c r="N26" s="1092">
        <f t="shared" si="5"/>
        <v>0</v>
      </c>
      <c r="O26" s="1051">
        <f t="shared" si="5"/>
        <v>0</v>
      </c>
      <c r="P26" s="814">
        <f t="shared" si="5"/>
        <v>0</v>
      </c>
    </row>
    <row r="27" spans="1:18" s="805" customFormat="1" ht="11.25" customHeight="1" x14ac:dyDescent="0.25">
      <c r="A27" s="807" t="s">
        <v>206</v>
      </c>
      <c r="B27" s="851" t="s">
        <v>156</v>
      </c>
      <c r="C27" s="1072">
        <f>MAX(0.09,0.28*'SHIP DATA'!D2^(-0.126))</f>
        <v>0.10447625344292336</v>
      </c>
      <c r="D27" s="1050">
        <f t="shared" ref="D27:P28" si="6">C27</f>
        <v>0.10447625344292336</v>
      </c>
      <c r="E27" s="1050">
        <f t="shared" si="6"/>
        <v>0.10447625344292336</v>
      </c>
      <c r="F27" s="1050">
        <f t="shared" si="6"/>
        <v>0.10447625344292336</v>
      </c>
      <c r="G27" s="1050">
        <f t="shared" si="6"/>
        <v>0.10447625344292336</v>
      </c>
      <c r="H27" s="1050">
        <f t="shared" si="6"/>
        <v>0.10447625344292336</v>
      </c>
      <c r="I27" s="1050">
        <f t="shared" si="6"/>
        <v>0.10447625344292336</v>
      </c>
      <c r="J27" s="1050">
        <f t="shared" si="6"/>
        <v>0.10447625344292336</v>
      </c>
      <c r="K27" s="837">
        <f t="shared" si="6"/>
        <v>0.10447625344292336</v>
      </c>
      <c r="L27" s="1092">
        <f t="shared" si="6"/>
        <v>0.10447625344292336</v>
      </c>
      <c r="M27" s="1092">
        <f t="shared" si="6"/>
        <v>0.10447625344292336</v>
      </c>
      <c r="N27" s="1092">
        <f t="shared" si="6"/>
        <v>0.10447625344292336</v>
      </c>
      <c r="O27" s="1051">
        <f t="shared" si="6"/>
        <v>0.10447625344292336</v>
      </c>
      <c r="P27" s="814">
        <f t="shared" si="6"/>
        <v>0.10447625344292336</v>
      </c>
    </row>
    <row r="28" spans="1:18" s="805" customFormat="1" ht="12" customHeight="1" x14ac:dyDescent="0.25">
      <c r="A28" s="807" t="s">
        <v>207</v>
      </c>
      <c r="B28" s="851" t="s">
        <v>156</v>
      </c>
      <c r="C28" s="1164">
        <f>MAX(0.5*LOG10($C7)-0.1*(LOG10($C7))^2,$P$8)</f>
        <v>0.16741410984907246</v>
      </c>
      <c r="D28" s="868">
        <f>C28</f>
        <v>0.16741410984907246</v>
      </c>
      <c r="E28" s="868">
        <f t="shared" si="6"/>
        <v>0.16741410984907246</v>
      </c>
      <c r="F28" s="868">
        <f t="shared" si="6"/>
        <v>0.16741410984907246</v>
      </c>
      <c r="G28" s="868">
        <f t="shared" si="6"/>
        <v>0.16741410984907246</v>
      </c>
      <c r="H28" s="868">
        <f t="shared" si="6"/>
        <v>0.16741410984907246</v>
      </c>
      <c r="I28" s="868">
        <f t="shared" si="6"/>
        <v>0.16741410984907246</v>
      </c>
      <c r="J28" s="868">
        <f t="shared" si="6"/>
        <v>0.16741410984907246</v>
      </c>
      <c r="K28" s="837">
        <f>C28</f>
        <v>0.16741410984907246</v>
      </c>
      <c r="L28" s="1092">
        <f>C28</f>
        <v>0.16741410984907246</v>
      </c>
      <c r="M28" s="1092">
        <f t="shared" ref="M28:N28" si="7">D28</f>
        <v>0.16741410984907246</v>
      </c>
      <c r="N28" s="1092">
        <f t="shared" si="7"/>
        <v>0.16741410984907246</v>
      </c>
      <c r="O28" s="1049">
        <f>C28</f>
        <v>0.16741410984907246</v>
      </c>
      <c r="P28" s="811">
        <f>C28</f>
        <v>0.16741410984907246</v>
      </c>
    </row>
    <row r="29" spans="1:18" s="805" customFormat="1" ht="12" customHeight="1" x14ac:dyDescent="0.25">
      <c r="A29" s="807" t="s">
        <v>208</v>
      </c>
      <c r="B29" s="851" t="s">
        <v>156</v>
      </c>
      <c r="C29" s="1072">
        <f t="shared" ref="C29:O29" si="8">C23+C24+C25+C26+C27+C28</f>
        <v>2.1000355359662493</v>
      </c>
      <c r="D29" s="1050">
        <f t="shared" si="8"/>
        <v>2.1695789666698007</v>
      </c>
      <c r="E29" s="1050">
        <f t="shared" si="8"/>
        <v>2.1952399033795356</v>
      </c>
      <c r="F29" s="1050">
        <f t="shared" si="8"/>
        <v>2.2254547122122679</v>
      </c>
      <c r="G29" s="1050">
        <f t="shared" si="8"/>
        <v>2.2611491650567581</v>
      </c>
      <c r="H29" s="1050">
        <f t="shared" si="8"/>
        <v>2.3034848465062079</v>
      </c>
      <c r="I29" s="1050">
        <f t="shared" si="8"/>
        <v>2.3539283554971671</v>
      </c>
      <c r="J29" s="1050">
        <f t="shared" si="8"/>
        <v>2.4143434549727036</v>
      </c>
      <c r="K29" s="837">
        <f t="shared" si="8"/>
        <v>2.4871131048826758</v>
      </c>
      <c r="L29" s="1092">
        <f t="shared" si="8"/>
        <v>2.4855181391453267</v>
      </c>
      <c r="M29" s="1092">
        <f t="shared" si="8"/>
        <v>2.4871131048826758</v>
      </c>
      <c r="N29" s="1092">
        <f t="shared" si="8"/>
        <v>2.4887142078392834</v>
      </c>
      <c r="O29" s="1051">
        <f t="shared" si="8"/>
        <v>2.5772448887333823</v>
      </c>
      <c r="P29" s="811">
        <f>P23+P24+P25+P27+P28</f>
        <v>6.5310738315474026</v>
      </c>
    </row>
    <row r="30" spans="1:18" s="805" customFormat="1" ht="12" customHeight="1" x14ac:dyDescent="0.25">
      <c r="A30" s="1168" t="s">
        <v>523</v>
      </c>
      <c r="B30" s="1169" t="s">
        <v>521</v>
      </c>
      <c r="C30" s="1170">
        <f>$K12</f>
        <v>0</v>
      </c>
      <c r="D30" s="1266">
        <f>$K12</f>
        <v>0</v>
      </c>
      <c r="E30" s="1266">
        <f t="shared" ref="E30:O30" si="9">$K12</f>
        <v>0</v>
      </c>
      <c r="F30" s="1266">
        <f t="shared" si="9"/>
        <v>0</v>
      </c>
      <c r="G30" s="1266">
        <f t="shared" si="9"/>
        <v>0</v>
      </c>
      <c r="H30" s="1266">
        <f t="shared" si="9"/>
        <v>0</v>
      </c>
      <c r="I30" s="1266">
        <f t="shared" si="9"/>
        <v>0</v>
      </c>
      <c r="J30" s="1266">
        <f t="shared" si="9"/>
        <v>0</v>
      </c>
      <c r="K30" s="1255">
        <f t="shared" si="9"/>
        <v>0</v>
      </c>
      <c r="L30" s="1256">
        <f t="shared" si="9"/>
        <v>0</v>
      </c>
      <c r="M30" s="1256">
        <f t="shared" si="9"/>
        <v>0</v>
      </c>
      <c r="N30" s="1256">
        <f t="shared" si="9"/>
        <v>0</v>
      </c>
      <c r="O30" s="1236">
        <f t="shared" si="9"/>
        <v>0</v>
      </c>
      <c r="P30" s="811"/>
    </row>
    <row r="31" spans="1:18" s="805" customFormat="1" ht="12" customHeight="1" x14ac:dyDescent="0.25">
      <c r="A31" s="1173" t="s">
        <v>52</v>
      </c>
      <c r="B31" s="1174" t="s">
        <v>210</v>
      </c>
      <c r="C31" s="1170">
        <f t="shared" ref="C31:O31" si="10">0.00062*$O14*$O15*((C21*0.5144+$O17)^2-(C21*0.5144)^2)</f>
        <v>26.477450683949346</v>
      </c>
      <c r="D31" s="1175">
        <f t="shared" si="10"/>
        <v>38.137809133283234</v>
      </c>
      <c r="E31" s="1175">
        <f t="shared" si="10"/>
        <v>39.049367008485888</v>
      </c>
      <c r="F31" s="1175">
        <f t="shared" si="10"/>
        <v>39.960924883688534</v>
      </c>
      <c r="G31" s="1175">
        <f t="shared" si="10"/>
        <v>40.872482758891181</v>
      </c>
      <c r="H31" s="1175">
        <f t="shared" si="10"/>
        <v>41.784040634093827</v>
      </c>
      <c r="I31" s="1175">
        <f t="shared" si="10"/>
        <v>42.695598509296467</v>
      </c>
      <c r="J31" s="1175">
        <f t="shared" si="10"/>
        <v>43.607156384499113</v>
      </c>
      <c r="K31" s="1255">
        <f t="shared" si="10"/>
        <v>44.518714259701753</v>
      </c>
      <c r="L31" s="1256">
        <f t="shared" si="10"/>
        <v>44.500483102197698</v>
      </c>
      <c r="M31" s="1256">
        <f t="shared" si="10"/>
        <v>44.518714259701753</v>
      </c>
      <c r="N31" s="1256">
        <f t="shared" si="10"/>
        <v>44.536945417205807</v>
      </c>
      <c r="O31" s="1176">
        <f t="shared" si="10"/>
        <v>45.448503292408461</v>
      </c>
      <c r="P31" s="811"/>
    </row>
    <row r="32" spans="1:18" s="805" customFormat="1" ht="12" customHeight="1" x14ac:dyDescent="0.25">
      <c r="A32" s="1173" t="s">
        <v>379</v>
      </c>
      <c r="B32" s="1174" t="s">
        <v>210</v>
      </c>
      <c r="C32" s="1170">
        <f t="shared" ref="C32:O32" si="11">1336*(5.3+C21*0.5144)*($C5*$C6/$C4*1.02)^0.75*$O18^2/1000</f>
        <v>1.1273586726047897</v>
      </c>
      <c r="D32" s="1175">
        <f t="shared" si="11"/>
        <v>1.4800945142670621</v>
      </c>
      <c r="E32" s="1175">
        <f t="shared" si="11"/>
        <v>1.5076699216381664</v>
      </c>
      <c r="F32" s="1175">
        <f t="shared" si="11"/>
        <v>1.53524532900927</v>
      </c>
      <c r="G32" s="1175">
        <f t="shared" si="11"/>
        <v>1.5628207363803746</v>
      </c>
      <c r="H32" s="1175">
        <f t="shared" si="11"/>
        <v>1.5903961437514786</v>
      </c>
      <c r="I32" s="1175">
        <f t="shared" si="11"/>
        <v>1.6179715511225825</v>
      </c>
      <c r="J32" s="1175">
        <f t="shared" si="11"/>
        <v>1.6455469584936868</v>
      </c>
      <c r="K32" s="1255">
        <f t="shared" si="11"/>
        <v>1.6731223658647909</v>
      </c>
      <c r="L32" s="1256">
        <f t="shared" si="11"/>
        <v>1.6725708577173686</v>
      </c>
      <c r="M32" s="1256">
        <f t="shared" si="11"/>
        <v>1.6731223658647909</v>
      </c>
      <c r="N32" s="1256">
        <f t="shared" si="11"/>
        <v>1.6736738740122132</v>
      </c>
      <c r="O32" s="1176">
        <f t="shared" si="11"/>
        <v>1.7012492813833171</v>
      </c>
      <c r="P32" s="811"/>
    </row>
    <row r="33" spans="1:16" s="805" customFormat="1" ht="12" customHeight="1" x14ac:dyDescent="0.25">
      <c r="A33" s="1173" t="s">
        <v>520</v>
      </c>
      <c r="B33" s="1174" t="s">
        <v>210</v>
      </c>
      <c r="C33" s="1170">
        <f>C31+C32</f>
        <v>27.604809356554135</v>
      </c>
      <c r="D33" s="1175">
        <f t="shared" ref="D33:O33" si="12">D31+D32</f>
        <v>39.617903647550293</v>
      </c>
      <c r="E33" s="1175">
        <f t="shared" si="12"/>
        <v>40.557036930124056</v>
      </c>
      <c r="F33" s="1175">
        <f t="shared" si="12"/>
        <v>41.496170212697805</v>
      </c>
      <c r="G33" s="1175">
        <f t="shared" si="12"/>
        <v>42.435303495271555</v>
      </c>
      <c r="H33" s="1175">
        <f t="shared" si="12"/>
        <v>43.374436777845304</v>
      </c>
      <c r="I33" s="1175">
        <f t="shared" si="12"/>
        <v>44.313570060419046</v>
      </c>
      <c r="J33" s="1175">
        <f t="shared" si="12"/>
        <v>45.252703342992803</v>
      </c>
      <c r="K33" s="1255">
        <f t="shared" si="12"/>
        <v>46.191836625566545</v>
      </c>
      <c r="L33" s="1256">
        <f t="shared" si="12"/>
        <v>46.173053959915066</v>
      </c>
      <c r="M33" s="1256">
        <f t="shared" si="12"/>
        <v>46.191836625566545</v>
      </c>
      <c r="N33" s="1256">
        <f t="shared" si="12"/>
        <v>46.210619291218023</v>
      </c>
      <c r="O33" s="1176">
        <f t="shared" si="12"/>
        <v>47.14975257379178</v>
      </c>
      <c r="P33" s="811"/>
    </row>
    <row r="34" spans="1:16" s="805" customFormat="1" ht="12" customHeight="1" x14ac:dyDescent="0.25">
      <c r="A34" s="1173" t="s">
        <v>520</v>
      </c>
      <c r="B34" s="1174" t="s">
        <v>521</v>
      </c>
      <c r="C34" s="1170">
        <f>C33*100/(C35-C33)</f>
        <v>12.005357086210356</v>
      </c>
      <c r="D34" s="1175">
        <f t="shared" ref="D34:O34" si="13">D33*100/(D35-D33)</f>
        <v>6.2703789850139087</v>
      </c>
      <c r="E34" s="1175">
        <f t="shared" si="13"/>
        <v>5.9770171210922909</v>
      </c>
      <c r="F34" s="1175">
        <f t="shared" si="13"/>
        <v>5.6932563505753677</v>
      </c>
      <c r="G34" s="1175">
        <f t="shared" si="13"/>
        <v>5.4168572767157848</v>
      </c>
      <c r="H34" s="1175">
        <f t="shared" si="13"/>
        <v>5.1456890098304875</v>
      </c>
      <c r="I34" s="1175">
        <f t="shared" si="13"/>
        <v>4.8777178571907989</v>
      </c>
      <c r="J34" s="1175">
        <f t="shared" si="13"/>
        <v>4.6110131693705254</v>
      </c>
      <c r="K34" s="1255">
        <f t="shared" si="13"/>
        <v>4.3437773465723986</v>
      </c>
      <c r="L34" s="1256">
        <f t="shared" si="13"/>
        <v>4.3491380338821664</v>
      </c>
      <c r="M34" s="1256">
        <f t="shared" si="13"/>
        <v>4.3437773465723986</v>
      </c>
      <c r="N34" s="1256">
        <f t="shared" si="13"/>
        <v>4.3384157968667463</v>
      </c>
      <c r="O34" s="1176">
        <f t="shared" si="13"/>
        <v>4.0689923043443867</v>
      </c>
      <c r="P34" s="811"/>
    </row>
    <row r="35" spans="1:16" s="805" customFormat="1" ht="12" customHeight="1" x14ac:dyDescent="0.25">
      <c r="A35" s="820" t="s">
        <v>53</v>
      </c>
      <c r="B35" s="821" t="s">
        <v>210</v>
      </c>
      <c r="C35" s="1177">
        <f>$C9*$C3*C29*C21^2*0.0001323*(1+C30/100)+C33</f>
        <v>257.54223777558622</v>
      </c>
      <c r="D35" s="1052">
        <f t="shared" ref="D35:O35" si="14">($C9*$C3*D21^2*0.0001323*D29*$K19/100)*(1+$K12/100)+D33</f>
        <v>671.4442054107509</v>
      </c>
      <c r="E35" s="1052">
        <f t="shared" si="14"/>
        <v>719.10682369587312</v>
      </c>
      <c r="F35" s="1052">
        <f t="shared" si="14"/>
        <v>770.36147431066195</v>
      </c>
      <c r="G35" s="1052">
        <f t="shared" si="14"/>
        <v>825.82872384028542</v>
      </c>
      <c r="H35" s="1052">
        <f t="shared" si="14"/>
        <v>886.30211264363129</v>
      </c>
      <c r="I35" s="1052">
        <f t="shared" si="14"/>
        <v>952.80338759038057</v>
      </c>
      <c r="J35" s="1052">
        <f t="shared" si="14"/>
        <v>1026.6574766711612</v>
      </c>
      <c r="K35" s="1100">
        <f t="shared" si="14"/>
        <v>1109.5943303564145</v>
      </c>
      <c r="L35" s="1098">
        <f t="shared" si="14"/>
        <v>1107.8329415100848</v>
      </c>
      <c r="M35" s="1098">
        <f t="shared" si="14"/>
        <v>1109.5943303564145</v>
      </c>
      <c r="N35" s="1098">
        <f t="shared" si="14"/>
        <v>1111.3602373751248</v>
      </c>
      <c r="O35" s="1053">
        <f t="shared" si="14"/>
        <v>1205.9072297862917</v>
      </c>
      <c r="P35" s="822">
        <f t="shared" ref="P35" si="15">($C9*$C3*P21^2*0.0001323*P29*$K19/100)*(1+P34/100)+P30</f>
        <v>5085.1654089215317</v>
      </c>
    </row>
    <row r="36" spans="1:16" s="805" customFormat="1" ht="12" customHeight="1" x14ac:dyDescent="0.25">
      <c r="A36" s="807" t="s">
        <v>211</v>
      </c>
      <c r="B36" s="808" t="s">
        <v>212</v>
      </c>
      <c r="C36" s="1104">
        <f t="shared" ref="C36:P36" si="16">C35*C21*0.5144</f>
        <v>1343.0943705467787</v>
      </c>
      <c r="D36" s="1054">
        <f t="shared" si="16"/>
        <v>5710.6770469872436</v>
      </c>
      <c r="E36" s="1054">
        <f t="shared" si="16"/>
        <v>6301.0050195833091</v>
      </c>
      <c r="F36" s="1054">
        <f t="shared" si="16"/>
        <v>6948.248855234523</v>
      </c>
      <c r="G36" s="1054">
        <f t="shared" si="16"/>
        <v>7660.9369548103032</v>
      </c>
      <c r="H36" s="1054">
        <f t="shared" si="16"/>
        <v>8449.885266802421</v>
      </c>
      <c r="I36" s="1054">
        <f t="shared" si="16"/>
        <v>9328.9605189526865</v>
      </c>
      <c r="J36" s="1054">
        <f t="shared" si="16"/>
        <v>10316.127056625623</v>
      </c>
      <c r="K36" s="838">
        <f t="shared" si="16"/>
        <v>11434.886256355498</v>
      </c>
      <c r="L36" s="1093">
        <f t="shared" si="16"/>
        <v>11411.035631453125</v>
      </c>
      <c r="M36" s="1093">
        <f t="shared" si="16"/>
        <v>11434.886256355498</v>
      </c>
      <c r="N36" s="1093">
        <f t="shared" si="16"/>
        <v>11458.801587538066</v>
      </c>
      <c r="O36" s="1055">
        <f t="shared" si="16"/>
        <v>12743.798059323817</v>
      </c>
      <c r="P36" s="842">
        <f t="shared" si="16"/>
        <v>70718.311093478755</v>
      </c>
    </row>
    <row r="37" spans="1:16" s="805" customFormat="1" ht="12" customHeight="1" x14ac:dyDescent="0.25">
      <c r="A37" s="807" t="s">
        <v>213</v>
      </c>
      <c r="B37" s="808" t="s">
        <v>156</v>
      </c>
      <c r="C37" s="1072">
        <f t="shared" ref="C37:P37" si="17">C41*$J6*IF($K17=3,1,$K5*$J7)</f>
        <v>0.65578400317143037</v>
      </c>
      <c r="D37" s="868">
        <f t="shared" si="17"/>
        <v>0.65791391817128964</v>
      </c>
      <c r="E37" s="868">
        <f t="shared" si="17"/>
        <v>0.6569577833980117</v>
      </c>
      <c r="F37" s="868">
        <f t="shared" si="17"/>
        <v>0.65578385503394254</v>
      </c>
      <c r="G37" s="868">
        <f t="shared" si="17"/>
        <v>0.6543553287953251</v>
      </c>
      <c r="H37" s="868">
        <f t="shared" si="17"/>
        <v>0.65262655862459773</v>
      </c>
      <c r="I37" s="868">
        <f t="shared" si="17"/>
        <v>0.6505409790016734</v>
      </c>
      <c r="J37" s="868">
        <f t="shared" si="17"/>
        <v>0.64802853061091725</v>
      </c>
      <c r="K37" s="837">
        <f t="shared" si="17"/>
        <v>0.64500257266252292</v>
      </c>
      <c r="L37" s="1092">
        <f t="shared" si="17"/>
        <v>0.64506877774409743</v>
      </c>
      <c r="M37" s="1092">
        <f t="shared" si="17"/>
        <v>0.64500257266252292</v>
      </c>
      <c r="N37" s="1092">
        <f t="shared" si="17"/>
        <v>0.64493612028344727</v>
      </c>
      <c r="O37" s="1049">
        <f t="shared" si="17"/>
        <v>0.6412763022842487</v>
      </c>
      <c r="P37" s="1264">
        <f t="shared" si="17"/>
        <v>0.52152224242233924</v>
      </c>
    </row>
    <row r="38" spans="1:16" s="805" customFormat="1" ht="12" customHeight="1" x14ac:dyDescent="0.25">
      <c r="A38" s="824" t="s">
        <v>214</v>
      </c>
      <c r="B38" s="825" t="s">
        <v>212</v>
      </c>
      <c r="C38" s="1105">
        <f t="shared" ref="C38:P38" si="18">C36/C37</f>
        <v>2048.0743111321008</v>
      </c>
      <c r="D38" s="1056">
        <f t="shared" si="18"/>
        <v>8679.9760413344138</v>
      </c>
      <c r="E38" s="1056">
        <f t="shared" si="18"/>
        <v>9591.1871033665866</v>
      </c>
      <c r="F38" s="1056">
        <f t="shared" si="18"/>
        <v>10595.333816009988</v>
      </c>
      <c r="G38" s="1056">
        <f t="shared" si="18"/>
        <v>11707.609944759168</v>
      </c>
      <c r="H38" s="1056">
        <f t="shared" si="18"/>
        <v>12947.5044420663</v>
      </c>
      <c r="I38" s="1056">
        <f t="shared" si="18"/>
        <v>14340.311863626179</v>
      </c>
      <c r="J38" s="1056">
        <f t="shared" si="18"/>
        <v>15919.248257326386</v>
      </c>
      <c r="K38" s="839">
        <f t="shared" si="18"/>
        <v>17728.435111744024</v>
      </c>
      <c r="L38" s="1094">
        <f t="shared" si="18"/>
        <v>17689.641826037889</v>
      </c>
      <c r="M38" s="1094">
        <f t="shared" si="18"/>
        <v>17728.435111744024</v>
      </c>
      <c r="N38" s="1094">
        <f t="shared" si="18"/>
        <v>17767.343504503922</v>
      </c>
      <c r="O38" s="1057">
        <f t="shared" si="18"/>
        <v>19872.554176616166</v>
      </c>
      <c r="P38" s="842">
        <f t="shared" si="18"/>
        <v>135599.79870659023</v>
      </c>
    </row>
    <row r="39" spans="1:16" s="805" customFormat="1" ht="12" customHeight="1" x14ac:dyDescent="0.25">
      <c r="A39" s="805" t="s">
        <v>215</v>
      </c>
      <c r="B39" s="808" t="s">
        <v>156</v>
      </c>
      <c r="C39" s="1106">
        <f t="shared" ref="C39:P39" si="19">2.54648*C35/(1-$K4)/$C17/$C3/(C42*$C18)^2/$J7</f>
        <v>0.99347862894397776</v>
      </c>
      <c r="D39" s="1058">
        <f t="shared" si="19"/>
        <v>0.97382469116584314</v>
      </c>
      <c r="E39" s="1058">
        <f t="shared" si="19"/>
        <v>0.98262264951661749</v>
      </c>
      <c r="F39" s="1058">
        <f t="shared" si="19"/>
        <v>0.99348000289177862</v>
      </c>
      <c r="G39" s="1058">
        <f t="shared" si="19"/>
        <v>1.0067748741755587</v>
      </c>
      <c r="H39" s="1058">
        <f t="shared" si="19"/>
        <v>1.0229865444823119</v>
      </c>
      <c r="I39" s="1058">
        <f t="shared" si="19"/>
        <v>1.0427244559285054</v>
      </c>
      <c r="J39" s="1058">
        <f t="shared" si="19"/>
        <v>1.0667669448457824</v>
      </c>
      <c r="K39" s="840">
        <f t="shared" si="19"/>
        <v>1.0961126275422748</v>
      </c>
      <c r="L39" s="1095">
        <f t="shared" si="19"/>
        <v>1.0954659762267036</v>
      </c>
      <c r="M39" s="1095">
        <f t="shared" si="19"/>
        <v>1.0961126275422748</v>
      </c>
      <c r="N39" s="1095">
        <f t="shared" si="19"/>
        <v>1.0967619022033919</v>
      </c>
      <c r="O39" s="1059">
        <f t="shared" si="19"/>
        <v>1.1328440471762078</v>
      </c>
      <c r="P39" s="1267">
        <f t="shared" si="19"/>
        <v>2.7585298251942518</v>
      </c>
    </row>
    <row r="40" spans="1:16" s="724" customFormat="1" x14ac:dyDescent="0.25">
      <c r="A40" s="805" t="s">
        <v>216</v>
      </c>
      <c r="B40" s="828" t="s">
        <v>156</v>
      </c>
      <c r="C40" s="1106">
        <f t="shared" ref="C40:P40" si="20">(1.3+0.3*$C19)*C35/(1-$K4)/$C17/(99.6+$C3*9.81*0.65*$C18)/$C18^2+C75</f>
        <v>0.31835843986640322</v>
      </c>
      <c r="D40" s="1058">
        <f t="shared" si="20"/>
        <v>0.50857497122084372</v>
      </c>
      <c r="E40" s="1058">
        <f t="shared" si="20"/>
        <v>0.53047923511518236</v>
      </c>
      <c r="F40" s="1058">
        <f t="shared" si="20"/>
        <v>0.55403428587136205</v>
      </c>
      <c r="G40" s="1058">
        <f t="shared" si="20"/>
        <v>0.57952531668133445</v>
      </c>
      <c r="H40" s="1058">
        <f t="shared" si="20"/>
        <v>0.60731701412878492</v>
      </c>
      <c r="I40" s="1058">
        <f t="shared" si="20"/>
        <v>0.63787894144527613</v>
      </c>
      <c r="J40" s="1058">
        <f t="shared" si="20"/>
        <v>0.6718199945201212</v>
      </c>
      <c r="K40" s="840">
        <f t="shared" si="20"/>
        <v>0.70993520503626306</v>
      </c>
      <c r="L40" s="1095">
        <f t="shared" si="20"/>
        <v>0.70912572524898509</v>
      </c>
      <c r="M40" s="1095">
        <f t="shared" si="20"/>
        <v>0.70993520503626306</v>
      </c>
      <c r="N40" s="1095">
        <f t="shared" si="20"/>
        <v>0.71074676123570013</v>
      </c>
      <c r="O40" s="1059">
        <f t="shared" si="20"/>
        <v>0.75419763210060808</v>
      </c>
      <c r="P40" s="1267">
        <f t="shared" si="20"/>
        <v>2.5369846028401919</v>
      </c>
    </row>
    <row r="41" spans="1:16" s="805" customFormat="1" ht="12" customHeight="1" thickBot="1" x14ac:dyDescent="0.3">
      <c r="A41" s="805" t="s">
        <v>217</v>
      </c>
      <c r="B41" s="854" t="s">
        <v>156</v>
      </c>
      <c r="C41" s="1107">
        <f>(1+$K18/100)*IF($K17=3,1/(1+16.8/C21),IF($K17=1,MAX(0.69,0.81-0.014*C39),0.00098*C39^3-0.018542*C39^2+0.11195*C39+0.634)/(1+SQRT(1+C39))*2)</f>
        <v>0.66013459089926463</v>
      </c>
      <c r="D41" s="1060">
        <f t="shared" ref="D41:J41" si="21">(1+$K18/100)*IF($K17=3,1/(1+16.8/D21),IF($K17=1,MAX(0.69,0.81-0.014*D39),0.00098*D39^3-0.018542*D39^2+0.11195*D39+0.634)/(1+SQRT(1+D39))*2)</f>
        <v>0.66227863613410209</v>
      </c>
      <c r="E41" s="1060">
        <f t="shared" si="21"/>
        <v>0.66131615819266099</v>
      </c>
      <c r="F41" s="1060">
        <f t="shared" si="21"/>
        <v>0.66013444177900649</v>
      </c>
      <c r="G41" s="1060">
        <f t="shared" si="21"/>
        <v>0.6586964384432159</v>
      </c>
      <c r="H41" s="1060">
        <f t="shared" si="21"/>
        <v>0.65695619930366245</v>
      </c>
      <c r="I41" s="1060">
        <f t="shared" si="21"/>
        <v>0.65485678357453692</v>
      </c>
      <c r="J41" s="1060">
        <f t="shared" si="21"/>
        <v>0.65232766715424251</v>
      </c>
      <c r="K41" s="841">
        <f>(1+$K18/100)*IF($K17=3,1/(1+16.8/K21),IF($K17=1,MAX(0.69,0.81-0.014*K39),0.00098*K39^3-0.018542*K39^2+0.11195*K39+0.634)/(1+SQRT(1+K39))*2)</f>
        <v>0.64928163446256137</v>
      </c>
      <c r="L41" s="1268">
        <f>(1+$K18/100)*IF($K17=3,1/(1+16.8/L21),IF($K17=1,MAX(0.69,0.81-0.014*L39),0.00098*L39^3-0.018542*L39^2+0.11195*L39+0.634)/(1+SQRT(1+L39))*2)</f>
        <v>0.64934827876042356</v>
      </c>
      <c r="M41" s="1268">
        <f t="shared" ref="M41:N41" si="22">(1+$K18/100)*IF($K17=3,1/(1+16.8/M21),IF($K17=1,MAX(0.69,0.81-0.014*M39),0.00098*M39^3-0.018542*M39^2+0.11195*M39+0.634)/(1+SQRT(1+M39))*2)</f>
        <v>0.64928163446256137</v>
      </c>
      <c r="N41" s="1268">
        <f t="shared" si="22"/>
        <v>0.6492147412265824</v>
      </c>
      <c r="O41" s="1097">
        <f>(1+$K18/100)*IF($K17=3,1/(1+16.8/O21),IF($K17=1,MAX(0.69,0.81-0.014*O39),0.00098*O39^3-0.018542*O39^2+0.11195*O39+0.634)/(1+SQRT(1+O39))*2)</f>
        <v>0.64553064334376897</v>
      </c>
      <c r="P41" s="832">
        <f>(1+$K18/100)*IF($K17=3,1/(1+16.8/P21),IF($K17=1,MAX(0.69,0.81-0.014*P39),0.00098*P39^3-0.018542*P39^2+0.11195*P39+0.634)/(1+SQRT(1+P39))*2)</f>
        <v>0.52498211374689507</v>
      </c>
    </row>
    <row r="42" spans="1:16" s="805" customFormat="1" ht="12" customHeight="1" thickTop="1" x14ac:dyDescent="0.25">
      <c r="A42" s="834" t="s">
        <v>218</v>
      </c>
      <c r="B42" s="1217" t="s">
        <v>219</v>
      </c>
      <c r="C42" s="1247">
        <f t="shared" ref="C42:P42" si="23">C21*0.5144*(1-$K3)</f>
        <v>4.1174316247290461</v>
      </c>
      <c r="D42" s="1247">
        <f t="shared" si="23"/>
        <v>6.7149997718096914</v>
      </c>
      <c r="E42" s="1247">
        <f t="shared" si="23"/>
        <v>6.9180667453624798</v>
      </c>
      <c r="F42" s="1247">
        <f t="shared" si="23"/>
        <v>7.1211337189152664</v>
      </c>
      <c r="G42" s="1247">
        <f t="shared" si="23"/>
        <v>7.3242006924680547</v>
      </c>
      <c r="H42" s="1247">
        <f t="shared" si="23"/>
        <v>7.5272676660208422</v>
      </c>
      <c r="I42" s="1247">
        <f t="shared" si="23"/>
        <v>7.7303346395736288</v>
      </c>
      <c r="J42" s="1247">
        <f t="shared" si="23"/>
        <v>7.9334016131264171</v>
      </c>
      <c r="K42" s="1247">
        <f t="shared" si="23"/>
        <v>8.1364685866792037</v>
      </c>
      <c r="L42" s="1247">
        <f t="shared" si="23"/>
        <v>8.1324072472081479</v>
      </c>
      <c r="M42" s="1247">
        <f t="shared" si="23"/>
        <v>8.1364685866792037</v>
      </c>
      <c r="N42" s="1247">
        <f t="shared" si="23"/>
        <v>8.1405299261502613</v>
      </c>
      <c r="O42" s="1247">
        <f t="shared" si="23"/>
        <v>8.3435968997030479</v>
      </c>
      <c r="P42" s="835">
        <f t="shared" si="23"/>
        <v>10.979817665944124</v>
      </c>
    </row>
    <row r="43" spans="1:16" s="805" customFormat="1" ht="12" customHeight="1" x14ac:dyDescent="0.25">
      <c r="A43" s="805" t="s">
        <v>220</v>
      </c>
      <c r="B43" s="851" t="s">
        <v>219</v>
      </c>
      <c r="C43" s="829">
        <f t="shared" ref="C43:P43" si="24">C42*SQRT(1+C39)</f>
        <v>5.8134265265185743</v>
      </c>
      <c r="D43" s="829">
        <f t="shared" si="24"/>
        <v>9.4340959933074515</v>
      </c>
      <c r="E43" s="829">
        <f t="shared" si="24"/>
        <v>9.7410277239148826</v>
      </c>
      <c r="F43" s="829">
        <f t="shared" si="24"/>
        <v>10.054375081311687</v>
      </c>
      <c r="G43" s="829">
        <f t="shared" si="24"/>
        <v>10.375512630555509</v>
      </c>
      <c r="H43" s="829">
        <f t="shared" si="24"/>
        <v>10.706163135845122</v>
      </c>
      <c r="I43" s="829">
        <f t="shared" si="24"/>
        <v>11.048496660776051</v>
      </c>
      <c r="J43" s="829">
        <f t="shared" si="24"/>
        <v>11.405260092681639</v>
      </c>
      <c r="K43" s="829">
        <f t="shared" si="24"/>
        <v>11.779944903444042</v>
      </c>
      <c r="L43" s="829">
        <f t="shared" si="24"/>
        <v>11.772248622080879</v>
      </c>
      <c r="M43" s="829">
        <f t="shared" si="24"/>
        <v>11.779944903444042</v>
      </c>
      <c r="N43" s="829">
        <f t="shared" si="24"/>
        <v>11.787650092514934</v>
      </c>
      <c r="O43" s="829">
        <f t="shared" si="24"/>
        <v>12.185205690734961</v>
      </c>
      <c r="P43" s="827">
        <f t="shared" si="24"/>
        <v>21.28649360272626</v>
      </c>
    </row>
    <row r="44" spans="1:16" s="805" customFormat="1" ht="12" customHeight="1" x14ac:dyDescent="0.25">
      <c r="A44" s="805" t="s">
        <v>221</v>
      </c>
      <c r="B44" s="851" t="s">
        <v>219</v>
      </c>
      <c r="C44" s="829">
        <f t="shared" ref="C44:P44" si="25">C43-C42</f>
        <v>1.6959949017895282</v>
      </c>
      <c r="D44" s="829">
        <f t="shared" si="25"/>
        <v>2.7190962214977601</v>
      </c>
      <c r="E44" s="829">
        <f t="shared" si="25"/>
        <v>2.8229609785524028</v>
      </c>
      <c r="F44" s="829">
        <f t="shared" si="25"/>
        <v>2.9332413623964202</v>
      </c>
      <c r="G44" s="829">
        <f t="shared" si="25"/>
        <v>3.051311938087454</v>
      </c>
      <c r="H44" s="829">
        <f t="shared" si="25"/>
        <v>3.1788954698242797</v>
      </c>
      <c r="I44" s="829">
        <f t="shared" si="25"/>
        <v>3.3181620212024221</v>
      </c>
      <c r="J44" s="829">
        <f t="shared" si="25"/>
        <v>3.4718584795552214</v>
      </c>
      <c r="K44" s="829">
        <f t="shared" si="25"/>
        <v>3.6434763167648381</v>
      </c>
      <c r="L44" s="829">
        <f t="shared" si="25"/>
        <v>3.6398413748727307</v>
      </c>
      <c r="M44" s="829">
        <f t="shared" si="25"/>
        <v>3.6434763167648381</v>
      </c>
      <c r="N44" s="829">
        <f t="shared" si="25"/>
        <v>3.6471201663646724</v>
      </c>
      <c r="O44" s="829">
        <f t="shared" si="25"/>
        <v>3.8416087910319128</v>
      </c>
      <c r="P44" s="827">
        <f t="shared" si="25"/>
        <v>10.306675936782137</v>
      </c>
    </row>
    <row r="45" spans="1:16" s="805" customFormat="1" ht="12" customHeight="1" x14ac:dyDescent="0.25">
      <c r="A45" s="805" t="s">
        <v>222</v>
      </c>
      <c r="B45" s="851" t="s">
        <v>156</v>
      </c>
      <c r="C45" s="829">
        <f t="shared" ref="C45:P45" si="26">C43/C42</f>
        <v>1.411906026952211</v>
      </c>
      <c r="D45" s="829">
        <f t="shared" si="26"/>
        <v>1.4049287139089455</v>
      </c>
      <c r="E45" s="829">
        <f t="shared" si="26"/>
        <v>1.408056337479654</v>
      </c>
      <c r="F45" s="829">
        <f t="shared" si="26"/>
        <v>1.4119065135099345</v>
      </c>
      <c r="G45" s="829">
        <f t="shared" si="26"/>
        <v>1.4166068170722457</v>
      </c>
      <c r="H45" s="829">
        <f t="shared" si="26"/>
        <v>1.4223173149766237</v>
      </c>
      <c r="I45" s="829">
        <f t="shared" si="26"/>
        <v>1.4292391178275612</v>
      </c>
      <c r="J45" s="829">
        <f t="shared" si="26"/>
        <v>1.4376254536024959</v>
      </c>
      <c r="K45" s="829">
        <f t="shared" si="26"/>
        <v>1.4477957824024337</v>
      </c>
      <c r="L45" s="829">
        <f t="shared" si="26"/>
        <v>1.4475724424797205</v>
      </c>
      <c r="M45" s="829">
        <f t="shared" si="26"/>
        <v>1.4477957824024337</v>
      </c>
      <c r="N45" s="829">
        <f t="shared" si="26"/>
        <v>1.4480199937167275</v>
      </c>
      <c r="O45" s="829">
        <f t="shared" si="26"/>
        <v>1.460425981409605</v>
      </c>
      <c r="P45" s="827">
        <f t="shared" si="26"/>
        <v>1.9386928135200407</v>
      </c>
    </row>
    <row r="46" spans="1:16" s="805" customFormat="1" ht="12" customHeight="1" x14ac:dyDescent="0.25">
      <c r="A46" s="805" t="s">
        <v>223</v>
      </c>
      <c r="B46" s="851" t="s">
        <v>219</v>
      </c>
      <c r="C46" s="829">
        <f t="shared" ref="C46:P46" si="27">C42+0.5*C44</f>
        <v>4.9654290756238098</v>
      </c>
      <c r="D46" s="829">
        <f t="shared" si="27"/>
        <v>8.074547882558571</v>
      </c>
      <c r="E46" s="829">
        <f t="shared" si="27"/>
        <v>8.3295472346386816</v>
      </c>
      <c r="F46" s="829">
        <f t="shared" si="27"/>
        <v>8.5877544001134769</v>
      </c>
      <c r="G46" s="829">
        <f t="shared" si="27"/>
        <v>8.8498566615117813</v>
      </c>
      <c r="H46" s="829">
        <f t="shared" si="27"/>
        <v>9.116715400932982</v>
      </c>
      <c r="I46" s="829">
        <f t="shared" si="27"/>
        <v>9.3894156501748398</v>
      </c>
      <c r="J46" s="829">
        <f t="shared" si="27"/>
        <v>9.6693308529040287</v>
      </c>
      <c r="K46" s="829">
        <f t="shared" si="27"/>
        <v>9.9582067450616236</v>
      </c>
      <c r="L46" s="829">
        <f t="shared" si="27"/>
        <v>9.9523279346445133</v>
      </c>
      <c r="M46" s="829">
        <f t="shared" si="27"/>
        <v>9.9582067450616236</v>
      </c>
      <c r="N46" s="829">
        <f t="shared" si="27"/>
        <v>9.9640900093325975</v>
      </c>
      <c r="O46" s="829">
        <f t="shared" si="27"/>
        <v>10.264401295219004</v>
      </c>
      <c r="P46" s="827">
        <f t="shared" si="27"/>
        <v>16.133155634335193</v>
      </c>
    </row>
    <row r="47" spans="1:16" s="805" customFormat="1" ht="12" customHeight="1" x14ac:dyDescent="0.25">
      <c r="A47" s="805" t="s">
        <v>224</v>
      </c>
      <c r="B47" s="851" t="s">
        <v>225</v>
      </c>
      <c r="C47" s="1248">
        <f t="shared" ref="C47:P47" si="28">0.785*$C18^2*C46</f>
        <v>185.01604934898225</v>
      </c>
      <c r="D47" s="1248">
        <f t="shared" si="28"/>
        <v>300.86442213908663</v>
      </c>
      <c r="E47" s="1248">
        <f t="shared" si="28"/>
        <v>310.36591173643529</v>
      </c>
      <c r="F47" s="1248">
        <f t="shared" si="28"/>
        <v>319.9869271496388</v>
      </c>
      <c r="G47" s="1248">
        <f t="shared" si="28"/>
        <v>329.75307710179703</v>
      </c>
      <c r="H47" s="1248">
        <f t="shared" si="28"/>
        <v>339.69645741193818</v>
      </c>
      <c r="I47" s="1248">
        <f t="shared" si="28"/>
        <v>349.85749727431357</v>
      </c>
      <c r="J47" s="1248">
        <f t="shared" si="28"/>
        <v>360.28737235115528</v>
      </c>
      <c r="K47" s="1248">
        <f t="shared" si="28"/>
        <v>371.05113022689261</v>
      </c>
      <c r="L47" s="1248">
        <f t="shared" si="28"/>
        <v>370.83208082316935</v>
      </c>
      <c r="M47" s="1248">
        <f t="shared" si="28"/>
        <v>371.05113022689261</v>
      </c>
      <c r="N47" s="1248">
        <f t="shared" si="28"/>
        <v>371.27034558494398</v>
      </c>
      <c r="O47" s="1248">
        <f t="shared" si="28"/>
        <v>382.46019581609153</v>
      </c>
      <c r="P47" s="822">
        <f t="shared" si="28"/>
        <v>601.13490164432108</v>
      </c>
    </row>
    <row r="48" spans="1:16" s="805" customFormat="1" ht="12" customHeight="1" thickBot="1" x14ac:dyDescent="0.3">
      <c r="A48" s="883" t="s">
        <v>226</v>
      </c>
      <c r="B48" s="1240" t="s">
        <v>156</v>
      </c>
      <c r="C48" s="1249">
        <f t="shared" ref="C48:P48" si="29">C55+C57+C59+C63+C64+C65</f>
        <v>0.53003305036316684</v>
      </c>
      <c r="D48" s="1249">
        <f t="shared" si="29"/>
        <v>0.72326884992533724</v>
      </c>
      <c r="E48" s="1249">
        <f t="shared" si="29"/>
        <v>0.75684009928893303</v>
      </c>
      <c r="F48" s="1249">
        <f t="shared" si="29"/>
        <v>0.7958714535234036</v>
      </c>
      <c r="G48" s="1249">
        <f t="shared" si="29"/>
        <v>0.84145905057211179</v>
      </c>
      <c r="H48" s="1249">
        <f t="shared" si="29"/>
        <v>0.8949611450476801</v>
      </c>
      <c r="I48" s="1249">
        <f t="shared" si="29"/>
        <v>0.95807337390082914</v>
      </c>
      <c r="J48" s="1249">
        <f t="shared" si="29"/>
        <v>1.0329279910444129</v>
      </c>
      <c r="K48" s="1249">
        <f t="shared" si="29"/>
        <v>1.1222235012798005</v>
      </c>
      <c r="L48" s="1249">
        <f t="shared" si="29"/>
        <v>1.1202752771271256</v>
      </c>
      <c r="M48" s="1249">
        <f t="shared" si="29"/>
        <v>1.1222235012798005</v>
      </c>
      <c r="N48" s="1249">
        <f t="shared" si="29"/>
        <v>1.1241788429761506</v>
      </c>
      <c r="O48" s="1249">
        <f t="shared" si="29"/>
        <v>1.2317442409233141</v>
      </c>
      <c r="P48" s="1189">
        <f t="shared" si="29"/>
        <v>5.4132468268432401</v>
      </c>
    </row>
    <row r="49" spans="1:16" s="805" customFormat="1" ht="12" customHeight="1" x14ac:dyDescent="0.25">
      <c r="A49" s="834"/>
      <c r="B49" s="1190" t="s">
        <v>227</v>
      </c>
      <c r="C49" s="1191">
        <f t="shared" ref="C49:P49" si="30">1.35-0.23*$C13+0.012*$C13^2</f>
        <v>0.44636099639872223</v>
      </c>
      <c r="D49" s="1191">
        <f t="shared" si="30"/>
        <v>0.44636099639872223</v>
      </c>
      <c r="E49" s="1191">
        <f t="shared" si="30"/>
        <v>0.44636099639872223</v>
      </c>
      <c r="F49" s="1191">
        <f t="shared" si="30"/>
        <v>0.44636099639872223</v>
      </c>
      <c r="G49" s="1191">
        <f t="shared" si="30"/>
        <v>0.44636099639872223</v>
      </c>
      <c r="H49" s="1191">
        <f t="shared" si="30"/>
        <v>0.44636099639872223</v>
      </c>
      <c r="I49" s="1191">
        <f t="shared" si="30"/>
        <v>0.44636099639872223</v>
      </c>
      <c r="J49" s="1191">
        <f t="shared" si="30"/>
        <v>0.44636099639872223</v>
      </c>
      <c r="K49" s="1191">
        <f t="shared" si="30"/>
        <v>0.44636099639872223</v>
      </c>
      <c r="L49" s="1191">
        <f t="shared" si="30"/>
        <v>0.44636099639872223</v>
      </c>
      <c r="M49" s="1191">
        <f t="shared" si="30"/>
        <v>0.44636099639872223</v>
      </c>
      <c r="N49" s="1191">
        <f t="shared" si="30"/>
        <v>0.44636099639872223</v>
      </c>
      <c r="O49" s="1191">
        <f t="shared" si="30"/>
        <v>0.44636099639872223</v>
      </c>
      <c r="P49" s="1192">
        <f t="shared" si="30"/>
        <v>0.44636099639872223</v>
      </c>
    </row>
    <row r="50" spans="1:16" s="805" customFormat="1" ht="12" customHeight="1" x14ac:dyDescent="0.25">
      <c r="B50" s="1193" t="s">
        <v>228</v>
      </c>
      <c r="C50" s="843">
        <f t="shared" ref="C50:P50" si="31">0.0011*$C13^9.1</f>
        <v>6176.1400732552502</v>
      </c>
      <c r="D50" s="843">
        <f t="shared" si="31"/>
        <v>6176.1400732552502</v>
      </c>
      <c r="E50" s="843">
        <f t="shared" si="31"/>
        <v>6176.1400732552502</v>
      </c>
      <c r="F50" s="843">
        <f t="shared" si="31"/>
        <v>6176.1400732552502</v>
      </c>
      <c r="G50" s="843">
        <f t="shared" si="31"/>
        <v>6176.1400732552502</v>
      </c>
      <c r="H50" s="843">
        <f t="shared" si="31"/>
        <v>6176.1400732552502</v>
      </c>
      <c r="I50" s="843">
        <f t="shared" si="31"/>
        <v>6176.1400732552502</v>
      </c>
      <c r="J50" s="843">
        <f t="shared" si="31"/>
        <v>6176.1400732552502</v>
      </c>
      <c r="K50" s="843">
        <f t="shared" si="31"/>
        <v>6176.1400732552502</v>
      </c>
      <c r="L50" s="843">
        <f t="shared" si="31"/>
        <v>6176.1400732552502</v>
      </c>
      <c r="M50" s="843">
        <f t="shared" si="31"/>
        <v>6176.1400732552502</v>
      </c>
      <c r="N50" s="843">
        <f t="shared" si="31"/>
        <v>6176.1400732552502</v>
      </c>
      <c r="O50" s="843">
        <f t="shared" si="31"/>
        <v>6176.1400732552502</v>
      </c>
      <c r="P50" s="1194">
        <f t="shared" si="31"/>
        <v>6176.1400732552502</v>
      </c>
    </row>
    <row r="51" spans="1:16" s="805" customFormat="1" ht="12" customHeight="1" x14ac:dyDescent="0.25">
      <c r="B51" s="1193" t="s">
        <v>229</v>
      </c>
      <c r="C51" s="809">
        <f t="shared" ref="C51:P51" si="32">2*$C13-3.7</f>
        <v>7.3335178354522066</v>
      </c>
      <c r="D51" s="809">
        <f t="shared" si="32"/>
        <v>7.3335178354522066</v>
      </c>
      <c r="E51" s="809">
        <f t="shared" si="32"/>
        <v>7.3335178354522066</v>
      </c>
      <c r="F51" s="809">
        <f t="shared" si="32"/>
        <v>7.3335178354522066</v>
      </c>
      <c r="G51" s="809">
        <f t="shared" si="32"/>
        <v>7.3335178354522066</v>
      </c>
      <c r="H51" s="809">
        <f t="shared" si="32"/>
        <v>7.3335178354522066</v>
      </c>
      <c r="I51" s="809">
        <f t="shared" si="32"/>
        <v>7.3335178354522066</v>
      </c>
      <c r="J51" s="809">
        <f t="shared" si="32"/>
        <v>7.3335178354522066</v>
      </c>
      <c r="K51" s="809">
        <f t="shared" si="32"/>
        <v>7.3335178354522066</v>
      </c>
      <c r="L51" s="809">
        <f t="shared" si="32"/>
        <v>7.3335178354522066</v>
      </c>
      <c r="M51" s="809">
        <f t="shared" si="32"/>
        <v>7.3335178354522066</v>
      </c>
      <c r="N51" s="809">
        <f t="shared" si="32"/>
        <v>7.3335178354522066</v>
      </c>
      <c r="O51" s="809">
        <f t="shared" si="32"/>
        <v>7.3335178354522066</v>
      </c>
      <c r="P51" s="1195">
        <f t="shared" si="32"/>
        <v>7.3335178354522066</v>
      </c>
    </row>
    <row r="52" spans="1:16" s="805" customFormat="1" ht="12" customHeight="1" x14ac:dyDescent="0.25">
      <c r="B52" s="1193" t="s">
        <v>230</v>
      </c>
      <c r="C52" s="809">
        <f t="shared" ref="C52:P52" si="33">7-0.09*$C13^2</f>
        <v>4.2608833939320565</v>
      </c>
      <c r="D52" s="809">
        <f t="shared" si="33"/>
        <v>4.2608833939320565</v>
      </c>
      <c r="E52" s="809">
        <f t="shared" si="33"/>
        <v>4.2608833939320565</v>
      </c>
      <c r="F52" s="809">
        <f t="shared" si="33"/>
        <v>4.2608833939320565</v>
      </c>
      <c r="G52" s="809">
        <f t="shared" si="33"/>
        <v>4.2608833939320565</v>
      </c>
      <c r="H52" s="809">
        <f t="shared" si="33"/>
        <v>4.2608833939320565</v>
      </c>
      <c r="I52" s="809">
        <f t="shared" si="33"/>
        <v>4.2608833939320565</v>
      </c>
      <c r="J52" s="809">
        <f t="shared" si="33"/>
        <v>4.2608833939320565</v>
      </c>
      <c r="K52" s="809">
        <f t="shared" si="33"/>
        <v>4.2608833939320565</v>
      </c>
      <c r="L52" s="809">
        <f t="shared" si="33"/>
        <v>4.2608833939320565</v>
      </c>
      <c r="M52" s="809">
        <f t="shared" si="33"/>
        <v>4.2608833939320565</v>
      </c>
      <c r="N52" s="809">
        <f t="shared" si="33"/>
        <v>4.2608833939320565</v>
      </c>
      <c r="O52" s="809">
        <f t="shared" si="33"/>
        <v>4.2608833939320565</v>
      </c>
      <c r="P52" s="1195">
        <f t="shared" si="33"/>
        <v>4.2608833939320565</v>
      </c>
    </row>
    <row r="53" spans="1:16" s="805" customFormat="1" ht="12" customHeight="1" x14ac:dyDescent="0.25">
      <c r="B53" s="1193" t="s">
        <v>231</v>
      </c>
      <c r="C53" s="809">
        <f t="shared" ref="C53:P53" si="34">(5*$C12-2.5)^2</f>
        <v>0.74489122943294828</v>
      </c>
      <c r="D53" s="809">
        <f t="shared" si="34"/>
        <v>0.74489122943294828</v>
      </c>
      <c r="E53" s="809">
        <f t="shared" si="34"/>
        <v>0.74489122943294828</v>
      </c>
      <c r="F53" s="809">
        <f t="shared" si="34"/>
        <v>0.74489122943294828</v>
      </c>
      <c r="G53" s="809">
        <f t="shared" si="34"/>
        <v>0.74489122943294828</v>
      </c>
      <c r="H53" s="809">
        <f t="shared" si="34"/>
        <v>0.74489122943294828</v>
      </c>
      <c r="I53" s="809">
        <f t="shared" si="34"/>
        <v>0.74489122943294828</v>
      </c>
      <c r="J53" s="809">
        <f t="shared" si="34"/>
        <v>0.74489122943294828</v>
      </c>
      <c r="K53" s="809">
        <f t="shared" si="34"/>
        <v>0.74489122943294828</v>
      </c>
      <c r="L53" s="809">
        <f t="shared" si="34"/>
        <v>0.74489122943294828</v>
      </c>
      <c r="M53" s="809">
        <f t="shared" si="34"/>
        <v>0.74489122943294828</v>
      </c>
      <c r="N53" s="809">
        <f t="shared" si="34"/>
        <v>0.74489122943294828</v>
      </c>
      <c r="O53" s="809">
        <f t="shared" si="34"/>
        <v>0.74489122943294828</v>
      </c>
      <c r="P53" s="1195">
        <f t="shared" si="34"/>
        <v>0.74489122943294828</v>
      </c>
    </row>
    <row r="54" spans="1:16" s="805" customFormat="1" ht="12" customHeight="1" x14ac:dyDescent="0.25">
      <c r="B54" s="1193" t="s">
        <v>232</v>
      </c>
      <c r="C54" s="809">
        <f t="shared" ref="C54:P54" si="35">(600*(C22-0.315)^2+1)^1.5</f>
        <v>116.21866402766382</v>
      </c>
      <c r="D54" s="809">
        <f t="shared" si="35"/>
        <v>29.460752557520578</v>
      </c>
      <c r="E54" s="809">
        <f t="shared" si="35"/>
        <v>25.717241842858169</v>
      </c>
      <c r="F54" s="809">
        <f t="shared" si="35"/>
        <v>22.324564121892735</v>
      </c>
      <c r="G54" s="809">
        <f t="shared" si="35"/>
        <v>19.264544046412432</v>
      </c>
      <c r="H54" s="809">
        <f t="shared" si="35"/>
        <v>16.519028981127597</v>
      </c>
      <c r="I54" s="809">
        <f t="shared" si="35"/>
        <v>14.06989535722105</v>
      </c>
      <c r="J54" s="809">
        <f t="shared" si="35"/>
        <v>11.899057201335939</v>
      </c>
      <c r="K54" s="809">
        <f t="shared" si="35"/>
        <v>9.988477719801395</v>
      </c>
      <c r="L54" s="809">
        <f t="shared" si="35"/>
        <v>10.024255141957926</v>
      </c>
      <c r="M54" s="809">
        <f t="shared" si="35"/>
        <v>9.988477719801395</v>
      </c>
      <c r="N54" s="809">
        <f t="shared" si="35"/>
        <v>9.9527972095707078</v>
      </c>
      <c r="O54" s="809">
        <f t="shared" si="35"/>
        <v>8.2891676967242827</v>
      </c>
      <c r="P54" s="1195">
        <f t="shared" si="35"/>
        <v>1.0225841652402019</v>
      </c>
    </row>
    <row r="55" spans="1:16" s="805" customFormat="1" ht="12" customHeight="1" x14ac:dyDescent="0.25">
      <c r="B55" s="1193" t="s">
        <v>233</v>
      </c>
      <c r="C55" s="809">
        <f t="shared" ref="C55:P55" si="36">C52*C53/C54</f>
        <v>2.7309681248968692E-2</v>
      </c>
      <c r="D55" s="809">
        <f t="shared" si="36"/>
        <v>0.10773298012600389</v>
      </c>
      <c r="E55" s="809">
        <f t="shared" si="36"/>
        <v>0.1234150492953385</v>
      </c>
      <c r="F55" s="809">
        <f t="shared" si="36"/>
        <v>0.1421705101361411</v>
      </c>
      <c r="G55" s="809">
        <f t="shared" si="36"/>
        <v>0.16475316841809948</v>
      </c>
      <c r="H55" s="809">
        <f t="shared" si="36"/>
        <v>0.19213566810752283</v>
      </c>
      <c r="I55" s="809">
        <f t="shared" si="36"/>
        <v>0.22558054549762907</v>
      </c>
      <c r="J55" s="809">
        <f t="shared" si="36"/>
        <v>0.26673497034875515</v>
      </c>
      <c r="K55" s="809">
        <f t="shared" si="36"/>
        <v>0.31775559387638008</v>
      </c>
      <c r="L55" s="809">
        <f t="shared" si="36"/>
        <v>0.31662149704188008</v>
      </c>
      <c r="M55" s="809">
        <f t="shared" si="36"/>
        <v>0.31775559387638008</v>
      </c>
      <c r="N55" s="809">
        <f t="shared" si="36"/>
        <v>0.31889473913167188</v>
      </c>
      <c r="O55" s="809">
        <f t="shared" si="36"/>
        <v>0.38289666537096895</v>
      </c>
      <c r="P55" s="1195">
        <f t="shared" si="36"/>
        <v>3.1037979832505473</v>
      </c>
    </row>
    <row r="56" spans="1:16" s="805" customFormat="1" ht="12" customHeight="1" x14ac:dyDescent="0.25">
      <c r="B56" s="1193"/>
      <c r="C56" s="809">
        <f t="shared" ref="C56:P56" si="37">C22-(0.04+0.59*$C12)-0.015*($C13-5)</f>
        <v>-0.32459373978058892</v>
      </c>
      <c r="D56" s="809">
        <f t="shared" si="37"/>
        <v>-0.24888922151304149</v>
      </c>
      <c r="E56" s="809">
        <f t="shared" si="37"/>
        <v>-0.24297096007064578</v>
      </c>
      <c r="F56" s="809">
        <f t="shared" si="37"/>
        <v>-0.23705269862825012</v>
      </c>
      <c r="G56" s="809">
        <f t="shared" si="37"/>
        <v>-0.23113443718585444</v>
      </c>
      <c r="H56" s="809">
        <f t="shared" si="37"/>
        <v>-0.22521617574345876</v>
      </c>
      <c r="I56" s="809">
        <f t="shared" si="37"/>
        <v>-0.2192979143010631</v>
      </c>
      <c r="J56" s="809">
        <f t="shared" si="37"/>
        <v>-0.21337965285866742</v>
      </c>
      <c r="K56" s="809">
        <f t="shared" si="37"/>
        <v>-0.20746139141627176</v>
      </c>
      <c r="L56" s="809">
        <f t="shared" si="37"/>
        <v>-0.20757975664511966</v>
      </c>
      <c r="M56" s="809">
        <f t="shared" si="37"/>
        <v>-0.20746139141627176</v>
      </c>
      <c r="N56" s="809">
        <f t="shared" si="37"/>
        <v>-0.20734302618742381</v>
      </c>
      <c r="O56" s="809">
        <f t="shared" si="37"/>
        <v>-0.20142476474502816</v>
      </c>
      <c r="P56" s="1195">
        <f t="shared" si="37"/>
        <v>-0.12459373978058888</v>
      </c>
    </row>
    <row r="57" spans="1:16" s="805" customFormat="1" ht="12" customHeight="1" x14ac:dyDescent="0.25">
      <c r="B57" s="1193" t="s">
        <v>234</v>
      </c>
      <c r="C57" s="809">
        <f t="shared" ref="C57:P57" si="38">EXP(80*C56)</f>
        <v>5.2778664440125933E-12</v>
      </c>
      <c r="D57" s="809">
        <f t="shared" si="38"/>
        <v>2.2526968892741344E-9</v>
      </c>
      <c r="E57" s="809">
        <f t="shared" si="38"/>
        <v>3.6167977369562545E-9</v>
      </c>
      <c r="F57" s="809">
        <f t="shared" si="38"/>
        <v>5.8069178913222002E-9</v>
      </c>
      <c r="G57" s="809">
        <f t="shared" si="38"/>
        <v>9.3232461002742112E-9</v>
      </c>
      <c r="H57" s="809">
        <f t="shared" si="38"/>
        <v>1.4968856021913967E-8</v>
      </c>
      <c r="I57" s="809">
        <f t="shared" si="38"/>
        <v>2.4033115525953896E-8</v>
      </c>
      <c r="J57" s="809">
        <f t="shared" si="38"/>
        <v>3.8586157889305138E-8</v>
      </c>
      <c r="K57" s="809">
        <f t="shared" si="38"/>
        <v>6.1951667441971582E-8</v>
      </c>
      <c r="L57" s="809">
        <f t="shared" si="38"/>
        <v>6.136780231434296E-8</v>
      </c>
      <c r="M57" s="809">
        <f t="shared" si="38"/>
        <v>6.1951667441971582E-8</v>
      </c>
      <c r="N57" s="809">
        <f t="shared" si="38"/>
        <v>6.2541087575229076E-8</v>
      </c>
      <c r="O57" s="809">
        <f t="shared" si="38"/>
        <v>1.0041229474141835E-7</v>
      </c>
      <c r="P57" s="1195">
        <f t="shared" si="38"/>
        <v>4.6899704533975945E-5</v>
      </c>
    </row>
    <row r="58" spans="1:16" s="805" customFormat="1" ht="12" customHeight="1" x14ac:dyDescent="0.25">
      <c r="B58" s="1193"/>
      <c r="C58" s="809">
        <f t="shared" ref="C58:P58" si="39">20*$C12-16</f>
        <v>-2.5477167452644949</v>
      </c>
      <c r="D58" s="809">
        <f t="shared" si="39"/>
        <v>-2.5477167452644949</v>
      </c>
      <c r="E58" s="809">
        <f t="shared" si="39"/>
        <v>-2.5477167452644949</v>
      </c>
      <c r="F58" s="809">
        <f t="shared" si="39"/>
        <v>-2.5477167452644949</v>
      </c>
      <c r="G58" s="809">
        <f t="shared" si="39"/>
        <v>-2.5477167452644949</v>
      </c>
      <c r="H58" s="809">
        <f t="shared" si="39"/>
        <v>-2.5477167452644949</v>
      </c>
      <c r="I58" s="809">
        <f t="shared" si="39"/>
        <v>-2.5477167452644949</v>
      </c>
      <c r="J58" s="809">
        <f t="shared" si="39"/>
        <v>-2.5477167452644949</v>
      </c>
      <c r="K58" s="809">
        <f t="shared" si="39"/>
        <v>-2.5477167452644949</v>
      </c>
      <c r="L58" s="809">
        <f t="shared" si="39"/>
        <v>-2.5477167452644949</v>
      </c>
      <c r="M58" s="809">
        <f t="shared" si="39"/>
        <v>-2.5477167452644949</v>
      </c>
      <c r="N58" s="809">
        <f t="shared" si="39"/>
        <v>-2.5477167452644949</v>
      </c>
      <c r="O58" s="809">
        <f t="shared" si="39"/>
        <v>-2.5477167452644949</v>
      </c>
      <c r="P58" s="1195">
        <f t="shared" si="39"/>
        <v>-2.5477167452644949</v>
      </c>
    </row>
    <row r="59" spans="1:16" s="805" customFormat="1" ht="12" customHeight="1" x14ac:dyDescent="0.25">
      <c r="B59" s="1193" t="s">
        <v>235</v>
      </c>
      <c r="C59" s="809">
        <f t="shared" ref="C59:P59" si="40">180*C22^3.7*EXP(C58)</f>
        <v>5.5180266237102472E-3</v>
      </c>
      <c r="D59" s="809">
        <f t="shared" si="40"/>
        <v>3.3708260002378414E-2</v>
      </c>
      <c r="E59" s="809">
        <f t="shared" si="40"/>
        <v>3.7636540213501463E-2</v>
      </c>
      <c r="F59" s="809">
        <f t="shared" si="40"/>
        <v>4.1888802799724449E-2</v>
      </c>
      <c r="G59" s="809">
        <f t="shared" si="40"/>
        <v>4.6481378564395999E-2</v>
      </c>
      <c r="H59" s="809">
        <f t="shared" si="40"/>
        <v>5.1430927612573486E-2</v>
      </c>
      <c r="I59" s="809">
        <f t="shared" si="40"/>
        <v>5.6754436584059376E-2</v>
      </c>
      <c r="J59" s="809">
        <f t="shared" si="40"/>
        <v>6.2469215984469036E-2</v>
      </c>
      <c r="K59" s="809">
        <f t="shared" si="40"/>
        <v>6.8592897608346068E-2</v>
      </c>
      <c r="L59" s="809">
        <f t="shared" si="40"/>
        <v>6.8466301153055451E-2</v>
      </c>
      <c r="M59" s="809">
        <f t="shared" si="40"/>
        <v>6.8592897608346068E-2</v>
      </c>
      <c r="N59" s="809">
        <f t="shared" si="40"/>
        <v>6.8719664794221716E-2</v>
      </c>
      <c r="O59" s="809">
        <f t="shared" si="40"/>
        <v>7.5278921564050652E-2</v>
      </c>
      <c r="P59" s="1195">
        <f t="shared" si="40"/>
        <v>0.20790651609288077</v>
      </c>
    </row>
    <row r="60" spans="1:16" s="805" customFormat="1" ht="12" customHeight="1" x14ac:dyDescent="0.25">
      <c r="B60" s="1193"/>
      <c r="C60" s="809">
        <f t="shared" ref="C60:P60" si="41">C49+1.5*C22^1.8+C50*C22^(C51)</f>
        <v>0.48045999624386299</v>
      </c>
      <c r="D60" s="809">
        <f t="shared" si="41"/>
        <v>0.56538674641953401</v>
      </c>
      <c r="E60" s="809">
        <f t="shared" si="41"/>
        <v>0.57939723864679182</v>
      </c>
      <c r="F60" s="809">
        <f t="shared" si="41"/>
        <v>0.59547771816269357</v>
      </c>
      <c r="G60" s="809">
        <f t="shared" si="41"/>
        <v>0.6139553446922138</v>
      </c>
      <c r="H60" s="809">
        <f t="shared" si="41"/>
        <v>0.63520038229994702</v>
      </c>
      <c r="I60" s="809">
        <f t="shared" si="41"/>
        <v>0.65963042897377844</v>
      </c>
      <c r="J60" s="809">
        <f t="shared" si="41"/>
        <v>0.68771492897842113</v>
      </c>
      <c r="K60" s="809">
        <f t="shared" si="41"/>
        <v>0.7199799784651455</v>
      </c>
      <c r="L60" s="809">
        <f t="shared" si="41"/>
        <v>0.71929001291939076</v>
      </c>
      <c r="M60" s="809">
        <f t="shared" si="41"/>
        <v>0.7199799784651455</v>
      </c>
      <c r="N60" s="809">
        <f t="shared" si="41"/>
        <v>0.72067184913651905</v>
      </c>
      <c r="O60" s="809">
        <f t="shared" si="41"/>
        <v>0.75780712185251065</v>
      </c>
      <c r="P60" s="1195">
        <f t="shared" si="41"/>
        <v>2.090468553140743</v>
      </c>
    </row>
    <row r="61" spans="1:16" s="805" customFormat="1" ht="12" customHeight="1" x14ac:dyDescent="0.25">
      <c r="B61" s="1193"/>
      <c r="C61" s="809">
        <f t="shared" ref="C61:P61" si="42">0.98+2.5/($C13-2)^4</f>
        <v>0.99634442396209844</v>
      </c>
      <c r="D61" s="809">
        <f t="shared" si="42"/>
        <v>0.99634442396209844</v>
      </c>
      <c r="E61" s="809">
        <f t="shared" si="42"/>
        <v>0.99634442396209844</v>
      </c>
      <c r="F61" s="809">
        <f t="shared" si="42"/>
        <v>0.99634442396209844</v>
      </c>
      <c r="G61" s="809">
        <f t="shared" si="42"/>
        <v>0.99634442396209844</v>
      </c>
      <c r="H61" s="809">
        <f t="shared" si="42"/>
        <v>0.99634442396209844</v>
      </c>
      <c r="I61" s="809">
        <f t="shared" si="42"/>
        <v>0.99634442396209844</v>
      </c>
      <c r="J61" s="809">
        <f t="shared" si="42"/>
        <v>0.99634442396209844</v>
      </c>
      <c r="K61" s="809">
        <f t="shared" si="42"/>
        <v>0.99634442396209844</v>
      </c>
      <c r="L61" s="809">
        <f t="shared" si="42"/>
        <v>0.99634442396209844</v>
      </c>
      <c r="M61" s="809">
        <f t="shared" si="42"/>
        <v>0.99634442396209844</v>
      </c>
      <c r="N61" s="809">
        <f t="shared" si="42"/>
        <v>0.99634442396209844</v>
      </c>
      <c r="O61" s="809">
        <f t="shared" si="42"/>
        <v>0.99634442396209844</v>
      </c>
      <c r="P61" s="1195">
        <f t="shared" si="42"/>
        <v>0.99634442396209844</v>
      </c>
    </row>
    <row r="62" spans="1:16" s="805" customFormat="1" ht="12" customHeight="1" x14ac:dyDescent="0.25">
      <c r="B62" s="1193"/>
      <c r="C62" s="809">
        <f t="shared" ref="C62:P62" si="43">($C13-5)^4*(C22-0.1)^4</f>
        <v>1.1409638975164944E-8</v>
      </c>
      <c r="D62" s="809">
        <f t="shared" si="43"/>
        <v>5.9824859349848485E-6</v>
      </c>
      <c r="E62" s="809">
        <f t="shared" si="43"/>
        <v>7.6052973795727228E-6</v>
      </c>
      <c r="F62" s="809">
        <f t="shared" si="43"/>
        <v>9.5378143989118474E-6</v>
      </c>
      <c r="G62" s="809">
        <f t="shared" si="43"/>
        <v>1.1817139407420065E-5</v>
      </c>
      <c r="H62" s="809">
        <f t="shared" si="43"/>
        <v>1.4482474434905305E-5</v>
      </c>
      <c r="I62" s="809">
        <f t="shared" si="43"/>
        <v>1.7575121126565585E-5</v>
      </c>
      <c r="J62" s="809">
        <f t="shared" si="43"/>
        <v>2.1138480742989112E-5</v>
      </c>
      <c r="K62" s="809">
        <f t="shared" si="43"/>
        <v>2.5218054160154106E-5</v>
      </c>
      <c r="L62" s="809">
        <f t="shared" si="43"/>
        <v>2.5131099379565033E-5</v>
      </c>
      <c r="M62" s="809">
        <f t="shared" si="43"/>
        <v>2.5218054160154106E-5</v>
      </c>
      <c r="N62" s="809">
        <f t="shared" si="43"/>
        <v>2.5305234396500882E-5</v>
      </c>
      <c r="O62" s="809">
        <f t="shared" si="43"/>
        <v>2.9960398336788414E-5</v>
      </c>
      <c r="P62" s="1195">
        <f t="shared" si="43"/>
        <v>1.670485242353903E-4</v>
      </c>
    </row>
    <row r="63" spans="1:16" s="805" customFormat="1" ht="12" customHeight="1" x14ac:dyDescent="0.25">
      <c r="B63" s="1193" t="s">
        <v>236</v>
      </c>
      <c r="C63" s="809">
        <f t="shared" ref="C63:P63" si="44">C60*C61+C62</f>
        <v>0.47870364960406259</v>
      </c>
      <c r="D63" s="809">
        <f t="shared" si="44"/>
        <v>0.56332591466311066</v>
      </c>
      <c r="E63" s="809">
        <f t="shared" si="44"/>
        <v>0.57728681328214781</v>
      </c>
      <c r="F63" s="809">
        <f t="shared" si="44"/>
        <v>0.59331044189947268</v>
      </c>
      <c r="G63" s="809">
        <f t="shared" si="44"/>
        <v>0.61172280138522284</v>
      </c>
      <c r="H63" s="809">
        <f t="shared" si="44"/>
        <v>0.63289284147758029</v>
      </c>
      <c r="I63" s="809">
        <f t="shared" si="44"/>
        <v>0.65723667490487769</v>
      </c>
      <c r="J63" s="809">
        <f t="shared" si="44"/>
        <v>0.68522207324388351</v>
      </c>
      <c r="K63" s="809">
        <f t="shared" si="44"/>
        <v>0.71737325496225957</v>
      </c>
      <c r="L63" s="809">
        <f t="shared" si="44"/>
        <v>0.71668572468324021</v>
      </c>
      <c r="M63" s="809">
        <f t="shared" si="44"/>
        <v>0.71737325496225957</v>
      </c>
      <c r="N63" s="809">
        <f t="shared" si="44"/>
        <v>0.71806268362802184</v>
      </c>
      <c r="O63" s="809">
        <f t="shared" si="44"/>
        <v>0.75506686069485229</v>
      </c>
      <c r="P63" s="1195">
        <f t="shared" si="44"/>
        <v>2.0829937349141305</v>
      </c>
    </row>
    <row r="64" spans="1:16" s="805" customFormat="1" ht="12" customHeight="1" x14ac:dyDescent="0.25">
      <c r="B64" s="1193" t="s">
        <v>237</v>
      </c>
      <c r="C64" s="809">
        <f t="shared" ref="C64:P64" si="45">0.16*($C5/$C6-2.5)</f>
        <v>1.8501692881147492E-2</v>
      </c>
      <c r="D64" s="809">
        <f t="shared" si="45"/>
        <v>1.8501692881147492E-2</v>
      </c>
      <c r="E64" s="809">
        <f t="shared" si="45"/>
        <v>1.8501692881147492E-2</v>
      </c>
      <c r="F64" s="809">
        <f t="shared" si="45"/>
        <v>1.8501692881147492E-2</v>
      </c>
      <c r="G64" s="809">
        <f t="shared" si="45"/>
        <v>1.8501692881147492E-2</v>
      </c>
      <c r="H64" s="809">
        <f t="shared" si="45"/>
        <v>1.8501692881147492E-2</v>
      </c>
      <c r="I64" s="809">
        <f t="shared" si="45"/>
        <v>1.8501692881147492E-2</v>
      </c>
      <c r="J64" s="809">
        <f t="shared" si="45"/>
        <v>1.8501692881147492E-2</v>
      </c>
      <c r="K64" s="809">
        <f t="shared" si="45"/>
        <v>1.8501692881147492E-2</v>
      </c>
      <c r="L64" s="809">
        <f t="shared" si="45"/>
        <v>1.8501692881147492E-2</v>
      </c>
      <c r="M64" s="809">
        <f t="shared" si="45"/>
        <v>1.8501692881147492E-2</v>
      </c>
      <c r="N64" s="809">
        <f t="shared" si="45"/>
        <v>1.8501692881147492E-2</v>
      </c>
      <c r="O64" s="809">
        <f t="shared" si="45"/>
        <v>1.8501692881147492E-2</v>
      </c>
      <c r="P64" s="1195">
        <f t="shared" si="45"/>
        <v>1.8501692881147492E-2</v>
      </c>
    </row>
    <row r="65" spans="1:16" s="805" customFormat="1" ht="12" customHeight="1" x14ac:dyDescent="0.25">
      <c r="B65" s="1193" t="s">
        <v>238</v>
      </c>
      <c r="C65" s="809">
        <f t="shared" ref="C65:P65" si="46">($C15-$C14)/3*0.1</f>
        <v>0</v>
      </c>
      <c r="D65" s="809">
        <f t="shared" si="46"/>
        <v>0</v>
      </c>
      <c r="E65" s="809">
        <f t="shared" si="46"/>
        <v>0</v>
      </c>
      <c r="F65" s="809">
        <f t="shared" si="46"/>
        <v>0</v>
      </c>
      <c r="G65" s="809">
        <f t="shared" si="46"/>
        <v>0</v>
      </c>
      <c r="H65" s="809">
        <f t="shared" si="46"/>
        <v>0</v>
      </c>
      <c r="I65" s="809">
        <f t="shared" si="46"/>
        <v>0</v>
      </c>
      <c r="J65" s="809">
        <f t="shared" si="46"/>
        <v>0</v>
      </c>
      <c r="K65" s="809">
        <f t="shared" si="46"/>
        <v>0</v>
      </c>
      <c r="L65" s="809">
        <f t="shared" si="46"/>
        <v>0</v>
      </c>
      <c r="M65" s="809">
        <f t="shared" si="46"/>
        <v>0</v>
      </c>
      <c r="N65" s="809">
        <f t="shared" si="46"/>
        <v>0</v>
      </c>
      <c r="O65" s="809">
        <f t="shared" si="46"/>
        <v>0</v>
      </c>
      <c r="P65" s="1195">
        <f t="shared" si="46"/>
        <v>0</v>
      </c>
    </row>
    <row r="66" spans="1:16" s="805" customFormat="1" ht="12" customHeight="1" x14ac:dyDescent="0.25">
      <c r="B66" s="1193" t="s">
        <v>239</v>
      </c>
      <c r="C66" s="1193">
        <f>0.1*C5/C4+0.149</f>
        <v>0.16437328108748997</v>
      </c>
      <c r="D66" s="1193" t="s">
        <v>240</v>
      </c>
      <c r="E66" s="1193">
        <f>0.625*C5/C4+0.08</f>
        <v>0.17608300679681227</v>
      </c>
      <c r="F66" s="1193"/>
      <c r="G66" s="1193"/>
      <c r="H66" s="1193"/>
      <c r="I66" s="1193"/>
      <c r="J66" s="1193"/>
      <c r="K66" s="1193"/>
      <c r="L66" s="1193"/>
      <c r="M66" s="1193"/>
      <c r="N66" s="1193"/>
      <c r="O66" s="1193"/>
      <c r="P66" s="1198"/>
    </row>
    <row r="67" spans="1:16" s="805" customFormat="1" ht="12" customHeight="1" x14ac:dyDescent="0.25">
      <c r="B67" s="1193" t="s">
        <v>241</v>
      </c>
      <c r="C67" s="1193">
        <f>0.05*C5/C4+0.449</f>
        <v>0.45668664054374497</v>
      </c>
      <c r="D67" s="1193" t="s">
        <v>242</v>
      </c>
      <c r="E67" s="1193">
        <f>0.165-0.25*C5/C4</f>
        <v>0.1265667972812751</v>
      </c>
      <c r="F67" s="1193"/>
      <c r="G67" s="1193"/>
      <c r="H67" s="1193"/>
      <c r="I67" s="1193"/>
      <c r="J67" s="1193"/>
      <c r="K67" s="1193"/>
      <c r="L67" s="1193"/>
      <c r="M67" s="1193"/>
      <c r="N67" s="1193"/>
      <c r="O67" s="1193"/>
      <c r="P67" s="1198"/>
    </row>
    <row r="68" spans="1:16" s="805" customFormat="1" ht="12" customHeight="1" x14ac:dyDescent="0.25">
      <c r="B68" s="1193" t="s">
        <v>243</v>
      </c>
      <c r="C68" s="1193">
        <f>585-5027*C5/C4+11700*(C5/C4)^2</f>
        <v>88.700352264002163</v>
      </c>
      <c r="D68" s="1193" t="s">
        <v>244</v>
      </c>
      <c r="E68" s="1193">
        <f>825-8060*C5/C4+20300*(C5/C4)^2</f>
        <v>65.679220280111565</v>
      </c>
      <c r="F68" s="1193"/>
      <c r="G68" s="1193"/>
      <c r="H68" s="1193"/>
      <c r="I68" s="1193"/>
      <c r="J68" s="1193"/>
      <c r="K68" s="1193"/>
      <c r="L68" s="1193"/>
      <c r="M68" s="1193"/>
      <c r="N68" s="1193"/>
      <c r="O68" s="1193"/>
      <c r="P68" s="1198"/>
    </row>
    <row r="69" spans="1:16" s="805" customFormat="1" ht="12" customHeight="1" x14ac:dyDescent="0.25">
      <c r="B69" s="1193" t="s">
        <v>245</v>
      </c>
      <c r="C69" s="809">
        <f>C66+C67/(C68*(0.98-C11)^3+1)</f>
        <v>0.2805953677380203</v>
      </c>
      <c r="D69" s="809" t="s">
        <v>246</v>
      </c>
      <c r="E69" s="809">
        <f>E66+E67/(E68*(0.98-C11)^3+1)</f>
        <v>0.21602038323923281</v>
      </c>
      <c r="F69" s="809"/>
      <c r="G69" s="809"/>
      <c r="H69" s="1193"/>
      <c r="I69" s="1193"/>
      <c r="J69" s="1193"/>
      <c r="K69" s="1193"/>
      <c r="L69" s="1193"/>
      <c r="M69" s="1193"/>
      <c r="N69" s="1193"/>
      <c r="O69" s="1193"/>
      <c r="P69" s="1198"/>
    </row>
    <row r="70" spans="1:16" s="805" customFormat="1" ht="12" customHeight="1" x14ac:dyDescent="0.25">
      <c r="B70" s="1193" t="s">
        <v>247</v>
      </c>
      <c r="C70" s="809">
        <f>0.025*C15/(100*(C11-0.7)^2+1)</f>
        <v>0</v>
      </c>
      <c r="D70" s="809" t="s">
        <v>248</v>
      </c>
      <c r="E70" s="809">
        <f>-0.01*C15</f>
        <v>0</v>
      </c>
      <c r="F70" s="809"/>
      <c r="G70" s="809"/>
      <c r="H70" s="1193"/>
      <c r="I70" s="1193"/>
      <c r="J70" s="1193"/>
      <c r="K70" s="1193"/>
      <c r="L70" s="1193"/>
      <c r="M70" s="1193"/>
      <c r="N70" s="1193"/>
      <c r="O70" s="1193"/>
      <c r="P70" s="1198"/>
    </row>
    <row r="71" spans="1:16" s="805" customFormat="1" ht="12" customHeight="1" x14ac:dyDescent="0.25">
      <c r="B71" s="1193" t="s">
        <v>249</v>
      </c>
      <c r="C71" s="809">
        <f>0.00756/(C18/C4+0.002)-0.18</f>
        <v>2.0076852030989245E-2</v>
      </c>
      <c r="D71" s="809" t="s">
        <v>250</v>
      </c>
      <c r="E71" s="809">
        <f>2*(C18/C4-0.04)</f>
        <v>-8.4290389092181867E-3</v>
      </c>
      <c r="F71" s="809"/>
      <c r="G71" s="809"/>
      <c r="H71" s="1193"/>
      <c r="I71" s="1193"/>
      <c r="J71" s="1193"/>
      <c r="K71" s="1193"/>
      <c r="L71" s="1193"/>
      <c r="M71" s="1193"/>
      <c r="N71" s="1193"/>
      <c r="O71" s="1193"/>
      <c r="P71" s="1198"/>
    </row>
    <row r="72" spans="1:16" s="805" customFormat="1" ht="12" customHeight="1" x14ac:dyDescent="0.25">
      <c r="B72" s="1193" t="s">
        <v>251</v>
      </c>
      <c r="C72" s="809">
        <f>MIN(0.1,C71)</f>
        <v>2.0076852030989245E-2</v>
      </c>
      <c r="D72" s="809"/>
      <c r="E72" s="809"/>
      <c r="F72" s="809"/>
      <c r="G72" s="809"/>
      <c r="H72" s="1193"/>
      <c r="I72" s="1193"/>
      <c r="J72" s="1193"/>
      <c r="K72" s="1193"/>
      <c r="L72" s="1193"/>
      <c r="M72" s="1193"/>
      <c r="N72" s="1193"/>
      <c r="O72" s="1193"/>
      <c r="P72" s="1198"/>
    </row>
    <row r="73" spans="1:16" s="805" customFormat="1" ht="12" customHeight="1" x14ac:dyDescent="0.25">
      <c r="B73" s="1193" t="s">
        <v>252</v>
      </c>
      <c r="C73" s="809">
        <f>C69+C70+C72</f>
        <v>0.30067221976900954</v>
      </c>
      <c r="D73" s="809" t="s">
        <v>253</v>
      </c>
      <c r="E73" s="809">
        <f>E69+E70+E71</f>
        <v>0.20759134433001464</v>
      </c>
      <c r="F73" s="809" t="s">
        <v>254</v>
      </c>
      <c r="G73" s="809">
        <f>0.7*C11-0.2</f>
        <v>0.26141331563742776</v>
      </c>
      <c r="H73" s="1193"/>
      <c r="I73" s="1193"/>
      <c r="J73" s="1193"/>
      <c r="K73" s="1193"/>
      <c r="L73" s="1193"/>
      <c r="M73" s="1193"/>
      <c r="N73" s="1193"/>
      <c r="O73" s="1193"/>
      <c r="P73" s="1198"/>
    </row>
    <row r="74" spans="1:16" s="805" customFormat="1" ht="12" customHeight="1" x14ac:dyDescent="0.25">
      <c r="B74" s="1193" t="s">
        <v>255</v>
      </c>
      <c r="C74" s="809">
        <f>1.133*C11^2-0.797*C11+0.215</f>
        <v>0.18193011840229464</v>
      </c>
      <c r="D74" s="809" t="s">
        <v>256</v>
      </c>
      <c r="E74" s="809">
        <f>0.0665+0.62833*C74</f>
        <v>0.18081215129571382</v>
      </c>
      <c r="F74" s="809" t="s">
        <v>257</v>
      </c>
      <c r="G74" s="809">
        <f>0.19</f>
        <v>0.19</v>
      </c>
      <c r="H74" s="1193"/>
      <c r="I74" s="1193"/>
      <c r="J74" s="1193"/>
      <c r="K74" s="1193"/>
      <c r="L74" s="1193"/>
      <c r="M74" s="1193"/>
      <c r="N74" s="1193"/>
      <c r="O74" s="1193"/>
      <c r="P74" s="1198"/>
    </row>
    <row r="75" spans="1:16" s="724" customFormat="1" x14ac:dyDescent="0.25">
      <c r="A75" s="724" t="s">
        <v>258</v>
      </c>
      <c r="B75" s="1193" t="s">
        <v>259</v>
      </c>
      <c r="C75" s="1193">
        <f t="shared" ref="C75:P75" si="47">IF(C22&gt;$J9,0,IF($C17=1,0.2,0.1))</f>
        <v>0.2</v>
      </c>
      <c r="D75" s="1193">
        <f t="shared" si="47"/>
        <v>0.2</v>
      </c>
      <c r="E75" s="1193">
        <f t="shared" si="47"/>
        <v>0.2</v>
      </c>
      <c r="F75" s="1193">
        <f t="shared" si="47"/>
        <v>0.2</v>
      </c>
      <c r="G75" s="1193">
        <f t="shared" si="47"/>
        <v>0.2</v>
      </c>
      <c r="H75" s="1193">
        <f t="shared" si="47"/>
        <v>0.2</v>
      </c>
      <c r="I75" s="1193">
        <f t="shared" si="47"/>
        <v>0.2</v>
      </c>
      <c r="J75" s="1193">
        <f t="shared" si="47"/>
        <v>0.2</v>
      </c>
      <c r="K75" s="1193">
        <f t="shared" si="47"/>
        <v>0.2</v>
      </c>
      <c r="L75" s="1193">
        <f t="shared" si="47"/>
        <v>0.2</v>
      </c>
      <c r="M75" s="1193">
        <f t="shared" si="47"/>
        <v>0.2</v>
      </c>
      <c r="N75" s="1193">
        <f t="shared" si="47"/>
        <v>0.2</v>
      </c>
      <c r="O75" s="1193">
        <f t="shared" si="47"/>
        <v>0.2</v>
      </c>
      <c r="P75" s="1193">
        <f t="shared" si="47"/>
        <v>0.2</v>
      </c>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D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30"/>
  <dimension ref="A1:AD80"/>
  <sheetViews>
    <sheetView zoomScale="115" workbookViewId="0">
      <selection activeCell="C28" sqref="C28"/>
    </sheetView>
  </sheetViews>
  <sheetFormatPr defaultColWidth="8.88671875" defaultRowHeight="13.2" x14ac:dyDescent="0.25"/>
  <cols>
    <col min="1" max="1" width="26.44140625" style="135" customWidth="1"/>
    <col min="2" max="6" width="7.109375" style="135" customWidth="1"/>
    <col min="7" max="7" width="9" style="135" customWidth="1"/>
    <col min="8" max="8" width="6.44140625" style="135" customWidth="1"/>
    <col min="9" max="11" width="7.109375" style="135" customWidth="1"/>
    <col min="12" max="12" width="6.44140625" style="135" customWidth="1"/>
    <col min="13" max="13" width="7.109375" style="135" customWidth="1"/>
    <col min="14" max="14" width="7.44140625" style="135" customWidth="1"/>
    <col min="15" max="15" width="6.109375" style="135" customWidth="1"/>
    <col min="16" max="16" width="6.77734375" style="135" customWidth="1"/>
    <col min="17" max="30" width="9.109375" style="9" customWidth="1"/>
  </cols>
  <sheetData>
    <row r="1" spans="1:16" s="724" customFormat="1" ht="21" thickBot="1" x14ac:dyDescent="0.3">
      <c r="A1" s="1144" t="s">
        <v>527</v>
      </c>
      <c r="B1" s="1145"/>
      <c r="C1" s="1145"/>
      <c r="D1" s="1145"/>
      <c r="E1" s="1146"/>
      <c r="F1" s="1145"/>
      <c r="G1" s="1147"/>
      <c r="H1" s="1148"/>
      <c r="I1" s="1149"/>
      <c r="J1" s="1148"/>
      <c r="K1" s="1148"/>
      <c r="L1" s="1148"/>
      <c r="M1" s="1148"/>
      <c r="N1" s="1148"/>
      <c r="O1" s="1148"/>
      <c r="P1" s="1150"/>
    </row>
    <row r="2" spans="1:16" s="805" customFormat="1" ht="13.8" thickTop="1" x14ac:dyDescent="0.25">
      <c r="A2" s="1151" t="s">
        <v>159</v>
      </c>
      <c r="B2" s="1152"/>
      <c r="C2" s="1152"/>
      <c r="D2" s="1152"/>
      <c r="E2" s="1152"/>
      <c r="F2" s="1152"/>
      <c r="G2" s="1152"/>
      <c r="H2" s="1153"/>
      <c r="I2" s="1154"/>
      <c r="J2" s="1155" t="s">
        <v>160</v>
      </c>
      <c r="K2" s="1152"/>
      <c r="L2" s="1152"/>
      <c r="M2" s="1152"/>
      <c r="N2" s="1152"/>
      <c r="O2" s="1152"/>
      <c r="P2" s="1156"/>
    </row>
    <row r="3" spans="1:16" s="805" customFormat="1" ht="12" customHeight="1" x14ac:dyDescent="0.25">
      <c r="A3" s="807" t="s">
        <v>161</v>
      </c>
      <c r="B3" s="855" t="s">
        <v>162</v>
      </c>
      <c r="C3" s="1127">
        <v>1.0249999999999999</v>
      </c>
      <c r="D3" s="857"/>
      <c r="E3" s="858"/>
      <c r="F3" s="859"/>
      <c r="G3" s="860" t="s">
        <v>163</v>
      </c>
      <c r="H3" s="861"/>
      <c r="I3" s="861"/>
      <c r="J3" s="862">
        <v>1</v>
      </c>
      <c r="K3" s="863">
        <f>IF(J3=1,IF(C17=1,0.7*C73,IF(C16=1,C74,G73)),J3)</f>
        <v>0.20325637661975687</v>
      </c>
      <c r="L3" s="858"/>
      <c r="M3" s="858"/>
      <c r="N3" s="858"/>
      <c r="O3" s="858"/>
      <c r="P3" s="864"/>
    </row>
    <row r="4" spans="1:16" s="805" customFormat="1" ht="12" customHeight="1" x14ac:dyDescent="0.25">
      <c r="A4" s="807" t="s">
        <v>164</v>
      </c>
      <c r="B4" s="855" t="s">
        <v>165</v>
      </c>
      <c r="C4" s="1128">
        <f>'SHIP DATA'!E7</f>
        <v>192.52389004585757</v>
      </c>
      <c r="D4" s="865"/>
      <c r="E4" s="844"/>
      <c r="F4" s="866"/>
      <c r="G4" s="867" t="s">
        <v>166</v>
      </c>
      <c r="H4" s="819"/>
      <c r="I4" s="819"/>
      <c r="J4" s="862">
        <v>1</v>
      </c>
      <c r="K4" s="868">
        <f>IF(K15=1,0.25,IF(J4=1,IF(C17=1,E73,IF(C16=1,E74,G74)),J4))</f>
        <v>0.20431615022278471</v>
      </c>
      <c r="L4" s="844"/>
      <c r="M4" s="844"/>
      <c r="N4" s="844"/>
      <c r="O4" s="844"/>
      <c r="P4" s="869"/>
    </row>
    <row r="5" spans="1:16" s="805" customFormat="1" ht="12" customHeight="1" x14ac:dyDescent="0.25">
      <c r="A5" s="807" t="s">
        <v>167</v>
      </c>
      <c r="B5" s="855" t="s">
        <v>165</v>
      </c>
      <c r="C5" s="1128">
        <f>'SHIP DATA'!E9</f>
        <v>29.597238777319795</v>
      </c>
      <c r="D5" s="865"/>
      <c r="E5" s="844"/>
      <c r="F5" s="866"/>
      <c r="G5" s="867" t="s">
        <v>168</v>
      </c>
      <c r="H5" s="819"/>
      <c r="I5" s="819"/>
      <c r="J5" s="870"/>
      <c r="K5" s="868">
        <f>(1-K4)/(1-K3)</f>
        <v>0.99866986873577757</v>
      </c>
      <c r="L5" s="844"/>
      <c r="M5" s="844"/>
      <c r="N5" s="844"/>
      <c r="O5" s="844"/>
      <c r="P5" s="869"/>
    </row>
    <row r="6" spans="1:16" s="805" customFormat="1" ht="12" customHeight="1" x14ac:dyDescent="0.25">
      <c r="A6" s="871" t="s">
        <v>169</v>
      </c>
      <c r="B6" s="872" t="s">
        <v>165</v>
      </c>
      <c r="C6" s="1129">
        <f>'SHIP DATA'!E11</f>
        <v>10.540026506617071</v>
      </c>
      <c r="D6" s="865"/>
      <c r="E6" s="844"/>
      <c r="F6" s="866"/>
      <c r="G6" s="867" t="s">
        <v>170</v>
      </c>
      <c r="H6" s="819"/>
      <c r="I6" s="819"/>
      <c r="J6" s="862">
        <f>'SHIP DATA'!E48/100</f>
        <v>0.98</v>
      </c>
      <c r="K6" s="873"/>
      <c r="L6" s="874"/>
      <c r="M6" s="875"/>
      <c r="N6" s="844"/>
      <c r="O6" s="844"/>
      <c r="P6" s="869"/>
    </row>
    <row r="7" spans="1:16" s="805" customFormat="1" ht="12" customHeight="1" x14ac:dyDescent="0.25">
      <c r="A7" s="807" t="s">
        <v>171</v>
      </c>
      <c r="B7" s="855" t="s">
        <v>172</v>
      </c>
      <c r="C7" s="1130">
        <f>'SHIP DATA'!E23</f>
        <v>39753.865351151886</v>
      </c>
      <c r="D7" s="865"/>
      <c r="E7" s="844"/>
      <c r="F7" s="866"/>
      <c r="G7" s="867" t="s">
        <v>173</v>
      </c>
      <c r="H7" s="819"/>
      <c r="I7" s="819"/>
      <c r="J7" s="862">
        <f>IF(C16=2,1.03,1.01)</f>
        <v>1.01</v>
      </c>
      <c r="K7" s="876"/>
      <c r="L7" s="844"/>
      <c r="M7" s="844"/>
      <c r="N7" s="844"/>
      <c r="O7" s="844"/>
      <c r="P7" s="869"/>
    </row>
    <row r="8" spans="1:16" s="805" customFormat="1" ht="12" customHeight="1" x14ac:dyDescent="0.25">
      <c r="A8" s="807" t="s">
        <v>174</v>
      </c>
      <c r="B8" s="855" t="s">
        <v>175</v>
      </c>
      <c r="C8" s="1131">
        <f>'SHIP DATA'!E34</f>
        <v>7442.3033163886621</v>
      </c>
      <c r="D8" s="865"/>
      <c r="E8" s="844"/>
      <c r="F8" s="866"/>
      <c r="G8" s="877" t="s">
        <v>176</v>
      </c>
      <c r="H8" s="878"/>
      <c r="I8" s="878"/>
      <c r="J8" s="878"/>
      <c r="K8" s="879"/>
      <c r="L8" s="1222" t="s">
        <v>526</v>
      </c>
      <c r="M8" s="1230"/>
      <c r="N8" s="1230"/>
      <c r="O8" s="1230"/>
      <c r="P8" s="1205">
        <v>-0.1</v>
      </c>
    </row>
    <row r="9" spans="1:16" s="805" customFormat="1" ht="12" customHeight="1" x14ac:dyDescent="0.25">
      <c r="A9" s="807" t="s">
        <v>177</v>
      </c>
      <c r="B9" s="855" t="s">
        <v>175</v>
      </c>
      <c r="C9" s="823">
        <f>IF(C8=0,0.995*(C7/C3/C6+1.9*C4*C6),C8)</f>
        <v>7442.3033163886621</v>
      </c>
      <c r="D9" s="865"/>
      <c r="E9" s="844"/>
      <c r="F9" s="866"/>
      <c r="G9" s="860" t="s">
        <v>178</v>
      </c>
      <c r="H9" s="861"/>
      <c r="I9" s="861"/>
      <c r="J9" s="880">
        <v>0.32</v>
      </c>
      <c r="K9" s="881" t="str">
        <f>IF(J9&gt;0.32,"Too high"," ")</f>
        <v xml:space="preserve"> </v>
      </c>
      <c r="L9" s="844"/>
      <c r="M9" s="844"/>
      <c r="N9" s="844"/>
      <c r="O9" s="844"/>
      <c r="P9" s="869"/>
    </row>
    <row r="10" spans="1:16" s="805" customFormat="1" ht="12" customHeight="1" x14ac:dyDescent="0.25">
      <c r="A10" s="807" t="s">
        <v>154</v>
      </c>
      <c r="B10" s="855" t="s">
        <v>156</v>
      </c>
      <c r="C10" s="856">
        <f>'SHIP DATA'!E29</f>
        <v>0.9785285065738949</v>
      </c>
      <c r="D10" s="865"/>
      <c r="E10" s="844"/>
      <c r="F10" s="866"/>
      <c r="G10" s="882"/>
      <c r="H10" s="883"/>
      <c r="I10" s="883"/>
      <c r="J10" s="884">
        <v>0.95</v>
      </c>
      <c r="K10" s="885" t="str">
        <f>IF(J10&lt;0.9,"Too low"," ")</f>
        <v xml:space="preserve"> </v>
      </c>
      <c r="L10" s="844"/>
      <c r="M10" s="886" t="s">
        <v>179</v>
      </c>
      <c r="N10" s="847"/>
      <c r="O10" s="847"/>
      <c r="P10" s="887">
        <f>'SHIP DATA'!E36</f>
        <v>20.033953439908139</v>
      </c>
    </row>
    <row r="11" spans="1:16" s="805" customFormat="1" ht="12" customHeight="1" x14ac:dyDescent="0.25">
      <c r="A11" s="807" t="s">
        <v>180</v>
      </c>
      <c r="B11" s="855" t="s">
        <v>156</v>
      </c>
      <c r="C11" s="810">
        <f>C7/C3/C4/C5/C6</f>
        <v>0.64577015465573695</v>
      </c>
      <c r="D11" s="865"/>
      <c r="E11" s="844"/>
      <c r="F11" s="844"/>
      <c r="G11" s="844"/>
      <c r="H11" s="844"/>
      <c r="I11" s="844"/>
      <c r="J11" s="844"/>
      <c r="K11" s="844"/>
      <c r="L11" s="844"/>
      <c r="M11" s="844"/>
      <c r="N11" s="844"/>
      <c r="O11" s="844"/>
      <c r="P11" s="869"/>
    </row>
    <row r="12" spans="1:16" s="805" customFormat="1" ht="12" customHeight="1" x14ac:dyDescent="0.25">
      <c r="A12" s="807" t="s">
        <v>181</v>
      </c>
      <c r="B12" s="855" t="s">
        <v>156</v>
      </c>
      <c r="C12" s="810">
        <f>C11/C10</f>
        <v>0.65994005316897808</v>
      </c>
      <c r="D12" s="865"/>
      <c r="E12" s="844"/>
      <c r="F12" s="866"/>
      <c r="G12" s="888" t="s">
        <v>182</v>
      </c>
      <c r="H12" s="889"/>
      <c r="I12" s="889"/>
      <c r="J12" s="890"/>
      <c r="K12" s="1201">
        <f>'SHIP DATA'!E41</f>
        <v>14.99976192329583</v>
      </c>
      <c r="L12" s="892"/>
      <c r="M12" s="847" t="s">
        <v>331</v>
      </c>
      <c r="N12" s="847"/>
      <c r="O12" s="849">
        <f>IF('SHIP DATA'!E2&lt;5000,0.764*'SHIP DATA'!E2^0.2626,IF('SHIP DATA'!E2&lt;16000,7.15+('SHIP DATA'!E2-5000)*0.00035,11))</f>
        <v>5.9620059463787447</v>
      </c>
      <c r="P12" s="869"/>
    </row>
    <row r="13" spans="1:16" s="805" customFormat="1" ht="12" customHeight="1" x14ac:dyDescent="0.25">
      <c r="A13" s="807" t="s">
        <v>183</v>
      </c>
      <c r="B13" s="855" t="s">
        <v>156</v>
      </c>
      <c r="C13" s="826">
        <f>C4/(C7/C3)^(1/3)</f>
        <v>5.687649115600431</v>
      </c>
      <c r="D13" s="865"/>
      <c r="E13" s="844"/>
      <c r="F13" s="866"/>
      <c r="G13" s="818" t="s">
        <v>184</v>
      </c>
      <c r="H13" s="893"/>
      <c r="I13" s="818"/>
      <c r="J13" s="818"/>
      <c r="K13" s="894">
        <v>15</v>
      </c>
      <c r="L13" s="844"/>
      <c r="M13" s="847" t="s">
        <v>332</v>
      </c>
      <c r="N13" s="847"/>
      <c r="O13" s="895">
        <f>IF('SHIP DATA'!E2&lt;2500,1.5,2)</f>
        <v>2</v>
      </c>
      <c r="P13" s="869"/>
    </row>
    <row r="14" spans="1:16" s="805" customFormat="1" ht="12" customHeight="1" x14ac:dyDescent="0.25">
      <c r="A14" s="807" t="s">
        <v>185</v>
      </c>
      <c r="B14" s="855" t="s">
        <v>156</v>
      </c>
      <c r="C14" s="1119">
        <v>0</v>
      </c>
      <c r="D14" s="865"/>
      <c r="E14" s="844"/>
      <c r="F14" s="866"/>
      <c r="G14" s="896" t="s">
        <v>186</v>
      </c>
      <c r="H14" s="897"/>
      <c r="I14" s="897"/>
      <c r="J14" s="897"/>
      <c r="K14" s="894">
        <v>1</v>
      </c>
      <c r="L14" s="844"/>
      <c r="M14" s="845" t="s">
        <v>54</v>
      </c>
      <c r="N14" s="845"/>
      <c r="O14" s="846">
        <f>'SHIP DATA'!E43</f>
        <v>0.8</v>
      </c>
      <c r="P14" s="869"/>
    </row>
    <row r="15" spans="1:16" s="805" customFormat="1" ht="12" customHeight="1" x14ac:dyDescent="0.25">
      <c r="A15" s="807" t="s">
        <v>187</v>
      </c>
      <c r="B15" s="855" t="s">
        <v>156</v>
      </c>
      <c r="C15" s="1120">
        <v>0</v>
      </c>
      <c r="D15" s="865"/>
      <c r="E15" s="844"/>
      <c r="F15" s="866"/>
      <c r="G15" s="896" t="s">
        <v>188</v>
      </c>
      <c r="H15" s="897"/>
      <c r="I15" s="897"/>
      <c r="J15" s="897"/>
      <c r="K15" s="894">
        <v>2</v>
      </c>
      <c r="L15" s="844"/>
      <c r="M15" s="847" t="s">
        <v>55</v>
      </c>
      <c r="N15" s="847"/>
      <c r="O15" s="848">
        <f>C5*(('SHIP DATA'!E10-C6)+2+O12*2.6+2*O13)</f>
        <v>814.89460814318181</v>
      </c>
      <c r="P15" s="869"/>
    </row>
    <row r="16" spans="1:16" s="805" customFormat="1" ht="12" customHeight="1" x14ac:dyDescent="0.25">
      <c r="A16" s="807" t="s">
        <v>189</v>
      </c>
      <c r="B16" s="855" t="s">
        <v>156</v>
      </c>
      <c r="C16" s="1202">
        <f>'SHIP DATA'!E65</f>
        <v>1</v>
      </c>
      <c r="D16" s="865"/>
      <c r="E16" s="844"/>
      <c r="F16" s="866"/>
      <c r="G16" s="896" t="s">
        <v>190</v>
      </c>
      <c r="H16" s="897"/>
      <c r="I16" s="897"/>
      <c r="J16" s="897"/>
      <c r="K16" s="898"/>
      <c r="L16" s="844"/>
      <c r="M16" s="1203" t="s">
        <v>525</v>
      </c>
      <c r="N16" s="818"/>
      <c r="O16" s="1204">
        <f>'SHIP DATA'!E42</f>
        <v>0</v>
      </c>
      <c r="P16" s="869"/>
    </row>
    <row r="17" spans="1:17" s="805" customFormat="1" ht="12" customHeight="1" x14ac:dyDescent="0.25">
      <c r="A17" s="807" t="s">
        <v>191</v>
      </c>
      <c r="B17" s="855" t="s">
        <v>156</v>
      </c>
      <c r="C17" s="1202">
        <f>'SHIP DATA'!E64</f>
        <v>1</v>
      </c>
      <c r="D17" s="865"/>
      <c r="E17" s="844"/>
      <c r="F17" s="866"/>
      <c r="G17" s="896" t="s">
        <v>192</v>
      </c>
      <c r="H17" s="897"/>
      <c r="I17" s="897"/>
      <c r="J17" s="897"/>
      <c r="K17" s="891">
        <f>'SHIP DATA'!E68</f>
        <v>1</v>
      </c>
      <c r="L17" s="844"/>
      <c r="M17" s="847" t="s">
        <v>56</v>
      </c>
      <c r="N17" s="847"/>
      <c r="O17" s="849">
        <f>'SHIP DATA'!E44</f>
        <v>0</v>
      </c>
      <c r="P17" s="869"/>
    </row>
    <row r="18" spans="1:17" s="805" customFormat="1" ht="12" customHeight="1" x14ac:dyDescent="0.25">
      <c r="A18" s="807" t="s">
        <v>193</v>
      </c>
      <c r="B18" s="855" t="s">
        <v>165</v>
      </c>
      <c r="C18" s="1117">
        <f>'SHIP DATA'!E66</f>
        <v>6.8895599217590142</v>
      </c>
      <c r="D18" s="899">
        <f>C18/C6</f>
        <v>0.65365679274465971</v>
      </c>
      <c r="E18" s="900" t="s">
        <v>194</v>
      </c>
      <c r="F18" s="901"/>
      <c r="G18" s="896" t="s">
        <v>195</v>
      </c>
      <c r="H18" s="897"/>
      <c r="I18" s="897"/>
      <c r="J18" s="897"/>
      <c r="K18" s="894">
        <f>'SHIP DATA'!E49</f>
        <v>0</v>
      </c>
      <c r="L18" s="844"/>
      <c r="M18" s="1160" t="s">
        <v>522</v>
      </c>
      <c r="N18" s="847"/>
      <c r="O18" s="849">
        <f>'SHIP DATA'!E45</f>
        <v>0</v>
      </c>
      <c r="P18" s="869"/>
    </row>
    <row r="19" spans="1:17" s="805" customFormat="1" ht="12" customHeight="1" thickBot="1" x14ac:dyDescent="0.3">
      <c r="A19" s="819" t="s">
        <v>196</v>
      </c>
      <c r="B19" s="851" t="s">
        <v>156</v>
      </c>
      <c r="C19" s="1121">
        <v>4</v>
      </c>
      <c r="D19" s="902"/>
      <c r="E19" s="903"/>
      <c r="F19" s="892"/>
      <c r="G19" s="904" t="s">
        <v>197</v>
      </c>
      <c r="H19" s="905"/>
      <c r="I19" s="906"/>
      <c r="J19" s="905"/>
      <c r="K19" s="907">
        <v>100</v>
      </c>
      <c r="L19" s="908"/>
      <c r="M19" s="908"/>
      <c r="N19" s="908"/>
      <c r="O19" s="908"/>
      <c r="P19" s="909"/>
    </row>
    <row r="20" spans="1:17" s="805" customFormat="1" ht="14.4" thickTop="1" thickBot="1" x14ac:dyDescent="0.3">
      <c r="A20" s="1151" t="s">
        <v>198</v>
      </c>
      <c r="B20" s="1161"/>
      <c r="C20" s="1152"/>
      <c r="D20" s="1152"/>
      <c r="E20" s="1152"/>
      <c r="F20" s="1152"/>
      <c r="G20" s="1152"/>
      <c r="H20" s="1152"/>
      <c r="I20" s="1152"/>
      <c r="J20" s="1152"/>
      <c r="K20" s="1162"/>
      <c r="L20" s="1162"/>
      <c r="M20" s="1162"/>
      <c r="N20" s="1162"/>
      <c r="O20" s="1162"/>
      <c r="P20" s="1156"/>
    </row>
    <row r="21" spans="1:17" s="805" customFormat="1" ht="12" customHeight="1" x14ac:dyDescent="0.25">
      <c r="A21" s="802" t="s">
        <v>199</v>
      </c>
      <c r="B21" s="850" t="s">
        <v>200</v>
      </c>
      <c r="C21" s="1231">
        <f>(C22*(9.81*C4)^0.5)/0.5144</f>
        <v>10.138112448055752</v>
      </c>
      <c r="D21" s="1047">
        <f t="shared" ref="D21:J21" si="0">E21-0.5</f>
        <v>16.533953439908139</v>
      </c>
      <c r="E21" s="1047">
        <f t="shared" si="0"/>
        <v>17.033953439908139</v>
      </c>
      <c r="F21" s="1047">
        <f t="shared" si="0"/>
        <v>17.533953439908139</v>
      </c>
      <c r="G21" s="1047">
        <f t="shared" si="0"/>
        <v>18.033953439908139</v>
      </c>
      <c r="H21" s="1047">
        <f t="shared" si="0"/>
        <v>18.533953439908139</v>
      </c>
      <c r="I21" s="1047">
        <f t="shared" si="0"/>
        <v>19.033953439908139</v>
      </c>
      <c r="J21" s="1047">
        <f t="shared" si="0"/>
        <v>19.533953439908139</v>
      </c>
      <c r="K21" s="836">
        <f>P10</f>
        <v>20.033953439908139</v>
      </c>
      <c r="L21" s="1047">
        <f>K21+0.5</f>
        <v>20.533953439908139</v>
      </c>
      <c r="M21" s="1047">
        <f>L21+0.5</f>
        <v>21.033953439908139</v>
      </c>
      <c r="N21" s="1047">
        <f>M21+0.5</f>
        <v>21.533953439908139</v>
      </c>
      <c r="O21" s="1091">
        <f>N21+0.5</f>
        <v>22.033953439908139</v>
      </c>
      <c r="P21" s="804">
        <f>P22*SQRT(9.81*C4)/0.5144</f>
        <v>27.034966528148672</v>
      </c>
    </row>
    <row r="22" spans="1:17" s="805" customFormat="1" ht="12" customHeight="1" x14ac:dyDescent="0.25">
      <c r="A22" s="807" t="s">
        <v>201</v>
      </c>
      <c r="B22" s="851" t="s">
        <v>156</v>
      </c>
      <c r="C22" s="1207">
        <v>0.12</v>
      </c>
      <c r="D22" s="868">
        <f t="shared" ref="D22:O22" si="1">D21*0.5144/SQRT(9.81*$C4)</f>
        <v>0.19570451826754739</v>
      </c>
      <c r="E22" s="868">
        <f t="shared" si="1"/>
        <v>0.20162277970994311</v>
      </c>
      <c r="F22" s="868">
        <f t="shared" si="1"/>
        <v>0.20754104115233876</v>
      </c>
      <c r="G22" s="868">
        <f t="shared" si="1"/>
        <v>0.21345930259473445</v>
      </c>
      <c r="H22" s="868">
        <f t="shared" si="1"/>
        <v>0.21937756403713013</v>
      </c>
      <c r="I22" s="868">
        <f t="shared" si="1"/>
        <v>0.22529582547952579</v>
      </c>
      <c r="J22" s="868">
        <f t="shared" si="1"/>
        <v>0.23121408692192147</v>
      </c>
      <c r="K22" s="837">
        <f t="shared" si="1"/>
        <v>0.23713234836431712</v>
      </c>
      <c r="L22" s="868">
        <f t="shared" si="1"/>
        <v>0.24305060980671284</v>
      </c>
      <c r="M22" s="868">
        <f t="shared" si="1"/>
        <v>0.24896887124910849</v>
      </c>
      <c r="N22" s="868">
        <f t="shared" si="1"/>
        <v>0.2548871326915042</v>
      </c>
      <c r="O22" s="1049">
        <f t="shared" si="1"/>
        <v>0.26080539413389986</v>
      </c>
      <c r="P22" s="812">
        <f>J9</f>
        <v>0.32</v>
      </c>
    </row>
    <row r="23" spans="1:17" s="805" customFormat="1" ht="12" customHeight="1" x14ac:dyDescent="0.25">
      <c r="A23" s="807" t="s">
        <v>202</v>
      </c>
      <c r="B23" s="851" t="s">
        <v>156</v>
      </c>
      <c r="C23" s="1207">
        <f t="shared" ref="C23" si="2">75/(LOG10(C21*0.5144*$C4*1000000/((43.4233-31.38*$C3)*($K12+20)^(1.72*$C3-2.202)+4.7478-5.779*$C3))-2)^2</f>
        <v>1.563129811896645</v>
      </c>
      <c r="D23" s="1050">
        <f t="shared" ref="D23:P23" si="3">75/(LOG10(D21*0.5144*$C4*1000000/((43.4233-31.38*$C3)*($K13+20)^(1.72*$C3-2.202)+4.7478-5.779*$C3))-2)^2</f>
        <v>1.4714942637538679</v>
      </c>
      <c r="E23" s="1050">
        <f t="shared" si="3"/>
        <v>1.466175018622186</v>
      </c>
      <c r="F23" s="1050">
        <f t="shared" si="3"/>
        <v>1.4610372283487509</v>
      </c>
      <c r="G23" s="1050">
        <f t="shared" si="3"/>
        <v>1.456069741464675</v>
      </c>
      <c r="H23" s="1050">
        <f t="shared" si="3"/>
        <v>1.4512623789383421</v>
      </c>
      <c r="I23" s="1050">
        <f t="shared" si="3"/>
        <v>1.4466058257077339</v>
      </c>
      <c r="J23" s="1050">
        <f t="shared" si="3"/>
        <v>1.4420915368126948</v>
      </c>
      <c r="K23" s="1099">
        <f t="shared" si="3"/>
        <v>1.4377116558424363</v>
      </c>
      <c r="L23" s="1050">
        <f t="shared" si="3"/>
        <v>1.4334589438186407</v>
      </c>
      <c r="M23" s="1050">
        <f t="shared" si="3"/>
        <v>1.4293267169597477</v>
      </c>
      <c r="N23" s="1050">
        <f t="shared" si="3"/>
        <v>1.4253087920346101</v>
      </c>
      <c r="O23" s="1051">
        <f t="shared" si="3"/>
        <v>1.4213994382269757</v>
      </c>
      <c r="P23" s="813">
        <f t="shared" si="3"/>
        <v>1.3872613240964904</v>
      </c>
    </row>
    <row r="24" spans="1:17" s="805" customFormat="1" ht="12" customHeight="1" x14ac:dyDescent="0.25">
      <c r="A24" s="807" t="s">
        <v>203</v>
      </c>
      <c r="B24" s="851" t="s">
        <v>156</v>
      </c>
      <c r="C24" s="1207">
        <f>C48</f>
        <v>0.53680666866104731</v>
      </c>
      <c r="D24" s="1244">
        <f t="shared" ref="D24:O24" si="4">IF(D22&gt;0.12,D48,$C48)</f>
        <v>0.70016509949136696</v>
      </c>
      <c r="E24" s="1244">
        <f t="shared" si="4"/>
        <v>0.72810025300993109</v>
      </c>
      <c r="F24" s="1244">
        <f t="shared" si="4"/>
        <v>0.76056876432847409</v>
      </c>
      <c r="G24" s="1244">
        <f t="shared" si="4"/>
        <v>0.79849723615202295</v>
      </c>
      <c r="H24" s="1244">
        <f t="shared" si="4"/>
        <v>0.84303465187723625</v>
      </c>
      <c r="I24" s="1244">
        <f t="shared" si="4"/>
        <v>0.89561545716955104</v>
      </c>
      <c r="J24" s="1244">
        <f t="shared" si="4"/>
        <v>0.95804250577304195</v>
      </c>
      <c r="K24" s="1245">
        <f t="shared" si="4"/>
        <v>1.0325951748331199</v>
      </c>
      <c r="L24" s="1244">
        <f t="shared" si="4"/>
        <v>1.1221673859770736</v>
      </c>
      <c r="M24" s="1244">
        <f t="shared" si="4"/>
        <v>1.2304364207689735</v>
      </c>
      <c r="N24" s="1244">
        <f t="shared" si="4"/>
        <v>1.3620517440406177</v>
      </c>
      <c r="O24" s="1246">
        <f t="shared" si="4"/>
        <v>1.5228043025163598</v>
      </c>
      <c r="P24" s="815">
        <f t="shared" ref="P24" si="5">P48</f>
        <v>4.6763652453685776</v>
      </c>
      <c r="Q24" s="1233" t="s">
        <v>524</v>
      </c>
    </row>
    <row r="25" spans="1:17" s="805" customFormat="1" ht="12" customHeight="1" x14ac:dyDescent="0.25">
      <c r="A25" s="807" t="s">
        <v>204</v>
      </c>
      <c r="B25" s="851" t="s">
        <v>156</v>
      </c>
      <c r="C25" s="1206">
        <f>$K14*(IF($C16=2,-0.2,MAX(-50,(250*C22-90))/100*C24))</f>
        <v>-0.26840333433052366</v>
      </c>
      <c r="D25" s="1050">
        <f t="shared" ref="D25:P25" si="6">$K14*(IF($C16=2,-0.2,MAX(-50,(250*D22-90))/100*D24))</f>
        <v>-0.28758490578296186</v>
      </c>
      <c r="E25" s="1050">
        <f t="shared" si="6"/>
        <v>-0.28828623541050002</v>
      </c>
      <c r="F25" s="1050">
        <f t="shared" si="6"/>
        <v>-0.28988880485392848</v>
      </c>
      <c r="G25" s="1050">
        <f t="shared" si="6"/>
        <v>-0.29253085465473616</v>
      </c>
      <c r="H25" s="1050">
        <f t="shared" si="6"/>
        <v>-0.29637396587021736</v>
      </c>
      <c r="I25" s="1050">
        <f t="shared" si="6"/>
        <v>-0.3016078521145038</v>
      </c>
      <c r="J25" s="1050">
        <f t="shared" si="6"/>
        <v>-0.30845594718397878</v>
      </c>
      <c r="K25" s="1099">
        <f t="shared" si="6"/>
        <v>-0.31718136055520707</v>
      </c>
      <c r="L25" s="1050">
        <f t="shared" si="6"/>
        <v>-0.32809197871203466</v>
      </c>
      <c r="M25" s="1050">
        <f t="shared" si="6"/>
        <v>-0.34154186163546502</v>
      </c>
      <c r="N25" s="1050">
        <f t="shared" si="6"/>
        <v>-0.35792291059661679</v>
      </c>
      <c r="O25" s="1051">
        <f t="shared" si="6"/>
        <v>-0.37763493149827948</v>
      </c>
      <c r="P25" s="815">
        <f t="shared" si="6"/>
        <v>-0.46763652453685778</v>
      </c>
    </row>
    <row r="26" spans="1:17" s="805" customFormat="1" ht="12" customHeight="1" x14ac:dyDescent="0.25">
      <c r="A26" s="807" t="s">
        <v>205</v>
      </c>
      <c r="B26" s="851"/>
      <c r="C26" s="1206">
        <f>IF($C17=2,IF($C16=1,0.3,0),0)</f>
        <v>0</v>
      </c>
      <c r="D26" s="1050">
        <f t="shared" ref="D26:P26" si="7">IF($C17=2,IF($C16=1,0.3,0),0)</f>
        <v>0</v>
      </c>
      <c r="E26" s="1050">
        <f t="shared" si="7"/>
        <v>0</v>
      </c>
      <c r="F26" s="1050">
        <f t="shared" si="7"/>
        <v>0</v>
      </c>
      <c r="G26" s="1050">
        <f t="shared" si="7"/>
        <v>0</v>
      </c>
      <c r="H26" s="1050">
        <f t="shared" si="7"/>
        <v>0</v>
      </c>
      <c r="I26" s="1050">
        <f t="shared" si="7"/>
        <v>0</v>
      </c>
      <c r="J26" s="1050">
        <f t="shared" si="7"/>
        <v>0</v>
      </c>
      <c r="K26" s="837">
        <f t="shared" si="7"/>
        <v>0</v>
      </c>
      <c r="L26" s="1050">
        <f t="shared" si="7"/>
        <v>0</v>
      </c>
      <c r="M26" s="1050">
        <f t="shared" si="7"/>
        <v>0</v>
      </c>
      <c r="N26" s="1050">
        <f t="shared" si="7"/>
        <v>0</v>
      </c>
      <c r="O26" s="1051">
        <f t="shared" si="7"/>
        <v>0</v>
      </c>
      <c r="P26" s="815">
        <f t="shared" si="7"/>
        <v>0</v>
      </c>
    </row>
    <row r="27" spans="1:17" s="805" customFormat="1" ht="12" customHeight="1" x14ac:dyDescent="0.25">
      <c r="A27" s="807" t="s">
        <v>206</v>
      </c>
      <c r="B27" s="851" t="s">
        <v>156</v>
      </c>
      <c r="C27" s="1206">
        <f>MAX(0.09,0.28*'SHIP DATA'!E2^(-0.126))</f>
        <v>0.10447625344292336</v>
      </c>
      <c r="D27" s="1050">
        <f t="shared" ref="D27:P28" si="8">C27</f>
        <v>0.10447625344292336</v>
      </c>
      <c r="E27" s="1050">
        <f t="shared" si="8"/>
        <v>0.10447625344292336</v>
      </c>
      <c r="F27" s="1050">
        <f t="shared" si="8"/>
        <v>0.10447625344292336</v>
      </c>
      <c r="G27" s="1050">
        <f t="shared" si="8"/>
        <v>0.10447625344292336</v>
      </c>
      <c r="H27" s="1050">
        <f t="shared" si="8"/>
        <v>0.10447625344292336</v>
      </c>
      <c r="I27" s="1050">
        <f t="shared" si="8"/>
        <v>0.10447625344292336</v>
      </c>
      <c r="J27" s="1050">
        <f t="shared" si="8"/>
        <v>0.10447625344292336</v>
      </c>
      <c r="K27" s="837">
        <f t="shared" si="8"/>
        <v>0.10447625344292336</v>
      </c>
      <c r="L27" s="1050">
        <f t="shared" si="8"/>
        <v>0.10447625344292336</v>
      </c>
      <c r="M27" s="1050">
        <f t="shared" si="8"/>
        <v>0.10447625344292336</v>
      </c>
      <c r="N27" s="1050">
        <f t="shared" si="8"/>
        <v>0.10447625344292336</v>
      </c>
      <c r="O27" s="1051">
        <f t="shared" si="8"/>
        <v>0.10447625344292336</v>
      </c>
      <c r="P27" s="815">
        <f t="shared" si="8"/>
        <v>0.10447625344292336</v>
      </c>
    </row>
    <row r="28" spans="1:17" s="805" customFormat="1" ht="12" customHeight="1" x14ac:dyDescent="0.25">
      <c r="A28" s="807" t="s">
        <v>207</v>
      </c>
      <c r="B28" s="851" t="s">
        <v>156</v>
      </c>
      <c r="C28" s="1207">
        <f>MAX(0.5*LOG10($C7)-0.1*(LOG10($C7))^2,$P$8)</f>
        <v>0.18426062927170417</v>
      </c>
      <c r="D28" s="1073">
        <f>C28</f>
        <v>0.18426062927170417</v>
      </c>
      <c r="E28" s="1073">
        <f t="shared" si="8"/>
        <v>0.18426062927170417</v>
      </c>
      <c r="F28" s="1073">
        <f t="shared" si="8"/>
        <v>0.18426062927170417</v>
      </c>
      <c r="G28" s="1073">
        <f t="shared" si="8"/>
        <v>0.18426062927170417</v>
      </c>
      <c r="H28" s="1073">
        <f t="shared" si="8"/>
        <v>0.18426062927170417</v>
      </c>
      <c r="I28" s="1073">
        <f t="shared" si="8"/>
        <v>0.18426062927170417</v>
      </c>
      <c r="J28" s="1073">
        <f t="shared" si="8"/>
        <v>0.18426062927170417</v>
      </c>
      <c r="K28" s="1099">
        <f>C28</f>
        <v>0.18426062927170417</v>
      </c>
      <c r="L28" s="868">
        <f>C28</f>
        <v>0.18426062927170417</v>
      </c>
      <c r="M28" s="868">
        <f t="shared" ref="M28:P28" si="9">D28</f>
        <v>0.18426062927170417</v>
      </c>
      <c r="N28" s="868">
        <f t="shared" si="9"/>
        <v>0.18426062927170417</v>
      </c>
      <c r="O28" s="1074">
        <f t="shared" si="9"/>
        <v>0.18426062927170417</v>
      </c>
      <c r="P28" s="813">
        <f t="shared" si="9"/>
        <v>0.18426062927170417</v>
      </c>
    </row>
    <row r="29" spans="1:17" s="805" customFormat="1" ht="12" customHeight="1" x14ac:dyDescent="0.25">
      <c r="A29" s="807" t="s">
        <v>208</v>
      </c>
      <c r="B29" s="851" t="s">
        <v>156</v>
      </c>
      <c r="C29" s="1206">
        <f t="shared" ref="C29:O29" si="10">C23+C24+C25+C26+C27+C28</f>
        <v>2.1202700289417962</v>
      </c>
      <c r="D29" s="1050">
        <f t="shared" si="10"/>
        <v>2.1728113401769003</v>
      </c>
      <c r="E29" s="1050">
        <f t="shared" si="10"/>
        <v>2.1947259189362445</v>
      </c>
      <c r="F29" s="1050">
        <f t="shared" si="10"/>
        <v>2.2204540705379241</v>
      </c>
      <c r="G29" s="1050">
        <f t="shared" si="10"/>
        <v>2.2507730056765896</v>
      </c>
      <c r="H29" s="1050">
        <f t="shared" si="10"/>
        <v>2.2866599476599885</v>
      </c>
      <c r="I29" s="1050">
        <f t="shared" si="10"/>
        <v>2.3293503134774092</v>
      </c>
      <c r="J29" s="1050">
        <f t="shared" si="10"/>
        <v>2.3804149781163857</v>
      </c>
      <c r="K29" s="837">
        <f t="shared" si="10"/>
        <v>2.4418623528349768</v>
      </c>
      <c r="L29" s="1050">
        <f t="shared" si="10"/>
        <v>2.5162712337983075</v>
      </c>
      <c r="M29" s="1050">
        <f t="shared" si="10"/>
        <v>2.6069581588078838</v>
      </c>
      <c r="N29" s="1050">
        <f t="shared" si="10"/>
        <v>2.7181745081932389</v>
      </c>
      <c r="O29" s="1051">
        <f t="shared" si="10"/>
        <v>2.8553056919596838</v>
      </c>
      <c r="P29" s="813">
        <f>P23+P24+P25+P27+P28</f>
        <v>5.8847269276428378</v>
      </c>
    </row>
    <row r="30" spans="1:17" s="805" customFormat="1" ht="12" customHeight="1" x14ac:dyDescent="0.25">
      <c r="A30" s="1168" t="s">
        <v>523</v>
      </c>
      <c r="B30" s="1169" t="s">
        <v>521</v>
      </c>
      <c r="C30" s="1234">
        <f>$K12</f>
        <v>14.99976192329583</v>
      </c>
      <c r="D30" s="1171">
        <f>$K12</f>
        <v>14.99976192329583</v>
      </c>
      <c r="E30" s="1171">
        <f t="shared" ref="E30:O30" si="11">$K12</f>
        <v>14.99976192329583</v>
      </c>
      <c r="F30" s="1171">
        <f t="shared" si="11"/>
        <v>14.99976192329583</v>
      </c>
      <c r="G30" s="1171">
        <f t="shared" si="11"/>
        <v>14.99976192329583</v>
      </c>
      <c r="H30" s="1171">
        <f t="shared" si="11"/>
        <v>14.99976192329583</v>
      </c>
      <c r="I30" s="1171">
        <f t="shared" si="11"/>
        <v>14.99976192329583</v>
      </c>
      <c r="J30" s="1171">
        <f t="shared" si="11"/>
        <v>14.99976192329583</v>
      </c>
      <c r="K30" s="1235">
        <f t="shared" si="11"/>
        <v>14.99976192329583</v>
      </c>
      <c r="L30" s="1171">
        <f t="shared" si="11"/>
        <v>14.99976192329583</v>
      </c>
      <c r="M30" s="1171">
        <f t="shared" si="11"/>
        <v>14.99976192329583</v>
      </c>
      <c r="N30" s="1171">
        <f t="shared" si="11"/>
        <v>14.99976192329583</v>
      </c>
      <c r="O30" s="1236">
        <f t="shared" si="11"/>
        <v>14.99976192329583</v>
      </c>
      <c r="P30" s="816"/>
    </row>
    <row r="31" spans="1:17" s="805" customFormat="1" ht="12" customHeight="1" x14ac:dyDescent="0.25">
      <c r="A31" s="1173" t="s">
        <v>52</v>
      </c>
      <c r="B31" s="1174" t="s">
        <v>210</v>
      </c>
      <c r="C31" s="1234">
        <f t="shared" ref="C31:O31" si="12">0.00062*$O14*$O15*((C21*0.5144+$O17)^2-(C21*0.5144)^2)</f>
        <v>0</v>
      </c>
      <c r="D31" s="1175">
        <f t="shared" si="12"/>
        <v>0</v>
      </c>
      <c r="E31" s="1175">
        <f t="shared" si="12"/>
        <v>0</v>
      </c>
      <c r="F31" s="1175">
        <f t="shared" si="12"/>
        <v>0</v>
      </c>
      <c r="G31" s="1175">
        <f t="shared" si="12"/>
        <v>0</v>
      </c>
      <c r="H31" s="1175">
        <f t="shared" si="12"/>
        <v>0</v>
      </c>
      <c r="I31" s="1175">
        <f t="shared" si="12"/>
        <v>0</v>
      </c>
      <c r="J31" s="1175">
        <f t="shared" si="12"/>
        <v>0</v>
      </c>
      <c r="K31" s="1235">
        <f t="shared" si="12"/>
        <v>0</v>
      </c>
      <c r="L31" s="1175">
        <f t="shared" si="12"/>
        <v>0</v>
      </c>
      <c r="M31" s="1175">
        <f t="shared" si="12"/>
        <v>0</v>
      </c>
      <c r="N31" s="1175">
        <f t="shared" si="12"/>
        <v>0</v>
      </c>
      <c r="O31" s="1176">
        <f t="shared" si="12"/>
        <v>0</v>
      </c>
      <c r="P31" s="817"/>
    </row>
    <row r="32" spans="1:17" s="805" customFormat="1" ht="12" customHeight="1" x14ac:dyDescent="0.25">
      <c r="A32" s="1173" t="s">
        <v>379</v>
      </c>
      <c r="B32" s="1174" t="s">
        <v>210</v>
      </c>
      <c r="C32" s="1234">
        <f t="shared" ref="C32:O32" si="13">1336*(5.3+C21*0.5144)*($C5*$C6/$C4*1.02)^0.75*$O18^2/1000</f>
        <v>0</v>
      </c>
      <c r="D32" s="1175">
        <f t="shared" si="13"/>
        <v>0</v>
      </c>
      <c r="E32" s="1175">
        <f t="shared" si="13"/>
        <v>0</v>
      </c>
      <c r="F32" s="1175">
        <f t="shared" si="13"/>
        <v>0</v>
      </c>
      <c r="G32" s="1175">
        <f t="shared" si="13"/>
        <v>0</v>
      </c>
      <c r="H32" s="1175">
        <f t="shared" si="13"/>
        <v>0</v>
      </c>
      <c r="I32" s="1175">
        <f t="shared" si="13"/>
        <v>0</v>
      </c>
      <c r="J32" s="1175">
        <f t="shared" si="13"/>
        <v>0</v>
      </c>
      <c r="K32" s="1235">
        <f t="shared" si="13"/>
        <v>0</v>
      </c>
      <c r="L32" s="1175">
        <f t="shared" si="13"/>
        <v>0</v>
      </c>
      <c r="M32" s="1175">
        <f t="shared" si="13"/>
        <v>0</v>
      </c>
      <c r="N32" s="1175">
        <f t="shared" si="13"/>
        <v>0</v>
      </c>
      <c r="O32" s="1176">
        <f t="shared" si="13"/>
        <v>0</v>
      </c>
      <c r="P32" s="817"/>
    </row>
    <row r="33" spans="1:16" s="805" customFormat="1" ht="12" customHeight="1" x14ac:dyDescent="0.25">
      <c r="A33" s="1173" t="s">
        <v>520</v>
      </c>
      <c r="B33" s="1174" t="s">
        <v>210</v>
      </c>
      <c r="C33" s="1234">
        <f>C31+C32</f>
        <v>0</v>
      </c>
      <c r="D33" s="1175">
        <f t="shared" ref="D33:O33" si="14">D31+D32</f>
        <v>0</v>
      </c>
      <c r="E33" s="1175">
        <f t="shared" si="14"/>
        <v>0</v>
      </c>
      <c r="F33" s="1175">
        <f t="shared" si="14"/>
        <v>0</v>
      </c>
      <c r="G33" s="1175">
        <f t="shared" si="14"/>
        <v>0</v>
      </c>
      <c r="H33" s="1175">
        <f t="shared" si="14"/>
        <v>0</v>
      </c>
      <c r="I33" s="1175">
        <f t="shared" si="14"/>
        <v>0</v>
      </c>
      <c r="J33" s="1175">
        <f t="shared" si="14"/>
        <v>0</v>
      </c>
      <c r="K33" s="1235">
        <f t="shared" si="14"/>
        <v>0</v>
      </c>
      <c r="L33" s="1175">
        <f t="shared" si="14"/>
        <v>0</v>
      </c>
      <c r="M33" s="1175">
        <f t="shared" si="14"/>
        <v>0</v>
      </c>
      <c r="N33" s="1175">
        <f t="shared" si="14"/>
        <v>0</v>
      </c>
      <c r="O33" s="1176">
        <f t="shared" si="14"/>
        <v>0</v>
      </c>
      <c r="P33" s="816"/>
    </row>
    <row r="34" spans="1:16" s="805" customFormat="1" ht="12" customHeight="1" x14ac:dyDescent="0.25">
      <c r="A34" s="1173" t="s">
        <v>520</v>
      </c>
      <c r="B34" s="1174" t="s">
        <v>521</v>
      </c>
      <c r="C34" s="1234">
        <f>C33*100/(C35-C33)</f>
        <v>0</v>
      </c>
      <c r="D34" s="1175">
        <f t="shared" ref="D34:O34" si="15">D33*100/(D35-D33)</f>
        <v>0</v>
      </c>
      <c r="E34" s="1175">
        <f t="shared" si="15"/>
        <v>0</v>
      </c>
      <c r="F34" s="1175">
        <f t="shared" si="15"/>
        <v>0</v>
      </c>
      <c r="G34" s="1175">
        <f t="shared" si="15"/>
        <v>0</v>
      </c>
      <c r="H34" s="1175">
        <f t="shared" si="15"/>
        <v>0</v>
      </c>
      <c r="I34" s="1175">
        <f t="shared" si="15"/>
        <v>0</v>
      </c>
      <c r="J34" s="1175">
        <f t="shared" si="15"/>
        <v>0</v>
      </c>
      <c r="K34" s="1235">
        <f t="shared" si="15"/>
        <v>0</v>
      </c>
      <c r="L34" s="1175">
        <f t="shared" si="15"/>
        <v>0</v>
      </c>
      <c r="M34" s="1175">
        <f t="shared" si="15"/>
        <v>0</v>
      </c>
      <c r="N34" s="1175">
        <f t="shared" si="15"/>
        <v>0</v>
      </c>
      <c r="O34" s="1176">
        <f t="shared" si="15"/>
        <v>0</v>
      </c>
      <c r="P34" s="816"/>
    </row>
    <row r="35" spans="1:16" s="805" customFormat="1" ht="12" customHeight="1" x14ac:dyDescent="0.25">
      <c r="A35" s="820" t="s">
        <v>53</v>
      </c>
      <c r="B35" s="821" t="s">
        <v>210</v>
      </c>
      <c r="C35" s="1237">
        <f>$C9*$C3*C29*C21^2*0.0001323*(1+C30/100)+C33</f>
        <v>252.92595540549388</v>
      </c>
      <c r="D35" s="1052">
        <f t="shared" ref="D35:O35" si="16">($C9*$C3*D21^2*0.0001323*D29*$K19/100)*(1+$K12/100)+D33</f>
        <v>689.38758290771466</v>
      </c>
      <c r="E35" s="1052">
        <f t="shared" si="16"/>
        <v>739.09322462510988</v>
      </c>
      <c r="F35" s="1052">
        <f t="shared" si="16"/>
        <v>792.29973228707684</v>
      </c>
      <c r="G35" s="1052">
        <f t="shared" si="16"/>
        <v>849.57476275416593</v>
      </c>
      <c r="H35" s="1052">
        <f t="shared" si="16"/>
        <v>911.64496370509994</v>
      </c>
      <c r="I35" s="1052">
        <f t="shared" si="16"/>
        <v>979.44675016578287</v>
      </c>
      <c r="J35" s="1052">
        <f t="shared" si="16"/>
        <v>1054.1950862992082</v>
      </c>
      <c r="K35" s="1115">
        <f t="shared" si="16"/>
        <v>1137.4767182408837</v>
      </c>
      <c r="L35" s="1052">
        <f t="shared" si="16"/>
        <v>1231.3758035826625</v>
      </c>
      <c r="M35" s="1052">
        <f t="shared" si="16"/>
        <v>1338.6402964870822</v>
      </c>
      <c r="N35" s="1052">
        <f t="shared" si="16"/>
        <v>1462.8941105315557</v>
      </c>
      <c r="O35" s="1053">
        <f t="shared" si="16"/>
        <v>1608.8867783969749</v>
      </c>
      <c r="P35" s="822">
        <f t="shared" ref="P35" si="17">($C9*$C3*P21^2*0.0001323*P29*$K19/100)*(1+$K12/100)+P30</f>
        <v>4991.9014638123526</v>
      </c>
    </row>
    <row r="36" spans="1:16" s="805" customFormat="1" ht="12" customHeight="1" x14ac:dyDescent="0.25">
      <c r="A36" s="807" t="s">
        <v>211</v>
      </c>
      <c r="B36" s="851" t="s">
        <v>212</v>
      </c>
      <c r="C36" s="1209">
        <f t="shared" ref="C36:P36" si="18">C35*C21*0.5144</f>
        <v>1319.0202500542484</v>
      </c>
      <c r="D36" s="1054">
        <f t="shared" si="18"/>
        <v>5863.2866505724787</v>
      </c>
      <c r="E36" s="1054">
        <f t="shared" si="18"/>
        <v>6476.1311739024704</v>
      </c>
      <c r="F36" s="1054">
        <f t="shared" si="18"/>
        <v>7146.1202194624184</v>
      </c>
      <c r="G36" s="1054">
        <f t="shared" si="18"/>
        <v>7881.2210183141224</v>
      </c>
      <c r="H36" s="1054">
        <f t="shared" si="18"/>
        <v>8691.5006039974651</v>
      </c>
      <c r="I36" s="1054">
        <f t="shared" si="18"/>
        <v>9589.8274310515826</v>
      </c>
      <c r="J36" s="1054">
        <f t="shared" si="18"/>
        <v>10592.832273520158</v>
      </c>
      <c r="K36" s="838">
        <f t="shared" si="18"/>
        <v>11722.227246924615</v>
      </c>
      <c r="L36" s="1054">
        <f t="shared" si="18"/>
        <v>13006.610902114189</v>
      </c>
      <c r="M36" s="1054">
        <f t="shared" si="18"/>
        <v>14483.908160982011</v>
      </c>
      <c r="N36" s="1054">
        <f t="shared" si="18"/>
        <v>16204.574100608488</v>
      </c>
      <c r="O36" s="1055">
        <f t="shared" si="18"/>
        <v>18235.550146301444</v>
      </c>
      <c r="P36" s="822">
        <f t="shared" si="18"/>
        <v>69421.309294389808</v>
      </c>
    </row>
    <row r="37" spans="1:16" s="805" customFormat="1" ht="12" customHeight="1" x14ac:dyDescent="0.25">
      <c r="A37" s="807" t="s">
        <v>213</v>
      </c>
      <c r="B37" s="851" t="s">
        <v>156</v>
      </c>
      <c r="C37" s="1206">
        <f t="shared" ref="C37:P37" si="19">C41*$J6*IF($K17=3,1,$K5*$J7)</f>
        <v>0.65679617512527311</v>
      </c>
      <c r="D37" s="868">
        <f t="shared" si="19"/>
        <v>0.65422288678199803</v>
      </c>
      <c r="E37" s="868">
        <f t="shared" si="19"/>
        <v>0.65315894836212252</v>
      </c>
      <c r="F37" s="868">
        <f t="shared" si="19"/>
        <v>0.651916791818969</v>
      </c>
      <c r="G37" s="868">
        <f t="shared" si="19"/>
        <v>0.6504624875361128</v>
      </c>
      <c r="H37" s="868">
        <f t="shared" si="19"/>
        <v>0.64875420303705544</v>
      </c>
      <c r="I37" s="868">
        <f t="shared" si="19"/>
        <v>0.64674026841207521</v>
      </c>
      <c r="J37" s="868">
        <f t="shared" si="19"/>
        <v>0.64435677630924482</v>
      </c>
      <c r="K37" s="837">
        <f t="shared" si="19"/>
        <v>0.64152468541817376</v>
      </c>
      <c r="L37" s="868">
        <f t="shared" si="19"/>
        <v>0.63814651007896983</v>
      </c>
      <c r="M37" s="868">
        <f t="shared" si="19"/>
        <v>0.63410294901728392</v>
      </c>
      <c r="N37" s="868">
        <f t="shared" si="19"/>
        <v>0.62925038056418381</v>
      </c>
      <c r="O37" s="1049">
        <f t="shared" si="19"/>
        <v>0.62342126913546669</v>
      </c>
      <c r="P37" s="812">
        <f t="shared" si="19"/>
        <v>0.52509891252932595</v>
      </c>
    </row>
    <row r="38" spans="1:16" s="805" customFormat="1" ht="12" customHeight="1" x14ac:dyDescent="0.25">
      <c r="A38" s="824" t="s">
        <v>214</v>
      </c>
      <c r="B38" s="852" t="s">
        <v>212</v>
      </c>
      <c r="C38" s="1211">
        <f t="shared" ref="C38:P38" si="20">C36/C37</f>
        <v>2008.2642073892512</v>
      </c>
      <c r="D38" s="1056">
        <f t="shared" si="20"/>
        <v>8962.2157356996577</v>
      </c>
      <c r="E38" s="1056">
        <f t="shared" si="20"/>
        <v>9915.0921688238013</v>
      </c>
      <c r="F38" s="1056">
        <f t="shared" si="20"/>
        <v>10961.706016995535</v>
      </c>
      <c r="G38" s="1056">
        <f t="shared" si="20"/>
        <v>12116.334407180657</v>
      </c>
      <c r="H38" s="1056">
        <f t="shared" si="20"/>
        <v>13397.216639690927</v>
      </c>
      <c r="I38" s="1056">
        <f t="shared" si="20"/>
        <v>14827.942374142312</v>
      </c>
      <c r="J38" s="1056">
        <f t="shared" si="20"/>
        <v>16439.389889237948</v>
      </c>
      <c r="K38" s="839">
        <f t="shared" si="20"/>
        <v>18272.449234410295</v>
      </c>
      <c r="L38" s="1056">
        <f t="shared" si="20"/>
        <v>20381.856982191501</v>
      </c>
      <c r="M38" s="1056">
        <f t="shared" si="20"/>
        <v>22841.571993047488</v>
      </c>
      <c r="N38" s="1056">
        <f t="shared" si="20"/>
        <v>25752.188001983439</v>
      </c>
      <c r="O38" s="1057">
        <f t="shared" si="20"/>
        <v>29250.766775393637</v>
      </c>
      <c r="P38" s="822">
        <f t="shared" si="20"/>
        <v>132206.1570457218</v>
      </c>
    </row>
    <row r="39" spans="1:16" s="805" customFormat="1" ht="12" customHeight="1" x14ac:dyDescent="0.25">
      <c r="A39" s="805" t="s">
        <v>215</v>
      </c>
      <c r="B39" s="851" t="s">
        <v>156</v>
      </c>
      <c r="C39" s="1213">
        <f t="shared" ref="C39:P39" si="21">2.54648*C35/(1-$K4)/$C17/$C3/(C42*$C18)^2/$J7</f>
        <v>0.95413890051004002</v>
      </c>
      <c r="D39" s="1058">
        <f t="shared" si="21"/>
        <v>0.97778292143610923</v>
      </c>
      <c r="E39" s="1058">
        <f t="shared" si="21"/>
        <v>0.98764466159050734</v>
      </c>
      <c r="F39" s="1058">
        <f t="shared" si="21"/>
        <v>0.99922254079754147</v>
      </c>
      <c r="G39" s="1058">
        <f t="shared" si="21"/>
        <v>1.0128663102433972</v>
      </c>
      <c r="H39" s="1058">
        <f t="shared" si="21"/>
        <v>1.0290157284303807</v>
      </c>
      <c r="I39" s="1058">
        <f t="shared" si="21"/>
        <v>1.0482267431348307</v>
      </c>
      <c r="J39" s="1058">
        <f t="shared" si="21"/>
        <v>1.0712062609832551</v>
      </c>
      <c r="K39" s="840">
        <f t="shared" si="21"/>
        <v>1.0988580835119572</v>
      </c>
      <c r="L39" s="1058">
        <f t="shared" si="21"/>
        <v>1.132342690142919</v>
      </c>
      <c r="M39" s="1058">
        <f t="shared" si="21"/>
        <v>1.1731525500844189</v>
      </c>
      <c r="N39" s="1058">
        <f t="shared" si="21"/>
        <v>1.2232008193486141</v>
      </c>
      <c r="O39" s="1059">
        <f t="shared" si="21"/>
        <v>1.2849109766014895</v>
      </c>
      <c r="P39" s="827">
        <f t="shared" si="21"/>
        <v>2.6481753757304545</v>
      </c>
    </row>
    <row r="40" spans="1:16" s="724" customFormat="1" ht="12" customHeight="1" x14ac:dyDescent="0.25">
      <c r="A40" s="805" t="s">
        <v>216</v>
      </c>
      <c r="B40" s="853" t="s">
        <v>156</v>
      </c>
      <c r="C40" s="1213">
        <f t="shared" ref="C40:P40" si="22">(1.3+0.3*$C19)*C35/(1-$K4)/$C17/(99.6+$C3*9.81*0.65*$C18)/$C18^2+C75</f>
        <v>0.31575848486752633</v>
      </c>
      <c r="D40" s="1058">
        <f t="shared" si="22"/>
        <v>0.51551709256546241</v>
      </c>
      <c r="E40" s="1058">
        <f t="shared" si="22"/>
        <v>0.53826623970360066</v>
      </c>
      <c r="F40" s="1058">
        <f t="shared" si="22"/>
        <v>0.56261765394326368</v>
      </c>
      <c r="G40" s="1058">
        <f t="shared" si="22"/>
        <v>0.58883113898074146</v>
      </c>
      <c r="H40" s="1058">
        <f t="shared" si="22"/>
        <v>0.61723926501107973</v>
      </c>
      <c r="I40" s="1058">
        <f t="shared" si="22"/>
        <v>0.64827060799609371</v>
      </c>
      <c r="J40" s="1058">
        <f t="shared" si="22"/>
        <v>0.68248122953274737</v>
      </c>
      <c r="K40" s="840">
        <f t="shared" si="22"/>
        <v>0.72059734741162407</v>
      </c>
      <c r="L40" s="1058">
        <f t="shared" si="22"/>
        <v>0.76357283338808135</v>
      </c>
      <c r="M40" s="1058">
        <f t="shared" si="22"/>
        <v>0.81266536388299415</v>
      </c>
      <c r="N40" s="1058">
        <f t="shared" si="22"/>
        <v>0.86953352211428325</v>
      </c>
      <c r="O40" s="1059">
        <f t="shared" si="22"/>
        <v>0.93635106168539939</v>
      </c>
      <c r="P40" s="827">
        <f t="shared" si="22"/>
        <v>2.484680309430801</v>
      </c>
    </row>
    <row r="41" spans="1:16" s="805" customFormat="1" ht="12" customHeight="1" thickBot="1" x14ac:dyDescent="0.3">
      <c r="A41" s="805" t="s">
        <v>217</v>
      </c>
      <c r="B41" s="854" t="s">
        <v>156</v>
      </c>
      <c r="C41" s="1215">
        <f>(1+$K18/100)*IF($K17=3,1/(1+16.8/C21),IF($K17=1,MAX(0.69,0.81-0.014*C39),0.00098*C39^3-0.018542*C39^2+0.11195*C39+0.634)/(1+SQRT(1+C39))*2)</f>
        <v>0.66444833687193616</v>
      </c>
      <c r="D41" s="1060">
        <f t="shared" ref="D41:J41" si="23">(1+$K18/100)*IF($K17=3,1/(1+16.8/D21),IF($K17=1,MAX(0.69,0.81-0.014*D39),0.00098*D39^3-0.018542*D39^2+0.11195*D39+0.634)/(1+SQRT(1+D39))*2)</f>
        <v>0.66184506781414221</v>
      </c>
      <c r="E41" s="1060">
        <f t="shared" si="23"/>
        <v>0.66076873372391154</v>
      </c>
      <c r="F41" s="1060">
        <f t="shared" si="23"/>
        <v>0.65951210513731007</v>
      </c>
      <c r="G41" s="1060">
        <f t="shared" si="23"/>
        <v>0.65804085713275939</v>
      </c>
      <c r="H41" s="1060">
        <f t="shared" si="23"/>
        <v>0.65631266985443637</v>
      </c>
      <c r="I41" s="1060">
        <f t="shared" si="23"/>
        <v>0.65427527139991315</v>
      </c>
      <c r="J41" s="1060">
        <f t="shared" si="23"/>
        <v>0.65186400984929449</v>
      </c>
      <c r="K41" s="841">
        <f>(1+$K18/100)*IF($K17=3,1/(1+16.8/K21),IF($K17=1,MAX(0.69,0.81-0.014*K39),0.00098*K39^3-0.018542*K39^2+0.11195*K39+0.634)/(1+SQRT(1+K39))*2)</f>
        <v>0.64899892300239959</v>
      </c>
      <c r="L41" s="1060">
        <f>(1+$K18/100)*IF($K17=3,1/(1+16.8/L21),IF($K17=1,MAX(0.69,0.81-0.014*L39),0.00098*L39^3-0.018542*L39^2+0.11195*L39+0.634)/(1+SQRT(1+L39))*2)</f>
        <v>0.64558138941921794</v>
      </c>
      <c r="M41" s="1060">
        <f t="shared" ref="M41:P41" si="24">(1+$K18/100)*IF($K17=3,1/(1+16.8/M21),IF($K17=1,MAX(0.69,0.81-0.014*M39),0.00098*M39^3-0.018542*M39^2+0.11195*M39+0.634)/(1+SQRT(1+M39))*2)</f>
        <v>0.64149071787722112</v>
      </c>
      <c r="N41" s="1060">
        <f t="shared" si="24"/>
        <v>0.63658161340869301</v>
      </c>
      <c r="O41" s="1097">
        <f t="shared" si="24"/>
        <v>0.63068458851582798</v>
      </c>
      <c r="P41" s="833">
        <f t="shared" si="24"/>
        <v>0.53121670365517248</v>
      </c>
    </row>
    <row r="42" spans="1:16" s="805" customFormat="1" ht="12" customHeight="1" thickTop="1" x14ac:dyDescent="0.25">
      <c r="A42" s="834" t="s">
        <v>218</v>
      </c>
      <c r="B42" s="1217" t="s">
        <v>219</v>
      </c>
      <c r="C42" s="1247">
        <f t="shared" ref="C42:P42" si="25">C21*0.5144*(1-$K3)</f>
        <v>4.155053883873987</v>
      </c>
      <c r="D42" s="1247">
        <f t="shared" si="25"/>
        <v>6.7763568226605049</v>
      </c>
      <c r="E42" s="1247">
        <f t="shared" si="25"/>
        <v>6.9812792825939036</v>
      </c>
      <c r="F42" s="1247">
        <f t="shared" si="25"/>
        <v>7.1862017425273015</v>
      </c>
      <c r="G42" s="1247">
        <f t="shared" si="25"/>
        <v>7.3911242024607011</v>
      </c>
      <c r="H42" s="1247">
        <f t="shared" si="25"/>
        <v>7.596046662394099</v>
      </c>
      <c r="I42" s="1247">
        <f t="shared" si="25"/>
        <v>7.8009691223274968</v>
      </c>
      <c r="J42" s="1247">
        <f t="shared" si="25"/>
        <v>8.0058915822608956</v>
      </c>
      <c r="K42" s="1247">
        <f t="shared" si="25"/>
        <v>8.2108140421942934</v>
      </c>
      <c r="L42" s="1247">
        <f t="shared" si="25"/>
        <v>8.4157365021276931</v>
      </c>
      <c r="M42" s="1247">
        <f t="shared" si="25"/>
        <v>8.6206589620610909</v>
      </c>
      <c r="N42" s="1247">
        <f t="shared" si="25"/>
        <v>8.8255814219944906</v>
      </c>
      <c r="O42" s="1247">
        <f t="shared" si="25"/>
        <v>9.0305038819278884</v>
      </c>
      <c r="P42" s="835">
        <f t="shared" si="25"/>
        <v>11.080143690330633</v>
      </c>
    </row>
    <row r="43" spans="1:16" s="805" customFormat="1" ht="12" customHeight="1" x14ac:dyDescent="0.25">
      <c r="A43" s="805" t="s">
        <v>220</v>
      </c>
      <c r="B43" s="851" t="s">
        <v>219</v>
      </c>
      <c r="C43" s="829">
        <f t="shared" ref="C43:P43" si="26">C42*SQRT(1+C39)</f>
        <v>5.8083713596914412</v>
      </c>
      <c r="D43" s="829">
        <f t="shared" si="26"/>
        <v>9.5298393104797174</v>
      </c>
      <c r="E43" s="829">
        <f t="shared" si="26"/>
        <v>9.8424764740461104</v>
      </c>
      <c r="F43" s="829">
        <f t="shared" si="26"/>
        <v>10.160848478976146</v>
      </c>
      <c r="G43" s="829">
        <f t="shared" si="26"/>
        <v>10.486195877114598</v>
      </c>
      <c r="H43" s="829">
        <f t="shared" si="26"/>
        <v>10.8200764852107</v>
      </c>
      <c r="I43" s="829">
        <f t="shared" si="26"/>
        <v>11.164456220497399</v>
      </c>
      <c r="J43" s="829">
        <f t="shared" si="26"/>
        <v>11.521827785081991</v>
      </c>
      <c r="K43" s="829">
        <f t="shared" si="26"/>
        <v>11.895364478532013</v>
      </c>
      <c r="L43" s="829">
        <f t="shared" si="26"/>
        <v>12.28911561509641</v>
      </c>
      <c r="M43" s="829">
        <f t="shared" si="26"/>
        <v>12.70824478040071</v>
      </c>
      <c r="N43" s="829">
        <f t="shared" si="26"/>
        <v>13.15929651493845</v>
      </c>
      <c r="O43" s="829">
        <f t="shared" si="26"/>
        <v>13.650439222526147</v>
      </c>
      <c r="P43" s="827">
        <f t="shared" si="26"/>
        <v>21.163293079319526</v>
      </c>
    </row>
    <row r="44" spans="1:16" s="805" customFormat="1" ht="12" customHeight="1" x14ac:dyDescent="0.25">
      <c r="A44" s="805" t="s">
        <v>221</v>
      </c>
      <c r="B44" s="851" t="s">
        <v>219</v>
      </c>
      <c r="C44" s="829">
        <f t="shared" ref="C44:P44" si="27">C43-C42</f>
        <v>1.6533174758174543</v>
      </c>
      <c r="D44" s="829">
        <f t="shared" si="27"/>
        <v>2.7534824878192126</v>
      </c>
      <c r="E44" s="829">
        <f t="shared" si="27"/>
        <v>2.8611971914522067</v>
      </c>
      <c r="F44" s="829">
        <f t="shared" si="27"/>
        <v>2.974646736448844</v>
      </c>
      <c r="G44" s="829">
        <f t="shared" si="27"/>
        <v>3.0950716746538971</v>
      </c>
      <c r="H44" s="829">
        <f t="shared" si="27"/>
        <v>3.2240298228166013</v>
      </c>
      <c r="I44" s="829">
        <f t="shared" si="27"/>
        <v>3.3634870981699025</v>
      </c>
      <c r="J44" s="829">
        <f t="shared" si="27"/>
        <v>3.515936202821095</v>
      </c>
      <c r="K44" s="829">
        <f t="shared" si="27"/>
        <v>3.6845504363377195</v>
      </c>
      <c r="L44" s="829">
        <f t="shared" si="27"/>
        <v>3.873379112968717</v>
      </c>
      <c r="M44" s="829">
        <f t="shared" si="27"/>
        <v>4.087585818339619</v>
      </c>
      <c r="N44" s="829">
        <f t="shared" si="27"/>
        <v>4.3337150929439598</v>
      </c>
      <c r="O44" s="829">
        <f t="shared" si="27"/>
        <v>4.6199353405982588</v>
      </c>
      <c r="P44" s="827">
        <f t="shared" si="27"/>
        <v>10.083149388988893</v>
      </c>
    </row>
    <row r="45" spans="1:16" s="805" customFormat="1" ht="12" customHeight="1" x14ac:dyDescent="0.25">
      <c r="A45" s="805" t="s">
        <v>222</v>
      </c>
      <c r="B45" s="851" t="s">
        <v>156</v>
      </c>
      <c r="C45" s="829">
        <f t="shared" ref="C45:P45" si="28">C43/C42</f>
        <v>1.3979051829469837</v>
      </c>
      <c r="D45" s="829">
        <f t="shared" si="28"/>
        <v>1.4063367027266653</v>
      </c>
      <c r="E45" s="829">
        <f t="shared" si="28"/>
        <v>1.4098385232325392</v>
      </c>
      <c r="F45" s="829">
        <f t="shared" si="28"/>
        <v>1.4139386623179739</v>
      </c>
      <c r="G45" s="829">
        <f t="shared" si="28"/>
        <v>1.4187551974330868</v>
      </c>
      <c r="H45" s="829">
        <f t="shared" si="28"/>
        <v>1.4244352313918596</v>
      </c>
      <c r="I45" s="829">
        <f t="shared" si="28"/>
        <v>1.4311627241983458</v>
      </c>
      <c r="J45" s="829">
        <f t="shared" si="28"/>
        <v>1.4391686006105244</v>
      </c>
      <c r="K45" s="829">
        <f t="shared" si="28"/>
        <v>1.4487436224232213</v>
      </c>
      <c r="L45" s="829">
        <f t="shared" si="28"/>
        <v>1.4602543237884691</v>
      </c>
      <c r="M45" s="829">
        <f t="shared" si="28"/>
        <v>1.4741616431329432</v>
      </c>
      <c r="N45" s="829">
        <f t="shared" si="28"/>
        <v>1.4910401803266786</v>
      </c>
      <c r="O45" s="829">
        <f t="shared" si="28"/>
        <v>1.5115921991732721</v>
      </c>
      <c r="P45" s="827">
        <f t="shared" si="28"/>
        <v>1.910019731764689</v>
      </c>
    </row>
    <row r="46" spans="1:16" s="805" customFormat="1" ht="12" customHeight="1" x14ac:dyDescent="0.25">
      <c r="A46" s="805" t="s">
        <v>223</v>
      </c>
      <c r="B46" s="851" t="s">
        <v>219</v>
      </c>
      <c r="C46" s="829">
        <f t="shared" ref="C46:P46" si="29">C42+0.5*C44</f>
        <v>4.9817126217827141</v>
      </c>
      <c r="D46" s="829">
        <f t="shared" si="29"/>
        <v>8.1530980665701112</v>
      </c>
      <c r="E46" s="829">
        <f t="shared" si="29"/>
        <v>8.4118778783200074</v>
      </c>
      <c r="F46" s="829">
        <f t="shared" si="29"/>
        <v>8.6735251107517239</v>
      </c>
      <c r="G46" s="829">
        <f t="shared" si="29"/>
        <v>8.9386600397876492</v>
      </c>
      <c r="H46" s="829">
        <f t="shared" si="29"/>
        <v>9.2080615738024001</v>
      </c>
      <c r="I46" s="829">
        <f t="shared" si="29"/>
        <v>9.4827126714124486</v>
      </c>
      <c r="J46" s="829">
        <f t="shared" si="29"/>
        <v>9.7638596836714431</v>
      </c>
      <c r="K46" s="829">
        <f t="shared" si="29"/>
        <v>10.053089260363153</v>
      </c>
      <c r="L46" s="829">
        <f t="shared" si="29"/>
        <v>10.352426058612052</v>
      </c>
      <c r="M46" s="829">
        <f t="shared" si="29"/>
        <v>10.6644518712309</v>
      </c>
      <c r="N46" s="829">
        <f t="shared" si="29"/>
        <v>10.99243896846647</v>
      </c>
      <c r="O46" s="829">
        <f t="shared" si="29"/>
        <v>11.340471552227019</v>
      </c>
      <c r="P46" s="827">
        <f t="shared" si="29"/>
        <v>16.12171838482508</v>
      </c>
    </row>
    <row r="47" spans="1:16" s="805" customFormat="1" ht="12" customHeight="1" x14ac:dyDescent="0.25">
      <c r="A47" s="805" t="s">
        <v>224</v>
      </c>
      <c r="B47" s="851" t="s">
        <v>225</v>
      </c>
      <c r="C47" s="1248">
        <f t="shared" ref="C47:P47" si="30">0.785*$C18^2*C46</f>
        <v>185.62278792762839</v>
      </c>
      <c r="D47" s="1248">
        <f t="shared" si="30"/>
        <v>303.79126783562396</v>
      </c>
      <c r="E47" s="1248">
        <f t="shared" si="30"/>
        <v>313.4336205290262</v>
      </c>
      <c r="F47" s="1248">
        <f t="shared" si="30"/>
        <v>323.18281572048699</v>
      </c>
      <c r="G47" s="1248">
        <f t="shared" si="30"/>
        <v>333.06196541078577</v>
      </c>
      <c r="H47" s="1248">
        <f t="shared" si="30"/>
        <v>343.10009237883691</v>
      </c>
      <c r="I47" s="1248">
        <f t="shared" si="30"/>
        <v>353.33382248659984</v>
      </c>
      <c r="J47" s="1248">
        <f t="shared" si="30"/>
        <v>363.80959581901709</v>
      </c>
      <c r="K47" s="1248">
        <f t="shared" si="30"/>
        <v>374.58653227695169</v>
      </c>
      <c r="L47" s="1248">
        <f t="shared" si="30"/>
        <v>385.7400722819163</v>
      </c>
      <c r="M47" s="1248">
        <f t="shared" si="30"/>
        <v>397.36641559815678</v>
      </c>
      <c r="N47" s="1248">
        <f t="shared" si="30"/>
        <v>409.58748975786409</v>
      </c>
      <c r="O47" s="1248">
        <f t="shared" si="30"/>
        <v>422.55547554749216</v>
      </c>
      <c r="P47" s="822">
        <f t="shared" si="30"/>
        <v>600.70874014094409</v>
      </c>
    </row>
    <row r="48" spans="1:16" s="805" customFormat="1" ht="12" customHeight="1" thickBot="1" x14ac:dyDescent="0.3">
      <c r="A48" s="883" t="s">
        <v>226</v>
      </c>
      <c r="B48" s="1240" t="s">
        <v>156</v>
      </c>
      <c r="C48" s="1249">
        <f t="shared" ref="C48:P48" si="31">C55+C57+C59+C63+C64+C65</f>
        <v>0.53680666866104731</v>
      </c>
      <c r="D48" s="1249">
        <f t="shared" si="31"/>
        <v>0.70016509949136696</v>
      </c>
      <c r="E48" s="1249">
        <f t="shared" si="31"/>
        <v>0.72810025300993109</v>
      </c>
      <c r="F48" s="1249">
        <f t="shared" si="31"/>
        <v>0.76056876432847409</v>
      </c>
      <c r="G48" s="1249">
        <f t="shared" si="31"/>
        <v>0.79849723615202295</v>
      </c>
      <c r="H48" s="1249">
        <f t="shared" si="31"/>
        <v>0.84303465187723625</v>
      </c>
      <c r="I48" s="1249">
        <f t="shared" si="31"/>
        <v>0.89561545716955104</v>
      </c>
      <c r="J48" s="1249">
        <f t="shared" si="31"/>
        <v>0.95804250577304195</v>
      </c>
      <c r="K48" s="1249">
        <f t="shared" si="31"/>
        <v>1.0325951748331199</v>
      </c>
      <c r="L48" s="1249">
        <f t="shared" si="31"/>
        <v>1.1221673859770736</v>
      </c>
      <c r="M48" s="1249">
        <f t="shared" si="31"/>
        <v>1.2304364207689735</v>
      </c>
      <c r="N48" s="1249">
        <f t="shared" si="31"/>
        <v>1.3620517440406177</v>
      </c>
      <c r="O48" s="1249">
        <f t="shared" si="31"/>
        <v>1.5228043025163598</v>
      </c>
      <c r="P48" s="1189">
        <f t="shared" si="31"/>
        <v>4.6763652453685776</v>
      </c>
    </row>
    <row r="49" spans="1:16" s="805" customFormat="1" ht="12" customHeight="1" x14ac:dyDescent="0.25">
      <c r="A49" s="834"/>
      <c r="B49" s="1190" t="s">
        <v>227</v>
      </c>
      <c r="C49" s="1191">
        <f t="shared" ref="C49:P49" si="32">1.35-0.23*$C13+0.012*$C13^2</f>
        <v>0.43003293295818523</v>
      </c>
      <c r="D49" s="1191">
        <f t="shared" si="32"/>
        <v>0.43003293295818523</v>
      </c>
      <c r="E49" s="1191">
        <f t="shared" si="32"/>
        <v>0.43003293295818523</v>
      </c>
      <c r="F49" s="1191">
        <f t="shared" si="32"/>
        <v>0.43003293295818523</v>
      </c>
      <c r="G49" s="1191">
        <f t="shared" si="32"/>
        <v>0.43003293295818523</v>
      </c>
      <c r="H49" s="1191">
        <f t="shared" si="32"/>
        <v>0.43003293295818523</v>
      </c>
      <c r="I49" s="1191">
        <f t="shared" si="32"/>
        <v>0.43003293295818523</v>
      </c>
      <c r="J49" s="1191">
        <f t="shared" si="32"/>
        <v>0.43003293295818523</v>
      </c>
      <c r="K49" s="1191">
        <f t="shared" si="32"/>
        <v>0.43003293295818523</v>
      </c>
      <c r="L49" s="1191">
        <f t="shared" si="32"/>
        <v>0.43003293295818523</v>
      </c>
      <c r="M49" s="1191">
        <f t="shared" si="32"/>
        <v>0.43003293295818523</v>
      </c>
      <c r="N49" s="1191">
        <f t="shared" si="32"/>
        <v>0.43003293295818523</v>
      </c>
      <c r="O49" s="1191">
        <f t="shared" si="32"/>
        <v>0.43003293295818523</v>
      </c>
      <c r="P49" s="1192">
        <f t="shared" si="32"/>
        <v>0.43003293295818523</v>
      </c>
    </row>
    <row r="50" spans="1:16" s="805" customFormat="1" ht="12" customHeight="1" x14ac:dyDescent="0.25">
      <c r="B50" s="1193" t="s">
        <v>228</v>
      </c>
      <c r="C50" s="843">
        <f t="shared" ref="C50:P50" si="33">0.0011*$C13^9.1</f>
        <v>8152.3182983969236</v>
      </c>
      <c r="D50" s="843">
        <f t="shared" si="33"/>
        <v>8152.3182983969236</v>
      </c>
      <c r="E50" s="843">
        <f t="shared" si="33"/>
        <v>8152.3182983969236</v>
      </c>
      <c r="F50" s="843">
        <f t="shared" si="33"/>
        <v>8152.3182983969236</v>
      </c>
      <c r="G50" s="843">
        <f t="shared" si="33"/>
        <v>8152.3182983969236</v>
      </c>
      <c r="H50" s="843">
        <f t="shared" si="33"/>
        <v>8152.3182983969236</v>
      </c>
      <c r="I50" s="843">
        <f t="shared" si="33"/>
        <v>8152.3182983969236</v>
      </c>
      <c r="J50" s="843">
        <f t="shared" si="33"/>
        <v>8152.3182983969236</v>
      </c>
      <c r="K50" s="843">
        <f t="shared" si="33"/>
        <v>8152.3182983969236</v>
      </c>
      <c r="L50" s="843">
        <f t="shared" si="33"/>
        <v>8152.3182983969236</v>
      </c>
      <c r="M50" s="843">
        <f t="shared" si="33"/>
        <v>8152.3182983969236</v>
      </c>
      <c r="N50" s="843">
        <f t="shared" si="33"/>
        <v>8152.3182983969236</v>
      </c>
      <c r="O50" s="843">
        <f t="shared" si="33"/>
        <v>8152.3182983969236</v>
      </c>
      <c r="P50" s="1194">
        <f t="shared" si="33"/>
        <v>8152.3182983969236</v>
      </c>
    </row>
    <row r="51" spans="1:16" s="805" customFormat="1" ht="12" customHeight="1" x14ac:dyDescent="0.25">
      <c r="B51" s="1193" t="s">
        <v>229</v>
      </c>
      <c r="C51" s="809">
        <f t="shared" ref="C51:P51" si="34">2*$C13-3.7</f>
        <v>7.6752982312008617</v>
      </c>
      <c r="D51" s="809">
        <f t="shared" si="34"/>
        <v>7.6752982312008617</v>
      </c>
      <c r="E51" s="809">
        <f t="shared" si="34"/>
        <v>7.6752982312008617</v>
      </c>
      <c r="F51" s="809">
        <f t="shared" si="34"/>
        <v>7.6752982312008617</v>
      </c>
      <c r="G51" s="809">
        <f t="shared" si="34"/>
        <v>7.6752982312008617</v>
      </c>
      <c r="H51" s="809">
        <f t="shared" si="34"/>
        <v>7.6752982312008617</v>
      </c>
      <c r="I51" s="809">
        <f t="shared" si="34"/>
        <v>7.6752982312008617</v>
      </c>
      <c r="J51" s="809">
        <f t="shared" si="34"/>
        <v>7.6752982312008617</v>
      </c>
      <c r="K51" s="809">
        <f t="shared" si="34"/>
        <v>7.6752982312008617</v>
      </c>
      <c r="L51" s="809">
        <f t="shared" si="34"/>
        <v>7.6752982312008617</v>
      </c>
      <c r="M51" s="809">
        <f t="shared" si="34"/>
        <v>7.6752982312008617</v>
      </c>
      <c r="N51" s="809">
        <f t="shared" si="34"/>
        <v>7.6752982312008617</v>
      </c>
      <c r="O51" s="809">
        <f t="shared" si="34"/>
        <v>7.6752982312008617</v>
      </c>
      <c r="P51" s="1195">
        <f t="shared" si="34"/>
        <v>7.6752982312008617</v>
      </c>
    </row>
    <row r="52" spans="1:16" s="805" customFormat="1" ht="12" customHeight="1" x14ac:dyDescent="0.25">
      <c r="B52" s="1193" t="s">
        <v>230</v>
      </c>
      <c r="C52" s="809">
        <f t="shared" ref="C52:P52" si="35">7-0.09*$C13^2</f>
        <v>4.0885582784028669</v>
      </c>
      <c r="D52" s="809">
        <f t="shared" si="35"/>
        <v>4.0885582784028669</v>
      </c>
      <c r="E52" s="809">
        <f t="shared" si="35"/>
        <v>4.0885582784028669</v>
      </c>
      <c r="F52" s="809">
        <f t="shared" si="35"/>
        <v>4.0885582784028669</v>
      </c>
      <c r="G52" s="809">
        <f t="shared" si="35"/>
        <v>4.0885582784028669</v>
      </c>
      <c r="H52" s="809">
        <f t="shared" si="35"/>
        <v>4.0885582784028669</v>
      </c>
      <c r="I52" s="809">
        <f t="shared" si="35"/>
        <v>4.0885582784028669</v>
      </c>
      <c r="J52" s="809">
        <f t="shared" si="35"/>
        <v>4.0885582784028669</v>
      </c>
      <c r="K52" s="809">
        <f t="shared" si="35"/>
        <v>4.0885582784028669</v>
      </c>
      <c r="L52" s="809">
        <f t="shared" si="35"/>
        <v>4.0885582784028669</v>
      </c>
      <c r="M52" s="809">
        <f t="shared" si="35"/>
        <v>4.0885582784028669</v>
      </c>
      <c r="N52" s="809">
        <f t="shared" si="35"/>
        <v>4.0885582784028669</v>
      </c>
      <c r="O52" s="809">
        <f t="shared" si="35"/>
        <v>4.0885582784028669</v>
      </c>
      <c r="P52" s="1195">
        <f t="shared" si="35"/>
        <v>4.0885582784028669</v>
      </c>
    </row>
    <row r="53" spans="1:16" s="805" customFormat="1" ht="12" customHeight="1" x14ac:dyDescent="0.25">
      <c r="B53" s="1193" t="s">
        <v>231</v>
      </c>
      <c r="C53" s="809">
        <f t="shared" ref="C53:P53" si="36">(5*$C12-2.5)^2</f>
        <v>0.63952051519238873</v>
      </c>
      <c r="D53" s="809">
        <f t="shared" si="36"/>
        <v>0.63952051519238873</v>
      </c>
      <c r="E53" s="809">
        <f t="shared" si="36"/>
        <v>0.63952051519238873</v>
      </c>
      <c r="F53" s="809">
        <f t="shared" si="36"/>
        <v>0.63952051519238873</v>
      </c>
      <c r="G53" s="809">
        <f t="shared" si="36"/>
        <v>0.63952051519238873</v>
      </c>
      <c r="H53" s="809">
        <f t="shared" si="36"/>
        <v>0.63952051519238873</v>
      </c>
      <c r="I53" s="809">
        <f t="shared" si="36"/>
        <v>0.63952051519238873</v>
      </c>
      <c r="J53" s="809">
        <f t="shared" si="36"/>
        <v>0.63952051519238873</v>
      </c>
      <c r="K53" s="809">
        <f t="shared" si="36"/>
        <v>0.63952051519238873</v>
      </c>
      <c r="L53" s="809">
        <f t="shared" si="36"/>
        <v>0.63952051519238873</v>
      </c>
      <c r="M53" s="809">
        <f t="shared" si="36"/>
        <v>0.63952051519238873</v>
      </c>
      <c r="N53" s="809">
        <f t="shared" si="36"/>
        <v>0.63952051519238873</v>
      </c>
      <c r="O53" s="809">
        <f t="shared" si="36"/>
        <v>0.63952051519238873</v>
      </c>
      <c r="P53" s="1195">
        <f t="shared" si="36"/>
        <v>0.63952051519238873</v>
      </c>
    </row>
    <row r="54" spans="1:16" s="805" customFormat="1" ht="12" customHeight="1" x14ac:dyDescent="0.25">
      <c r="B54" s="1193" t="s">
        <v>232</v>
      </c>
      <c r="C54" s="809">
        <f t="shared" ref="C54:P54" si="37">(600*(C22-0.315)^2+1)^1.5</f>
        <v>116.21866402766382</v>
      </c>
      <c r="D54" s="809">
        <f t="shared" si="37"/>
        <v>29.460752557520578</v>
      </c>
      <c r="E54" s="809">
        <f t="shared" si="37"/>
        <v>25.717241842858169</v>
      </c>
      <c r="F54" s="809">
        <f t="shared" si="37"/>
        <v>22.324564121892735</v>
      </c>
      <c r="G54" s="809">
        <f t="shared" si="37"/>
        <v>19.264544046412432</v>
      </c>
      <c r="H54" s="809">
        <f t="shared" si="37"/>
        <v>16.519028981127597</v>
      </c>
      <c r="I54" s="809">
        <f t="shared" si="37"/>
        <v>14.06989535722105</v>
      </c>
      <c r="J54" s="809">
        <f t="shared" si="37"/>
        <v>11.899057201335939</v>
      </c>
      <c r="K54" s="809">
        <f t="shared" si="37"/>
        <v>9.988477719801395</v>
      </c>
      <c r="L54" s="809">
        <f t="shared" si="37"/>
        <v>8.3201852244059111</v>
      </c>
      <c r="M54" s="809">
        <f t="shared" si="37"/>
        <v>6.8762952989942976</v>
      </c>
      <c r="N54" s="809">
        <f t="shared" si="37"/>
        <v>5.6390420342068408</v>
      </c>
      <c r="O54" s="809">
        <f t="shared" si="37"/>
        <v>4.5908225612183804</v>
      </c>
      <c r="P54" s="1195">
        <f t="shared" si="37"/>
        <v>1.0225841652402019</v>
      </c>
    </row>
    <row r="55" spans="1:16" s="805" customFormat="1" ht="12" customHeight="1" x14ac:dyDescent="0.25">
      <c r="B55" s="1193" t="s">
        <v>233</v>
      </c>
      <c r="C55" s="809">
        <f t="shared" ref="C55:P55" si="38">C52*C53/C54</f>
        <v>2.2498252913799796E-2</v>
      </c>
      <c r="D55" s="809">
        <f t="shared" si="38"/>
        <v>8.8752549395783739E-2</v>
      </c>
      <c r="E55" s="809">
        <f t="shared" si="38"/>
        <v>0.10167174662723132</v>
      </c>
      <c r="F55" s="809">
        <f t="shared" si="38"/>
        <v>0.117122864407201</v>
      </c>
      <c r="G55" s="809">
        <f t="shared" si="38"/>
        <v>0.13572690276493912</v>
      </c>
      <c r="H55" s="809">
        <f t="shared" si="38"/>
        <v>0.15828514494317603</v>
      </c>
      <c r="I55" s="809">
        <f t="shared" si="38"/>
        <v>0.18583769318912269</v>
      </c>
      <c r="J55" s="809">
        <f t="shared" si="38"/>
        <v>0.21974151837044248</v>
      </c>
      <c r="K55" s="809">
        <f t="shared" si="38"/>
        <v>0.26177331220500499</v>
      </c>
      <c r="L55" s="809">
        <f t="shared" si="38"/>
        <v>0.3142618614941961</v>
      </c>
      <c r="M55" s="809">
        <f t="shared" si="38"/>
        <v>0.38025081572350833</v>
      </c>
      <c r="N55" s="809">
        <f t="shared" si="38"/>
        <v>0.46368104382574976</v>
      </c>
      <c r="O55" s="809">
        <f t="shared" si="38"/>
        <v>0.56955302927333684</v>
      </c>
      <c r="P55" s="1195">
        <f t="shared" si="38"/>
        <v>2.5569698666164249</v>
      </c>
    </row>
    <row r="56" spans="1:16" s="805" customFormat="1" ht="12" customHeight="1" x14ac:dyDescent="0.25">
      <c r="B56" s="1193"/>
      <c r="C56" s="809">
        <f t="shared" ref="C56:P56" si="39">C22-(0.04+0.59*$C12)-0.015*($C13-5)</f>
        <v>-0.31967936810370351</v>
      </c>
      <c r="D56" s="809">
        <f t="shared" si="39"/>
        <v>-0.24397484983615611</v>
      </c>
      <c r="E56" s="809">
        <f t="shared" si="39"/>
        <v>-0.2380565883937604</v>
      </c>
      <c r="F56" s="809">
        <f t="shared" si="39"/>
        <v>-0.23213832695136474</v>
      </c>
      <c r="G56" s="809">
        <f t="shared" si="39"/>
        <v>-0.22622006550896906</v>
      </c>
      <c r="H56" s="809">
        <f t="shared" si="39"/>
        <v>-0.22030180406657338</v>
      </c>
      <c r="I56" s="809">
        <f t="shared" si="39"/>
        <v>-0.21438354262417772</v>
      </c>
      <c r="J56" s="809">
        <f t="shared" si="39"/>
        <v>-0.20846528118178204</v>
      </c>
      <c r="K56" s="809">
        <f t="shared" si="39"/>
        <v>-0.20254701973938638</v>
      </c>
      <c r="L56" s="809">
        <f t="shared" si="39"/>
        <v>-0.19662875829699067</v>
      </c>
      <c r="M56" s="809">
        <f t="shared" si="39"/>
        <v>-0.19071049685459501</v>
      </c>
      <c r="N56" s="809">
        <f t="shared" si="39"/>
        <v>-0.1847922354121993</v>
      </c>
      <c r="O56" s="809">
        <f t="shared" si="39"/>
        <v>-0.17887397396980365</v>
      </c>
      <c r="P56" s="1195">
        <f t="shared" si="39"/>
        <v>-0.1196793681037035</v>
      </c>
    </row>
    <row r="57" spans="1:16" s="805" customFormat="1" ht="12" customHeight="1" x14ac:dyDescent="0.25">
      <c r="B57" s="1193" t="s">
        <v>234</v>
      </c>
      <c r="C57" s="809">
        <f t="shared" ref="C57:P57" si="40">EXP(80*C56)</f>
        <v>7.8198992248962076E-12</v>
      </c>
      <c r="D57" s="809">
        <f t="shared" si="40"/>
        <v>3.337686325569099E-9</v>
      </c>
      <c r="E57" s="809">
        <f t="shared" si="40"/>
        <v>5.3587930122627197E-9</v>
      </c>
      <c r="F57" s="809">
        <f t="shared" si="40"/>
        <v>8.6037631302513593E-9</v>
      </c>
      <c r="G57" s="809">
        <f t="shared" si="40"/>
        <v>1.3813696448450134E-8</v>
      </c>
      <c r="H57" s="809">
        <f t="shared" si="40"/>
        <v>2.2178459202229231E-8</v>
      </c>
      <c r="I57" s="809">
        <f t="shared" si="40"/>
        <v>3.5608430691998669E-8</v>
      </c>
      <c r="J57" s="809">
        <f t="shared" si="40"/>
        <v>5.7170803651654504E-8</v>
      </c>
      <c r="K57" s="809">
        <f t="shared" si="40"/>
        <v>9.1790082479272612E-8</v>
      </c>
      <c r="L57" s="809">
        <f t="shared" si="40"/>
        <v>1.4737276202882074E-7</v>
      </c>
      <c r="M57" s="809">
        <f t="shared" si="40"/>
        <v>2.3661304578201809E-7</v>
      </c>
      <c r="N57" s="809">
        <f t="shared" si="40"/>
        <v>3.7989200082505556E-7</v>
      </c>
      <c r="O57" s="809">
        <f t="shared" si="40"/>
        <v>6.0993227069913119E-7</v>
      </c>
      <c r="P57" s="1195">
        <f t="shared" si="40"/>
        <v>6.9488488771661676E-5</v>
      </c>
    </row>
    <row r="58" spans="1:16" s="805" customFormat="1" ht="12" customHeight="1" x14ac:dyDescent="0.25">
      <c r="B58" s="1193"/>
      <c r="C58" s="809">
        <f t="shared" ref="C58:P58" si="41">20*$C12-16</f>
        <v>-2.8011989366204375</v>
      </c>
      <c r="D58" s="809">
        <f t="shared" si="41"/>
        <v>-2.8011989366204375</v>
      </c>
      <c r="E58" s="809">
        <f t="shared" si="41"/>
        <v>-2.8011989366204375</v>
      </c>
      <c r="F58" s="809">
        <f t="shared" si="41"/>
        <v>-2.8011989366204375</v>
      </c>
      <c r="G58" s="809">
        <f t="shared" si="41"/>
        <v>-2.8011989366204375</v>
      </c>
      <c r="H58" s="809">
        <f t="shared" si="41"/>
        <v>-2.8011989366204375</v>
      </c>
      <c r="I58" s="809">
        <f t="shared" si="41"/>
        <v>-2.8011989366204375</v>
      </c>
      <c r="J58" s="809">
        <f t="shared" si="41"/>
        <v>-2.8011989366204375</v>
      </c>
      <c r="K58" s="809">
        <f t="shared" si="41"/>
        <v>-2.8011989366204375</v>
      </c>
      <c r="L58" s="809">
        <f t="shared" si="41"/>
        <v>-2.8011989366204375</v>
      </c>
      <c r="M58" s="809">
        <f t="shared" si="41"/>
        <v>-2.8011989366204375</v>
      </c>
      <c r="N58" s="809">
        <f t="shared" si="41"/>
        <v>-2.8011989366204375</v>
      </c>
      <c r="O58" s="809">
        <f t="shared" si="41"/>
        <v>-2.8011989366204375</v>
      </c>
      <c r="P58" s="1195">
        <f t="shared" si="41"/>
        <v>-2.8011989366204375</v>
      </c>
    </row>
    <row r="59" spans="1:16" s="805" customFormat="1" ht="12" customHeight="1" x14ac:dyDescent="0.25">
      <c r="B59" s="1193" t="s">
        <v>235</v>
      </c>
      <c r="C59" s="809">
        <f t="shared" ref="C59:P59" si="42">180*C22^3.7*EXP(C58)</f>
        <v>4.2825049595465719E-3</v>
      </c>
      <c r="D59" s="809">
        <f t="shared" si="42"/>
        <v>2.6160763708096786E-2</v>
      </c>
      <c r="E59" s="809">
        <f t="shared" si="42"/>
        <v>2.9209476705300781E-2</v>
      </c>
      <c r="F59" s="809">
        <f t="shared" si="42"/>
        <v>3.2509630339309509E-2</v>
      </c>
      <c r="G59" s="809">
        <f t="shared" si="42"/>
        <v>3.6073898841529055E-2</v>
      </c>
      <c r="H59" s="809">
        <f t="shared" si="42"/>
        <v>3.9915212012302935E-2</v>
      </c>
      <c r="I59" s="809">
        <f t="shared" si="42"/>
        <v>4.4046753073489396E-2</v>
      </c>
      <c r="J59" s="809">
        <f t="shared" si="42"/>
        <v>4.8481956597120325E-2</v>
      </c>
      <c r="K59" s="809">
        <f t="shared" si="42"/>
        <v>5.3234506505497617E-2</v>
      </c>
      <c r="L59" s="809">
        <f t="shared" si="42"/>
        <v>5.8318334138480317E-2</v>
      </c>
      <c r="M59" s="809">
        <f t="shared" si="42"/>
        <v>6.374761638406666E-2</v>
      </c>
      <c r="N59" s="809">
        <f t="shared" si="42"/>
        <v>6.9536773868696028E-2</v>
      </c>
      <c r="O59" s="809">
        <f t="shared" si="42"/>
        <v>7.5700469203971305E-2</v>
      </c>
      <c r="P59" s="1195">
        <f t="shared" si="42"/>
        <v>0.16135490946419978</v>
      </c>
    </row>
    <row r="60" spans="1:16" s="805" customFormat="1" ht="12" customHeight="1" x14ac:dyDescent="0.25">
      <c r="B60" s="1193"/>
      <c r="C60" s="809">
        <f t="shared" ref="C60:P60" si="43">C49+1.5*C22^1.8+C50*C22^(C51)</f>
        <v>0.46373858961023978</v>
      </c>
      <c r="D60" s="809">
        <f t="shared" si="43"/>
        <v>0.53943634321646694</v>
      </c>
      <c r="E60" s="809">
        <f t="shared" si="43"/>
        <v>0.55147652959967441</v>
      </c>
      <c r="F60" s="809">
        <f t="shared" si="43"/>
        <v>0.56527714980382193</v>
      </c>
      <c r="G60" s="809">
        <f t="shared" si="43"/>
        <v>0.58113292531193816</v>
      </c>
      <c r="H60" s="809">
        <f t="shared" si="43"/>
        <v>0.59938068538837896</v>
      </c>
      <c r="I60" s="809">
        <f t="shared" si="43"/>
        <v>0.6204039444067313</v>
      </c>
      <c r="J60" s="809">
        <f t="shared" si="43"/>
        <v>0.64463783162909027</v>
      </c>
      <c r="K60" s="809">
        <f t="shared" si="43"/>
        <v>0.67257438993998497</v>
      </c>
      <c r="L60" s="809">
        <f t="shared" si="43"/>
        <v>0.70476826034338647</v>
      </c>
      <c r="M60" s="809">
        <f t="shared" si="43"/>
        <v>0.741842769333526</v>
      </c>
      <c r="N60" s="809">
        <f t="shared" si="43"/>
        <v>0.78449643654987777</v>
      </c>
      <c r="O60" s="809">
        <f t="shared" si="43"/>
        <v>0.83350992042362559</v>
      </c>
      <c r="P60" s="1195">
        <f t="shared" si="43"/>
        <v>1.9206019681828195</v>
      </c>
    </row>
    <row r="61" spans="1:16" s="805" customFormat="1" ht="12" customHeight="1" x14ac:dyDescent="0.25">
      <c r="B61" s="1193"/>
      <c r="C61" s="809">
        <f t="shared" ref="C61:P61" si="44">0.98+2.5/($C13-2)^4</f>
        <v>0.99351890903859252</v>
      </c>
      <c r="D61" s="809">
        <f t="shared" si="44"/>
        <v>0.99351890903859252</v>
      </c>
      <c r="E61" s="809">
        <f t="shared" si="44"/>
        <v>0.99351890903859252</v>
      </c>
      <c r="F61" s="809">
        <f t="shared" si="44"/>
        <v>0.99351890903859252</v>
      </c>
      <c r="G61" s="809">
        <f t="shared" si="44"/>
        <v>0.99351890903859252</v>
      </c>
      <c r="H61" s="809">
        <f t="shared" si="44"/>
        <v>0.99351890903859252</v>
      </c>
      <c r="I61" s="809">
        <f t="shared" si="44"/>
        <v>0.99351890903859252</v>
      </c>
      <c r="J61" s="809">
        <f t="shared" si="44"/>
        <v>0.99351890903859252</v>
      </c>
      <c r="K61" s="809">
        <f t="shared" si="44"/>
        <v>0.99351890903859252</v>
      </c>
      <c r="L61" s="809">
        <f t="shared" si="44"/>
        <v>0.99351890903859252</v>
      </c>
      <c r="M61" s="809">
        <f t="shared" si="44"/>
        <v>0.99351890903859252</v>
      </c>
      <c r="N61" s="809">
        <f t="shared" si="44"/>
        <v>0.99351890903859252</v>
      </c>
      <c r="O61" s="809">
        <f t="shared" si="44"/>
        <v>0.99351890903859252</v>
      </c>
      <c r="P61" s="1195">
        <f t="shared" si="44"/>
        <v>0.99351890903859252</v>
      </c>
    </row>
    <row r="62" spans="1:16" s="805" customFormat="1" ht="12" customHeight="1" x14ac:dyDescent="0.25">
      <c r="B62" s="1193"/>
      <c r="C62" s="809">
        <f t="shared" ref="C62:P62" si="45">($C13-5)^4*(C22-0.1)^4</f>
        <v>3.5775650382077038E-8</v>
      </c>
      <c r="D62" s="809">
        <f t="shared" si="45"/>
        <v>1.8758466038371481E-5</v>
      </c>
      <c r="E62" s="809">
        <f t="shared" si="45"/>
        <v>2.3846894778665592E-5</v>
      </c>
      <c r="F62" s="809">
        <f t="shared" si="45"/>
        <v>2.9906425092620214E-5</v>
      </c>
      <c r="G62" s="809">
        <f t="shared" si="45"/>
        <v>3.7053393965957058E-5</v>
      </c>
      <c r="H62" s="809">
        <f t="shared" si="45"/>
        <v>4.541072186230596E-5</v>
      </c>
      <c r="I62" s="809">
        <f t="shared" si="45"/>
        <v>5.5107912723204856E-5</v>
      </c>
      <c r="J62" s="809">
        <f t="shared" si="45"/>
        <v>6.6281053968100142E-5</v>
      </c>
      <c r="K62" s="809">
        <f t="shared" si="45"/>
        <v>7.9072816494346097E-5</v>
      </c>
      <c r="L62" s="809">
        <f t="shared" si="45"/>
        <v>9.3632454677205554E-5</v>
      </c>
      <c r="M62" s="809">
        <f t="shared" si="45"/>
        <v>1.1011580636984915E-4</v>
      </c>
      <c r="N62" s="809">
        <f t="shared" si="45"/>
        <v>1.2868529290335616E-4</v>
      </c>
      <c r="O62" s="809">
        <f t="shared" si="45"/>
        <v>1.4950991908671348E-4</v>
      </c>
      <c r="P62" s="1195">
        <f t="shared" si="45"/>
        <v>5.2379129724399104E-4</v>
      </c>
    </row>
    <row r="63" spans="1:16" s="805" customFormat="1" ht="12" customHeight="1" x14ac:dyDescent="0.25">
      <c r="B63" s="1193" t="s">
        <v>236</v>
      </c>
      <c r="C63" s="809">
        <f t="shared" ref="C63:P63" si="46">C60*C61+C62</f>
        <v>0.4607330934043114</v>
      </c>
      <c r="D63" s="809">
        <f t="shared" si="46"/>
        <v>0.5359589656742304</v>
      </c>
      <c r="E63" s="809">
        <f t="shared" si="46"/>
        <v>0.54792620694303629</v>
      </c>
      <c r="F63" s="809">
        <f t="shared" si="46"/>
        <v>0.56164344360263074</v>
      </c>
      <c r="G63" s="809">
        <f t="shared" si="46"/>
        <v>0.57740360335628871</v>
      </c>
      <c r="H63" s="809">
        <f t="shared" si="46"/>
        <v>0.5955414553677284</v>
      </c>
      <c r="I63" s="809">
        <f t="shared" si="46"/>
        <v>0.61643815792293855</v>
      </c>
      <c r="J63" s="809">
        <f t="shared" si="46"/>
        <v>0.64052615625910581</v>
      </c>
      <c r="K63" s="809">
        <f t="shared" si="46"/>
        <v>0.66829444695696516</v>
      </c>
      <c r="L63" s="809">
        <f t="shared" si="46"/>
        <v>0.70029422559606525</v>
      </c>
      <c r="M63" s="809">
        <f t="shared" si="46"/>
        <v>0.73714493467278286</v>
      </c>
      <c r="N63" s="809">
        <f t="shared" si="46"/>
        <v>0.77954072907860128</v>
      </c>
      <c r="O63" s="809">
        <f t="shared" si="46"/>
        <v>0.82825737673121125</v>
      </c>
      <c r="P63" s="1195">
        <f t="shared" si="46"/>
        <v>1.9086781634236123</v>
      </c>
    </row>
    <row r="64" spans="1:16" s="805" customFormat="1" ht="12" customHeight="1" x14ac:dyDescent="0.25">
      <c r="B64" s="1193" t="s">
        <v>237</v>
      </c>
      <c r="C64" s="809">
        <f t="shared" ref="C64:P64" si="47">0.16*($C5/$C6-2.5)</f>
        <v>4.9292817375569696E-2</v>
      </c>
      <c r="D64" s="809">
        <f t="shared" si="47"/>
        <v>4.9292817375569696E-2</v>
      </c>
      <c r="E64" s="809">
        <f t="shared" si="47"/>
        <v>4.9292817375569696E-2</v>
      </c>
      <c r="F64" s="809">
        <f t="shared" si="47"/>
        <v>4.9292817375569696E-2</v>
      </c>
      <c r="G64" s="809">
        <f t="shared" si="47"/>
        <v>4.9292817375569696E-2</v>
      </c>
      <c r="H64" s="809">
        <f t="shared" si="47"/>
        <v>4.9292817375569696E-2</v>
      </c>
      <c r="I64" s="809">
        <f t="shared" si="47"/>
        <v>4.9292817375569696E-2</v>
      </c>
      <c r="J64" s="809">
        <f t="shared" si="47"/>
        <v>4.9292817375569696E-2</v>
      </c>
      <c r="K64" s="809">
        <f t="shared" si="47"/>
        <v>4.9292817375569696E-2</v>
      </c>
      <c r="L64" s="809">
        <f t="shared" si="47"/>
        <v>4.9292817375569696E-2</v>
      </c>
      <c r="M64" s="809">
        <f t="shared" si="47"/>
        <v>4.9292817375569696E-2</v>
      </c>
      <c r="N64" s="809">
        <f t="shared" si="47"/>
        <v>4.9292817375569696E-2</v>
      </c>
      <c r="O64" s="809">
        <f t="shared" si="47"/>
        <v>4.9292817375569696E-2</v>
      </c>
      <c r="P64" s="1195">
        <f t="shared" si="47"/>
        <v>4.9292817375569696E-2</v>
      </c>
    </row>
    <row r="65" spans="1:30" s="805" customFormat="1" ht="12" customHeight="1" x14ac:dyDescent="0.25">
      <c r="B65" s="1193" t="s">
        <v>238</v>
      </c>
      <c r="C65" s="809">
        <f t="shared" ref="C65:P65" si="48">($C15-$C14)/3*0.1</f>
        <v>0</v>
      </c>
      <c r="D65" s="809">
        <f t="shared" si="48"/>
        <v>0</v>
      </c>
      <c r="E65" s="809">
        <f t="shared" si="48"/>
        <v>0</v>
      </c>
      <c r="F65" s="809">
        <f t="shared" si="48"/>
        <v>0</v>
      </c>
      <c r="G65" s="809">
        <f t="shared" si="48"/>
        <v>0</v>
      </c>
      <c r="H65" s="809">
        <f t="shared" si="48"/>
        <v>0</v>
      </c>
      <c r="I65" s="809">
        <f t="shared" si="48"/>
        <v>0</v>
      </c>
      <c r="J65" s="809">
        <f t="shared" si="48"/>
        <v>0</v>
      </c>
      <c r="K65" s="809">
        <f t="shared" si="48"/>
        <v>0</v>
      </c>
      <c r="L65" s="809">
        <f t="shared" si="48"/>
        <v>0</v>
      </c>
      <c r="M65" s="809">
        <f t="shared" si="48"/>
        <v>0</v>
      </c>
      <c r="N65" s="809">
        <f t="shared" si="48"/>
        <v>0</v>
      </c>
      <c r="O65" s="809">
        <f t="shared" si="48"/>
        <v>0</v>
      </c>
      <c r="P65" s="1195">
        <f t="shared" si="48"/>
        <v>0</v>
      </c>
    </row>
    <row r="66" spans="1:30" s="805" customFormat="1" ht="12" customHeight="1" x14ac:dyDescent="0.25">
      <c r="B66" s="1193" t="s">
        <v>239</v>
      </c>
      <c r="C66" s="1193">
        <f>0.1*C5/C4+0.149</f>
        <v>0.16437328108748997</v>
      </c>
      <c r="D66" s="1193" t="s">
        <v>240</v>
      </c>
      <c r="E66" s="1193">
        <f>0.625*C5/C4+0.08</f>
        <v>0.17608300679681227</v>
      </c>
      <c r="F66" s="1193"/>
      <c r="G66" s="1193"/>
      <c r="H66" s="1193"/>
      <c r="I66" s="1193"/>
      <c r="J66" s="1193"/>
      <c r="K66" s="1193"/>
      <c r="L66" s="1193"/>
      <c r="M66" s="1193"/>
      <c r="N66" s="1193"/>
      <c r="O66" s="1193"/>
      <c r="P66" s="1198"/>
    </row>
    <row r="67" spans="1:30" s="805" customFormat="1" ht="12" customHeight="1" x14ac:dyDescent="0.25">
      <c r="B67" s="1193" t="s">
        <v>241</v>
      </c>
      <c r="C67" s="1193">
        <f>0.05*C5/C4+0.449</f>
        <v>0.45668664054374497</v>
      </c>
      <c r="D67" s="1193" t="s">
        <v>242</v>
      </c>
      <c r="E67" s="1193">
        <f>0.165-0.25*C5/C4</f>
        <v>0.1265667972812751</v>
      </c>
      <c r="F67" s="1193"/>
      <c r="G67" s="1193"/>
      <c r="H67" s="1193"/>
      <c r="I67" s="1193"/>
      <c r="J67" s="1193"/>
      <c r="K67" s="1193"/>
      <c r="L67" s="1193"/>
      <c r="M67" s="1193"/>
      <c r="N67" s="1193"/>
      <c r="O67" s="1193"/>
      <c r="P67" s="1198"/>
    </row>
    <row r="68" spans="1:30" s="805" customFormat="1" ht="12" customHeight="1" x14ac:dyDescent="0.25">
      <c r="B68" s="1193" t="s">
        <v>243</v>
      </c>
      <c r="C68" s="1193">
        <f>585-5027*C5/C4+11700*(C5/C4)^2</f>
        <v>88.700352264002163</v>
      </c>
      <c r="D68" s="1193" t="s">
        <v>244</v>
      </c>
      <c r="E68" s="1193">
        <f>825-8060*C5/C4+20300*(C5/C4)^2</f>
        <v>65.679220280111565</v>
      </c>
      <c r="F68" s="1193"/>
      <c r="G68" s="1193"/>
      <c r="H68" s="1193"/>
      <c r="I68" s="1193"/>
      <c r="J68" s="1193"/>
      <c r="K68" s="1193"/>
      <c r="L68" s="1193"/>
      <c r="M68" s="1193"/>
      <c r="N68" s="1193"/>
      <c r="O68" s="1193"/>
      <c r="P68" s="1198"/>
    </row>
    <row r="69" spans="1:30" s="805" customFormat="1" ht="12" customHeight="1" x14ac:dyDescent="0.25">
      <c r="B69" s="1193" t="s">
        <v>245</v>
      </c>
      <c r="C69" s="809">
        <f>C66+C67/(C68*(0.98-C11)^3+1)</f>
        <v>0.27028940028294918</v>
      </c>
      <c r="D69" s="809" t="s">
        <v>246</v>
      </c>
      <c r="E69" s="809">
        <f>E66+E67/(E68*(0.98-C11)^3+1)</f>
        <v>0.21274518913200291</v>
      </c>
      <c r="F69" s="809"/>
      <c r="G69" s="809"/>
      <c r="H69" s="1193"/>
      <c r="I69" s="1193"/>
      <c r="J69" s="1193"/>
      <c r="K69" s="1193"/>
      <c r="L69" s="1193"/>
      <c r="M69" s="1193"/>
      <c r="N69" s="1193"/>
      <c r="O69" s="1193"/>
      <c r="P69" s="1198"/>
    </row>
    <row r="70" spans="1:30" s="805" customFormat="1" ht="12" customHeight="1" x14ac:dyDescent="0.25">
      <c r="B70" s="1193" t="s">
        <v>247</v>
      </c>
      <c r="C70" s="809">
        <f>0.025*C15/(100*(C11-0.7)^2+1)</f>
        <v>0</v>
      </c>
      <c r="D70" s="809" t="s">
        <v>248</v>
      </c>
      <c r="E70" s="809">
        <f>-0.01*C15</f>
        <v>0</v>
      </c>
      <c r="F70" s="809"/>
      <c r="G70" s="809"/>
      <c r="H70" s="1193"/>
      <c r="I70" s="1193"/>
      <c r="J70" s="1193"/>
      <c r="K70" s="1193"/>
      <c r="L70" s="1193"/>
      <c r="M70" s="1193"/>
      <c r="N70" s="1193"/>
      <c r="O70" s="1193"/>
      <c r="P70" s="1198"/>
    </row>
    <row r="71" spans="1:30" s="805" customFormat="1" ht="12" customHeight="1" x14ac:dyDescent="0.25">
      <c r="B71" s="1193" t="s">
        <v>249</v>
      </c>
      <c r="C71" s="809">
        <f>0.00756/(C18/C4+0.002)-0.18</f>
        <v>2.0076852030989245E-2</v>
      </c>
      <c r="D71" s="809" t="s">
        <v>250</v>
      </c>
      <c r="E71" s="809">
        <f>2*(C18/C4-0.04)</f>
        <v>-8.4290389092181867E-3</v>
      </c>
      <c r="F71" s="809"/>
      <c r="G71" s="809"/>
      <c r="H71" s="1193"/>
      <c r="I71" s="1193"/>
      <c r="J71" s="1193"/>
      <c r="K71" s="1193"/>
      <c r="L71" s="1193"/>
      <c r="M71" s="1193"/>
      <c r="N71" s="1193"/>
      <c r="O71" s="1193"/>
      <c r="P71" s="1198"/>
    </row>
    <row r="72" spans="1:30" s="805" customFormat="1" ht="12" customHeight="1" x14ac:dyDescent="0.25">
      <c r="B72" s="1193" t="s">
        <v>251</v>
      </c>
      <c r="C72" s="809">
        <f>MIN(0.1,C71)</f>
        <v>2.0076852030989245E-2</v>
      </c>
      <c r="D72" s="809"/>
      <c r="E72" s="809"/>
      <c r="F72" s="809"/>
      <c r="G72" s="809"/>
      <c r="H72" s="1193"/>
      <c r="I72" s="1193"/>
      <c r="J72" s="1193"/>
      <c r="K72" s="1193"/>
      <c r="L72" s="1193"/>
      <c r="M72" s="1193"/>
      <c r="N72" s="1193"/>
      <c r="O72" s="1193"/>
      <c r="P72" s="1198"/>
    </row>
    <row r="73" spans="1:30" s="805" customFormat="1" ht="12" customHeight="1" x14ac:dyDescent="0.25">
      <c r="B73" s="1193" t="s">
        <v>252</v>
      </c>
      <c r="C73" s="809">
        <f>C69+C70+C72</f>
        <v>0.29036625231393842</v>
      </c>
      <c r="D73" s="809" t="s">
        <v>253</v>
      </c>
      <c r="E73" s="809">
        <f>E69+E70+E71</f>
        <v>0.20431615022278471</v>
      </c>
      <c r="F73" s="809" t="s">
        <v>254</v>
      </c>
      <c r="G73" s="809">
        <f>0.7*C11-0.2</f>
        <v>0.25203910825901582</v>
      </c>
      <c r="H73" s="1193"/>
      <c r="I73" s="1193"/>
      <c r="J73" s="1193"/>
      <c r="K73" s="1193"/>
      <c r="L73" s="1193"/>
      <c r="M73" s="1193"/>
      <c r="N73" s="1193"/>
      <c r="O73" s="1193"/>
      <c r="P73" s="1198"/>
    </row>
    <row r="74" spans="1:30" s="805" customFormat="1" ht="12" customHeight="1" x14ac:dyDescent="0.25">
      <c r="B74" s="1193" t="s">
        <v>255</v>
      </c>
      <c r="C74" s="809">
        <f>1.133*C11^2-0.797*C11+0.215</f>
        <v>0.17280381870513659</v>
      </c>
      <c r="D74" s="809" t="s">
        <v>256</v>
      </c>
      <c r="E74" s="809">
        <f>0.0665+0.62833*C74</f>
        <v>0.17507782340699848</v>
      </c>
      <c r="F74" s="809" t="s">
        <v>257</v>
      </c>
      <c r="G74" s="809">
        <f>0.19</f>
        <v>0.19</v>
      </c>
      <c r="H74" s="1193"/>
      <c r="I74" s="1193"/>
      <c r="J74" s="1193"/>
      <c r="K74" s="1193"/>
      <c r="L74" s="1193"/>
      <c r="M74" s="1193"/>
      <c r="N74" s="1193"/>
      <c r="O74" s="1193"/>
      <c r="P74" s="1198"/>
    </row>
    <row r="75" spans="1:30" s="724" customFormat="1" ht="12" customHeight="1" x14ac:dyDescent="0.25">
      <c r="A75" s="724" t="s">
        <v>258</v>
      </c>
      <c r="B75" s="1193" t="s">
        <v>259</v>
      </c>
      <c r="C75" s="1193">
        <f t="shared" ref="C75:P75" si="49">IF(C22&gt;$J9,0,IF($C17=1,0.2,0.1))</f>
        <v>0.2</v>
      </c>
      <c r="D75" s="1193">
        <f t="shared" si="49"/>
        <v>0.2</v>
      </c>
      <c r="E75" s="1193">
        <f t="shared" si="49"/>
        <v>0.2</v>
      </c>
      <c r="F75" s="1193">
        <f t="shared" si="49"/>
        <v>0.2</v>
      </c>
      <c r="G75" s="1193">
        <f t="shared" si="49"/>
        <v>0.2</v>
      </c>
      <c r="H75" s="1193">
        <f t="shared" si="49"/>
        <v>0.2</v>
      </c>
      <c r="I75" s="1193">
        <f t="shared" si="49"/>
        <v>0.2</v>
      </c>
      <c r="J75" s="1193">
        <f t="shared" si="49"/>
        <v>0.2</v>
      </c>
      <c r="K75" s="1193">
        <f t="shared" si="49"/>
        <v>0.2</v>
      </c>
      <c r="L75" s="1193">
        <f t="shared" si="49"/>
        <v>0.2</v>
      </c>
      <c r="M75" s="1193">
        <f t="shared" si="49"/>
        <v>0.2</v>
      </c>
      <c r="N75" s="1193">
        <f t="shared" si="49"/>
        <v>0.2</v>
      </c>
      <c r="O75" s="1193">
        <f t="shared" si="49"/>
        <v>0.2</v>
      </c>
      <c r="P75" s="1193">
        <f t="shared" si="49"/>
        <v>0.2</v>
      </c>
    </row>
    <row r="76" spans="1:30" s="724" customFormat="1" x14ac:dyDescent="0.25"/>
    <row r="77" spans="1:30" s="724" customFormat="1" x14ac:dyDescent="0.25"/>
    <row r="78" spans="1:30" s="724" customFormat="1" x14ac:dyDescent="0.25"/>
    <row r="79" spans="1:30" s="663" customFormat="1" x14ac:dyDescent="0.25">
      <c r="A79" s="1243"/>
      <c r="B79" s="1243"/>
      <c r="C79" s="1243"/>
      <c r="D79" s="1243"/>
      <c r="E79" s="1243"/>
      <c r="F79" s="1243"/>
      <c r="G79" s="1243"/>
      <c r="H79" s="1243"/>
      <c r="I79" s="1243"/>
      <c r="J79" s="1243"/>
      <c r="K79" s="1243"/>
      <c r="L79" s="1243"/>
      <c r="M79" s="1243"/>
      <c r="N79" s="1243"/>
      <c r="O79" s="1243"/>
      <c r="P79" s="1243"/>
      <c r="Q79" s="724"/>
      <c r="R79" s="724"/>
      <c r="S79" s="724"/>
      <c r="T79" s="724"/>
      <c r="U79" s="724"/>
      <c r="V79" s="724"/>
      <c r="W79" s="724"/>
      <c r="X79" s="724"/>
      <c r="Y79" s="724"/>
      <c r="Z79" s="724"/>
      <c r="AA79" s="724"/>
      <c r="AB79" s="724"/>
      <c r="AC79" s="724"/>
      <c r="AD79" s="724"/>
    </row>
    <row r="80" spans="1:30" s="663" customFormat="1" x14ac:dyDescent="0.25">
      <c r="A80" s="1243"/>
      <c r="B80" s="1243"/>
      <c r="C80" s="1243"/>
      <c r="D80" s="1243"/>
      <c r="E80" s="1243"/>
      <c r="F80" s="1243"/>
      <c r="G80" s="1243"/>
      <c r="H80" s="1243"/>
      <c r="I80" s="1243"/>
      <c r="J80" s="1243"/>
      <c r="K80" s="1243"/>
      <c r="L80" s="1243"/>
      <c r="M80" s="1243"/>
      <c r="N80" s="1243"/>
      <c r="O80" s="1243"/>
      <c r="P80" s="1243"/>
      <c r="Q80" s="724"/>
      <c r="R80" s="724"/>
      <c r="S80" s="724"/>
      <c r="T80" s="724"/>
      <c r="U80" s="724"/>
      <c r="V80" s="724"/>
      <c r="W80" s="724"/>
      <c r="X80" s="724"/>
      <c r="Y80" s="724"/>
      <c r="Z80" s="724"/>
      <c r="AA80" s="724"/>
      <c r="AB80" s="724"/>
      <c r="AC80" s="724"/>
      <c r="AD80" s="724"/>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D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31"/>
  <dimension ref="A1:AD70"/>
  <sheetViews>
    <sheetView topLeftCell="B22" workbookViewId="0">
      <selection activeCell="S45" sqref="S45"/>
    </sheetView>
  </sheetViews>
  <sheetFormatPr defaultColWidth="8.88671875" defaultRowHeight="13.2" x14ac:dyDescent="0.25"/>
  <cols>
    <col min="1" max="1" width="26.44140625" style="9" customWidth="1"/>
    <col min="2" max="6" width="7.109375" style="9" customWidth="1"/>
    <col min="7" max="7" width="9" style="9" customWidth="1"/>
    <col min="8" max="8" width="6.44140625" style="9" customWidth="1"/>
    <col min="9" max="11" width="7.109375" style="9" customWidth="1"/>
    <col min="12" max="12" width="6.44140625" style="9" customWidth="1"/>
    <col min="13" max="13" width="7.109375" style="9" customWidth="1"/>
    <col min="14" max="14" width="7.44140625" style="9" customWidth="1"/>
    <col min="15" max="15" width="6.109375" style="9" customWidth="1"/>
    <col min="16" max="16" width="6.77734375" style="9" customWidth="1"/>
    <col min="17" max="30" width="9.109375" style="9" customWidth="1"/>
  </cols>
  <sheetData>
    <row r="1" spans="1:30" ht="21" thickBot="1" x14ac:dyDescent="0.4">
      <c r="A1" s="173" t="s">
        <v>333</v>
      </c>
      <c r="B1" s="174"/>
      <c r="C1" s="174"/>
      <c r="D1" s="174"/>
      <c r="E1" s="175"/>
      <c r="F1" s="174"/>
      <c r="G1" s="176"/>
      <c r="H1" s="177"/>
      <c r="I1" s="178"/>
      <c r="J1" s="177"/>
      <c r="K1" s="177"/>
      <c r="L1" s="177"/>
      <c r="M1" s="177"/>
      <c r="N1" s="177"/>
      <c r="O1" s="177"/>
      <c r="P1" s="179"/>
    </row>
    <row r="2" spans="1:30" s="18" customFormat="1" ht="13.8" thickTop="1" x14ac:dyDescent="0.25">
      <c r="A2" s="180" t="s">
        <v>159</v>
      </c>
      <c r="B2" s="181"/>
      <c r="C2" s="181"/>
      <c r="D2" s="181"/>
      <c r="E2" s="181"/>
      <c r="F2" s="181"/>
      <c r="G2" s="181"/>
      <c r="H2" s="182"/>
      <c r="I2" s="183"/>
      <c r="J2" s="184" t="s">
        <v>160</v>
      </c>
      <c r="K2" s="181"/>
      <c r="L2" s="181"/>
      <c r="M2" s="181"/>
      <c r="N2" s="181"/>
      <c r="O2" s="181"/>
      <c r="P2" s="185"/>
      <c r="Q2" s="17"/>
      <c r="R2" s="17"/>
      <c r="S2" s="17"/>
      <c r="T2" s="17"/>
      <c r="U2" s="17"/>
      <c r="V2" s="17"/>
      <c r="W2" s="17"/>
      <c r="X2" s="17"/>
      <c r="Y2" s="17"/>
      <c r="Z2" s="17"/>
      <c r="AA2" s="17"/>
      <c r="AB2" s="17"/>
      <c r="AC2" s="17"/>
      <c r="AD2" s="17"/>
    </row>
    <row r="3" spans="1:30" s="18" customFormat="1" ht="12" customHeight="1" x14ac:dyDescent="0.2">
      <c r="A3" s="186" t="s">
        <v>161</v>
      </c>
      <c r="B3" s="187" t="s">
        <v>162</v>
      </c>
      <c r="C3" s="21">
        <v>1.0249999999999999</v>
      </c>
      <c r="D3" s="189"/>
      <c r="E3" s="190"/>
      <c r="F3" s="191"/>
      <c r="G3" s="192" t="s">
        <v>163</v>
      </c>
      <c r="H3" s="193"/>
      <c r="I3" s="193"/>
      <c r="J3" s="27">
        <v>1</v>
      </c>
      <c r="K3" s="195">
        <f>IF(J3=1,IF(C17=1,0.7*C68,IF(C16=1,C69,G68)),J3)</f>
        <v>0.21047055383830668</v>
      </c>
      <c r="L3" s="190"/>
      <c r="M3" s="190"/>
      <c r="N3" s="190"/>
      <c r="O3" s="190"/>
      <c r="P3" s="196"/>
      <c r="Q3" s="17"/>
      <c r="R3" s="17"/>
      <c r="S3" s="17"/>
      <c r="T3" s="17"/>
      <c r="U3" s="17"/>
      <c r="V3" s="17"/>
      <c r="W3" s="17"/>
      <c r="X3" s="17"/>
      <c r="Y3" s="17"/>
      <c r="Z3" s="17"/>
      <c r="AA3" s="17"/>
      <c r="AB3" s="17"/>
      <c r="AC3" s="17"/>
      <c r="AD3" s="17"/>
    </row>
    <row r="4" spans="1:30" s="18" customFormat="1" ht="12" customHeight="1" x14ac:dyDescent="0.2">
      <c r="A4" s="186" t="s">
        <v>164</v>
      </c>
      <c r="B4" s="187" t="s">
        <v>165</v>
      </c>
      <c r="C4" s="31">
        <f>'SHIP DATA'!E7</f>
        <v>192.52389004585757</v>
      </c>
      <c r="D4" s="198"/>
      <c r="E4" s="199"/>
      <c r="F4" s="200"/>
      <c r="G4" s="201" t="s">
        <v>166</v>
      </c>
      <c r="H4" s="202"/>
      <c r="I4" s="202"/>
      <c r="J4" s="27">
        <v>1</v>
      </c>
      <c r="K4" s="203">
        <f>IF(K15=1,0.25,IF(J4=1,IF(C17=1,E68,IF(C16=1,E69,G69)),J4))</f>
        <v>0.20759134433001464</v>
      </c>
      <c r="L4" s="199"/>
      <c r="M4" s="199"/>
      <c r="N4" s="199"/>
      <c r="O4" s="199"/>
      <c r="P4" s="204"/>
      <c r="Q4" s="17"/>
      <c r="R4" s="17"/>
      <c r="S4" s="17"/>
      <c r="T4" s="17"/>
      <c r="U4" s="17"/>
      <c r="V4" s="17"/>
      <c r="W4" s="17"/>
      <c r="X4" s="17"/>
      <c r="Y4" s="17"/>
      <c r="Z4" s="17"/>
      <c r="AA4" s="17"/>
      <c r="AB4" s="17"/>
      <c r="AC4" s="17"/>
      <c r="AD4" s="17"/>
    </row>
    <row r="5" spans="1:30" s="18" customFormat="1" ht="12" customHeight="1" x14ac:dyDescent="0.25">
      <c r="A5" s="186" t="s">
        <v>167</v>
      </c>
      <c r="B5" s="187" t="s">
        <v>165</v>
      </c>
      <c r="C5" s="31">
        <f>'SHIP DATA'!E9</f>
        <v>29.597238777319795</v>
      </c>
      <c r="D5" s="198"/>
      <c r="E5" s="199"/>
      <c r="F5" s="200"/>
      <c r="G5" s="201" t="s">
        <v>168</v>
      </c>
      <c r="H5" s="202"/>
      <c r="I5" s="202"/>
      <c r="J5" s="205"/>
      <c r="K5" s="203">
        <f>(1-K4)/(1-K3)</f>
        <v>1.0036467411345953</v>
      </c>
      <c r="L5" s="199"/>
      <c r="M5" s="199"/>
      <c r="N5" s="199"/>
      <c r="O5" s="199"/>
      <c r="P5" s="204"/>
      <c r="Q5" s="17"/>
      <c r="R5" s="17"/>
      <c r="S5" s="17"/>
      <c r="T5" s="17"/>
      <c r="U5" s="17"/>
      <c r="V5" s="17"/>
      <c r="W5" s="17"/>
      <c r="X5" s="17"/>
      <c r="Y5" s="17"/>
      <c r="Z5" s="17"/>
      <c r="AA5" s="17"/>
      <c r="AB5" s="17"/>
      <c r="AC5" s="17"/>
      <c r="AD5" s="17"/>
    </row>
    <row r="6" spans="1:30" s="18" customFormat="1" ht="12" customHeight="1" x14ac:dyDescent="0.25">
      <c r="A6" s="206" t="s">
        <v>169</v>
      </c>
      <c r="B6" s="207" t="s">
        <v>165</v>
      </c>
      <c r="C6" s="43">
        <f>'SHIP DATA'!E12</f>
        <v>11.315505492390072</v>
      </c>
      <c r="D6" s="198"/>
      <c r="E6" s="199"/>
      <c r="F6" s="200"/>
      <c r="G6" s="201" t="s">
        <v>170</v>
      </c>
      <c r="H6" s="202"/>
      <c r="I6" s="202"/>
      <c r="J6" s="27">
        <f>'SHIP DATA'!C48/100</f>
        <v>0.98</v>
      </c>
      <c r="K6" s="209"/>
      <c r="L6" s="210"/>
      <c r="M6" s="211"/>
      <c r="N6" s="199"/>
      <c r="O6" s="199"/>
      <c r="P6" s="204"/>
      <c r="Q6" s="17"/>
      <c r="R6" s="17"/>
      <c r="S6" s="17"/>
      <c r="T6" s="17"/>
      <c r="U6" s="17"/>
      <c r="V6" s="17"/>
      <c r="W6" s="17"/>
      <c r="X6" s="17"/>
      <c r="Y6" s="17"/>
      <c r="Z6" s="17"/>
      <c r="AA6" s="17"/>
      <c r="AB6" s="17"/>
      <c r="AC6" s="17"/>
      <c r="AD6" s="17"/>
    </row>
    <row r="7" spans="1:30" s="18" customFormat="1" ht="12" customHeight="1" x14ac:dyDescent="0.25">
      <c r="A7" s="186" t="s">
        <v>171</v>
      </c>
      <c r="B7" s="187" t="s">
        <v>172</v>
      </c>
      <c r="C7" s="47">
        <f>'SHIP DATA'!E24</f>
        <v>43563.79773698801</v>
      </c>
      <c r="D7" s="198"/>
      <c r="E7" s="199"/>
      <c r="F7" s="200"/>
      <c r="G7" s="201" t="s">
        <v>173</v>
      </c>
      <c r="H7" s="202"/>
      <c r="I7" s="202"/>
      <c r="J7" s="27">
        <f>IF(C16=2,1.03,1.01)</f>
        <v>1.01</v>
      </c>
      <c r="K7" s="213"/>
      <c r="L7" s="199"/>
      <c r="M7" s="199"/>
      <c r="N7" s="199"/>
      <c r="O7" s="199"/>
      <c r="P7" s="204"/>
      <c r="Q7" s="17"/>
      <c r="R7" s="17"/>
      <c r="S7" s="17"/>
      <c r="T7" s="17"/>
      <c r="U7" s="17"/>
      <c r="V7" s="17"/>
      <c r="W7" s="17"/>
      <c r="X7" s="17"/>
      <c r="Y7" s="17"/>
      <c r="Z7" s="17"/>
      <c r="AA7" s="17"/>
      <c r="AB7" s="17"/>
      <c r="AC7" s="17"/>
      <c r="AD7" s="17"/>
    </row>
    <row r="8" spans="1:30" s="18" customFormat="1" ht="12" customHeight="1" x14ac:dyDescent="0.25">
      <c r="A8" s="186" t="s">
        <v>174</v>
      </c>
      <c r="B8" s="187" t="s">
        <v>175</v>
      </c>
      <c r="C8" s="47">
        <f>'SHIP DATA'!E35</f>
        <v>7855.703958865186</v>
      </c>
      <c r="D8" s="198"/>
      <c r="E8" s="199"/>
      <c r="F8" s="200"/>
      <c r="G8" s="214" t="s">
        <v>176</v>
      </c>
      <c r="H8" s="215"/>
      <c r="I8" s="215"/>
      <c r="J8" s="215"/>
      <c r="K8" s="216"/>
      <c r="L8" s="199"/>
      <c r="M8" s="199"/>
      <c r="N8" s="199"/>
      <c r="O8" s="199"/>
      <c r="P8" s="204"/>
      <c r="Q8" s="17"/>
      <c r="R8" s="17"/>
      <c r="S8" s="17"/>
      <c r="T8" s="17"/>
      <c r="U8" s="17"/>
      <c r="V8" s="17"/>
      <c r="W8" s="17"/>
      <c r="X8" s="17"/>
      <c r="Y8" s="17"/>
      <c r="Z8" s="17"/>
      <c r="AA8" s="17"/>
      <c r="AB8" s="17"/>
      <c r="AC8" s="17"/>
      <c r="AD8" s="17"/>
    </row>
    <row r="9" spans="1:30" s="18" customFormat="1" ht="12" customHeight="1" x14ac:dyDescent="0.2">
      <c r="A9" s="186" t="s">
        <v>177</v>
      </c>
      <c r="B9" s="187" t="s">
        <v>175</v>
      </c>
      <c r="C9" s="217">
        <f>IF(C8=0,0.995*(C7/C3/C6+1.9*C4*C6),C8)</f>
        <v>7855.703958865186</v>
      </c>
      <c r="D9" s="198"/>
      <c r="E9" s="199"/>
      <c r="F9" s="200"/>
      <c r="G9" s="192" t="s">
        <v>178</v>
      </c>
      <c r="H9" s="193"/>
      <c r="I9" s="193"/>
      <c r="J9" s="218">
        <v>0.32</v>
      </c>
      <c r="K9" s="219" t="str">
        <f>IF(J9&gt;0.32,"Too high"," ")</f>
        <v xml:space="preserve"> </v>
      </c>
      <c r="L9" s="199"/>
      <c r="M9" s="199"/>
      <c r="N9" s="199"/>
      <c r="O9" s="199"/>
      <c r="P9" s="204"/>
      <c r="Q9" s="17"/>
      <c r="R9" s="17"/>
      <c r="S9" s="17"/>
      <c r="T9" s="17"/>
      <c r="U9" s="17"/>
      <c r="V9" s="17"/>
      <c r="W9" s="17"/>
      <c r="X9" s="17"/>
      <c r="Y9" s="17"/>
      <c r="Z9" s="17"/>
      <c r="AA9" s="17"/>
      <c r="AB9" s="17"/>
      <c r="AC9" s="17"/>
      <c r="AD9" s="17"/>
    </row>
    <row r="10" spans="1:30" s="18" customFormat="1" ht="12" customHeight="1" x14ac:dyDescent="0.2">
      <c r="A10" s="186" t="s">
        <v>154</v>
      </c>
      <c r="B10" s="187" t="s">
        <v>156</v>
      </c>
      <c r="C10" s="21">
        <f>'SHIP DATA'!E30</f>
        <v>0.98</v>
      </c>
      <c r="D10" s="198"/>
      <c r="E10" s="199"/>
      <c r="F10" s="200"/>
      <c r="G10" s="220"/>
      <c r="H10" s="221"/>
      <c r="I10" s="221"/>
      <c r="J10" s="222">
        <v>0.95</v>
      </c>
      <c r="K10" s="223" t="str">
        <f>IF(J10&lt;0.9,"Too low"," ")</f>
        <v xml:space="preserve"> </v>
      </c>
      <c r="L10" s="199"/>
      <c r="M10" s="224" t="s">
        <v>179</v>
      </c>
      <c r="N10" s="225"/>
      <c r="O10" s="225"/>
      <c r="P10" s="61">
        <f>'SHIP DATA'!E36</f>
        <v>20.033953439908139</v>
      </c>
      <c r="Q10" s="17"/>
      <c r="R10" s="17"/>
      <c r="S10" s="17"/>
      <c r="T10" s="17"/>
      <c r="U10" s="17"/>
      <c r="V10" s="17"/>
      <c r="W10" s="17"/>
      <c r="X10" s="17"/>
      <c r="Y10" s="17"/>
      <c r="Z10" s="17"/>
      <c r="AA10" s="17"/>
      <c r="AB10" s="17"/>
      <c r="AC10" s="17"/>
      <c r="AD10" s="17"/>
    </row>
    <row r="11" spans="1:30" s="18" customFormat="1" ht="12" customHeight="1" x14ac:dyDescent="0.2">
      <c r="A11" s="186" t="s">
        <v>180</v>
      </c>
      <c r="B11" s="187" t="s">
        <v>156</v>
      </c>
      <c r="C11" s="227">
        <f>C7/C3/C4/C5/C6</f>
        <v>0.65916187948203975</v>
      </c>
      <c r="D11" s="198"/>
      <c r="E11" s="199"/>
      <c r="F11" s="199"/>
      <c r="G11" s="199"/>
      <c r="H11" s="199"/>
      <c r="I11" s="199"/>
      <c r="J11" s="199"/>
      <c r="K11" s="199"/>
      <c r="L11" s="199"/>
      <c r="M11" s="199"/>
      <c r="N11" s="199"/>
      <c r="O11" s="199"/>
      <c r="P11" s="204"/>
      <c r="Q11" s="17"/>
      <c r="R11" s="17"/>
      <c r="S11" s="17"/>
      <c r="T11" s="17"/>
      <c r="U11" s="17"/>
      <c r="V11" s="17"/>
      <c r="W11" s="17"/>
      <c r="X11" s="17"/>
      <c r="Y11" s="17"/>
      <c r="Z11" s="17"/>
      <c r="AA11" s="17"/>
      <c r="AB11" s="17"/>
      <c r="AC11" s="17"/>
      <c r="AD11" s="17"/>
    </row>
    <row r="12" spans="1:30" s="18" customFormat="1" ht="12" customHeight="1" x14ac:dyDescent="0.2">
      <c r="A12" s="186" t="s">
        <v>181</v>
      </c>
      <c r="B12" s="187" t="s">
        <v>156</v>
      </c>
      <c r="C12" s="227">
        <f>C11/C10</f>
        <v>0.67261416273677521</v>
      </c>
      <c r="D12" s="198"/>
      <c r="E12" s="199"/>
      <c r="F12" s="200"/>
      <c r="G12" s="583" t="s">
        <v>182</v>
      </c>
      <c r="H12" s="584"/>
      <c r="I12" s="584"/>
      <c r="J12" s="585"/>
      <c r="K12" s="64">
        <v>0</v>
      </c>
      <c r="L12" s="230"/>
      <c r="M12" s="230"/>
      <c r="N12" s="230"/>
      <c r="O12" s="199"/>
      <c r="P12" s="204"/>
      <c r="Q12" s="17"/>
      <c r="R12" s="17"/>
      <c r="S12" s="17"/>
      <c r="T12" s="17"/>
      <c r="U12" s="17"/>
      <c r="V12" s="17"/>
      <c r="W12" s="17"/>
      <c r="X12" s="17"/>
      <c r="Y12" s="17"/>
      <c r="Z12" s="17"/>
      <c r="AA12" s="17"/>
      <c r="AB12" s="17"/>
      <c r="AC12" s="17"/>
      <c r="AD12" s="17"/>
    </row>
    <row r="13" spans="1:30" s="18" customFormat="1" ht="12" customHeight="1" x14ac:dyDescent="0.2">
      <c r="A13" s="186" t="s">
        <v>183</v>
      </c>
      <c r="B13" s="187" t="s">
        <v>156</v>
      </c>
      <c r="C13" s="231">
        <f>C4/(C7/C3)^(1/3)</f>
        <v>5.5167589177261034</v>
      </c>
      <c r="D13" s="198"/>
      <c r="E13" s="199"/>
      <c r="F13" s="200"/>
      <c r="G13" s="232" t="s">
        <v>184</v>
      </c>
      <c r="H13" s="233"/>
      <c r="I13" s="232"/>
      <c r="J13" s="232"/>
      <c r="K13" s="64">
        <v>15</v>
      </c>
      <c r="L13" s="199"/>
      <c r="M13" s="199"/>
      <c r="N13" s="199"/>
      <c r="O13" s="199"/>
      <c r="P13" s="204"/>
      <c r="Q13" s="17"/>
      <c r="R13" s="17"/>
      <c r="S13" s="17"/>
      <c r="T13" s="17"/>
      <c r="U13" s="17"/>
      <c r="V13" s="17"/>
      <c r="W13" s="17"/>
      <c r="X13" s="17"/>
      <c r="Y13" s="17"/>
      <c r="Z13" s="17"/>
      <c r="AA13" s="17"/>
      <c r="AB13" s="17"/>
      <c r="AC13" s="17"/>
      <c r="AD13" s="17"/>
    </row>
    <row r="14" spans="1:30" s="18" customFormat="1" ht="12" customHeight="1" x14ac:dyDescent="0.2">
      <c r="A14" s="186" t="s">
        <v>185</v>
      </c>
      <c r="B14" s="187" t="s">
        <v>156</v>
      </c>
      <c r="C14" s="69">
        <v>0</v>
      </c>
      <c r="D14" s="198"/>
      <c r="E14" s="199"/>
      <c r="F14" s="200"/>
      <c r="G14" s="235" t="s">
        <v>186</v>
      </c>
      <c r="H14" s="236"/>
      <c r="I14" s="236"/>
      <c r="J14" s="236"/>
      <c r="K14" s="64">
        <v>1</v>
      </c>
      <c r="L14" s="199"/>
      <c r="M14" s="199"/>
      <c r="N14" s="199"/>
      <c r="O14" s="199"/>
      <c r="P14" s="204"/>
      <c r="Q14" s="17"/>
      <c r="R14" s="17"/>
      <c r="S14" s="17"/>
      <c r="T14" s="17"/>
      <c r="U14" s="17"/>
      <c r="V14" s="17"/>
      <c r="W14" s="17"/>
      <c r="X14" s="17"/>
      <c r="Y14" s="17"/>
      <c r="Z14" s="17"/>
      <c r="AA14" s="17"/>
      <c r="AB14" s="17"/>
      <c r="AC14" s="17"/>
      <c r="AD14" s="17"/>
    </row>
    <row r="15" spans="1:30" s="18" customFormat="1" ht="12" customHeight="1" x14ac:dyDescent="0.2">
      <c r="A15" s="186" t="s">
        <v>187</v>
      </c>
      <c r="B15" s="187" t="s">
        <v>156</v>
      </c>
      <c r="C15" s="69">
        <v>0</v>
      </c>
      <c r="D15" s="198"/>
      <c r="E15" s="199"/>
      <c r="F15" s="200"/>
      <c r="G15" s="235" t="s">
        <v>188</v>
      </c>
      <c r="H15" s="236"/>
      <c r="I15" s="236"/>
      <c r="J15" s="236"/>
      <c r="K15" s="64">
        <v>2</v>
      </c>
      <c r="L15" s="199"/>
      <c r="M15" s="199"/>
      <c r="N15" s="199"/>
      <c r="O15" s="199"/>
      <c r="P15" s="204"/>
      <c r="Q15" s="17"/>
      <c r="R15" s="17"/>
      <c r="S15" s="17"/>
      <c r="T15" s="17"/>
      <c r="U15" s="17"/>
      <c r="V15" s="17"/>
      <c r="W15" s="17"/>
      <c r="X15" s="17"/>
      <c r="Y15" s="17"/>
      <c r="Z15" s="17"/>
      <c r="AA15" s="17"/>
      <c r="AB15" s="17"/>
      <c r="AC15" s="17"/>
      <c r="AD15" s="17"/>
    </row>
    <row r="16" spans="1:30" s="18" customFormat="1" ht="12" customHeight="1" x14ac:dyDescent="0.2">
      <c r="A16" s="186" t="s">
        <v>189</v>
      </c>
      <c r="B16" s="187" t="s">
        <v>156</v>
      </c>
      <c r="C16" s="650">
        <f>'SHIP DATA'!E65</f>
        <v>1</v>
      </c>
      <c r="D16" s="198"/>
      <c r="E16" s="199"/>
      <c r="F16" s="200"/>
      <c r="G16" s="235" t="s">
        <v>190</v>
      </c>
      <c r="H16" s="236"/>
      <c r="I16" s="236"/>
      <c r="J16" s="236"/>
      <c r="K16" s="380"/>
      <c r="L16" s="199"/>
      <c r="M16" s="199"/>
      <c r="N16" s="199"/>
      <c r="O16" s="199"/>
      <c r="P16" s="204"/>
      <c r="Q16" s="17"/>
      <c r="R16" s="17"/>
      <c r="S16" s="17"/>
      <c r="T16" s="17"/>
      <c r="U16" s="17"/>
      <c r="V16" s="17"/>
      <c r="W16" s="17"/>
      <c r="X16" s="17"/>
      <c r="Y16" s="17"/>
      <c r="Z16" s="17"/>
      <c r="AA16" s="17"/>
      <c r="AB16" s="17"/>
      <c r="AC16" s="17"/>
      <c r="AD16" s="17"/>
    </row>
    <row r="17" spans="1:30" s="18" customFormat="1" ht="12" customHeight="1" x14ac:dyDescent="0.2">
      <c r="A17" s="186" t="s">
        <v>191</v>
      </c>
      <c r="B17" s="187" t="s">
        <v>156</v>
      </c>
      <c r="C17" s="650">
        <f>'SHIP DATA'!E64</f>
        <v>1</v>
      </c>
      <c r="D17" s="198"/>
      <c r="E17" s="199"/>
      <c r="F17" s="200"/>
      <c r="G17" s="235" t="s">
        <v>192</v>
      </c>
      <c r="H17" s="236"/>
      <c r="I17" s="236"/>
      <c r="J17" s="236"/>
      <c r="K17" s="590">
        <f>'SHIP DATA'!E68</f>
        <v>1</v>
      </c>
      <c r="L17" s="199"/>
      <c r="M17" s="199"/>
      <c r="N17" s="199"/>
      <c r="O17" s="199"/>
      <c r="P17" s="204"/>
      <c r="Q17" s="17"/>
      <c r="R17" s="17"/>
      <c r="S17" s="17"/>
      <c r="T17" s="17"/>
      <c r="U17" s="17"/>
      <c r="V17" s="17"/>
      <c r="W17" s="17"/>
      <c r="X17" s="17"/>
      <c r="Y17" s="17"/>
      <c r="Z17" s="17"/>
      <c r="AA17" s="17"/>
      <c r="AB17" s="17"/>
      <c r="AC17" s="17"/>
      <c r="AD17" s="17"/>
    </row>
    <row r="18" spans="1:30" s="18" customFormat="1" ht="12" customHeight="1" x14ac:dyDescent="0.2">
      <c r="A18" s="186" t="s">
        <v>193</v>
      </c>
      <c r="B18" s="187" t="s">
        <v>165</v>
      </c>
      <c r="C18" s="31">
        <f>'SHIP DATA'!E66</f>
        <v>6.8895599217590142</v>
      </c>
      <c r="D18" s="238">
        <f>C18/C6</f>
        <v>0.60886011026130438</v>
      </c>
      <c r="E18" s="239" t="s">
        <v>194</v>
      </c>
      <c r="F18" s="240"/>
      <c r="G18" s="235" t="s">
        <v>195</v>
      </c>
      <c r="H18" s="236"/>
      <c r="I18" s="236"/>
      <c r="J18" s="236"/>
      <c r="K18" s="64">
        <f>'SHIP DATA'!E49</f>
        <v>0</v>
      </c>
      <c r="L18" s="199"/>
      <c r="M18" s="199"/>
      <c r="N18" s="199"/>
      <c r="O18" s="199"/>
      <c r="P18" s="204"/>
      <c r="Q18" s="17"/>
      <c r="R18" s="17"/>
      <c r="S18" s="17"/>
      <c r="T18" s="17"/>
      <c r="U18" s="17"/>
      <c r="V18" s="17"/>
      <c r="W18" s="17"/>
      <c r="X18" s="17"/>
      <c r="Y18" s="17"/>
      <c r="Z18" s="17"/>
      <c r="AA18" s="17"/>
      <c r="AB18" s="17"/>
      <c r="AC18" s="17"/>
      <c r="AD18" s="17"/>
    </row>
    <row r="19" spans="1:30" s="18" customFormat="1" ht="12" customHeight="1" thickBot="1" x14ac:dyDescent="0.3">
      <c r="A19" s="202" t="s">
        <v>196</v>
      </c>
      <c r="B19" s="241" t="s">
        <v>156</v>
      </c>
      <c r="C19" s="77">
        <v>4</v>
      </c>
      <c r="D19" s="243"/>
      <c r="E19" s="244"/>
      <c r="F19" s="230"/>
      <c r="G19" s="245" t="s">
        <v>197</v>
      </c>
      <c r="H19" s="246"/>
      <c r="I19" s="247"/>
      <c r="J19" s="246"/>
      <c r="K19" s="248">
        <v>100</v>
      </c>
      <c r="L19" s="249"/>
      <c r="M19" s="249"/>
      <c r="N19" s="249"/>
      <c r="O19" s="249"/>
      <c r="P19" s="250"/>
      <c r="Q19" s="17"/>
      <c r="R19" s="17"/>
      <c r="S19" s="17"/>
      <c r="T19" s="17"/>
      <c r="U19" s="17"/>
      <c r="V19" s="17"/>
      <c r="W19" s="17"/>
      <c r="X19" s="17"/>
      <c r="Y19" s="17"/>
      <c r="Z19" s="17"/>
      <c r="AA19" s="17"/>
      <c r="AB19" s="17"/>
      <c r="AC19" s="17"/>
      <c r="AD19" s="17"/>
    </row>
    <row r="20" spans="1:30" s="18" customFormat="1" ht="14.4" thickTop="1" thickBot="1" x14ac:dyDescent="0.3">
      <c r="A20" s="180" t="s">
        <v>198</v>
      </c>
      <c r="B20" s="251"/>
      <c r="C20" s="181"/>
      <c r="D20" s="181"/>
      <c r="E20" s="181"/>
      <c r="F20" s="181"/>
      <c r="G20" s="181"/>
      <c r="H20" s="181"/>
      <c r="I20" s="181"/>
      <c r="J20" s="181"/>
      <c r="K20" s="252"/>
      <c r="L20" s="252"/>
      <c r="M20" s="252"/>
      <c r="N20" s="252"/>
      <c r="O20" s="252"/>
      <c r="P20" s="185"/>
      <c r="Q20" s="17"/>
      <c r="R20" s="17"/>
      <c r="S20" s="17"/>
      <c r="T20" s="17"/>
      <c r="U20" s="17"/>
      <c r="V20" s="17"/>
      <c r="W20" s="17"/>
      <c r="X20" s="17"/>
      <c r="Y20" s="17"/>
      <c r="Z20" s="17"/>
      <c r="AA20" s="17"/>
      <c r="AB20" s="17"/>
      <c r="AC20" s="17"/>
      <c r="AD20" s="17"/>
    </row>
    <row r="21" spans="1:30" s="18" customFormat="1" ht="12" customHeight="1" x14ac:dyDescent="0.2">
      <c r="A21" s="253" t="s">
        <v>199</v>
      </c>
      <c r="B21" s="254" t="s">
        <v>200</v>
      </c>
      <c r="C21" s="255">
        <f>D21-0.5</f>
        <v>19.533953439908139</v>
      </c>
      <c r="D21" s="255">
        <f>E21-0.5</f>
        <v>20.033953439908139</v>
      </c>
      <c r="E21" s="255">
        <f>F21-0.5</f>
        <v>20.533953439908139</v>
      </c>
      <c r="F21" s="359">
        <f>P10+1</f>
        <v>21.033953439908139</v>
      </c>
      <c r="G21" s="359">
        <f>P10+3</f>
        <v>23.033953439908139</v>
      </c>
      <c r="H21" s="359">
        <f>P10+5</f>
        <v>25.033953439908139</v>
      </c>
      <c r="I21" s="360">
        <f>K21-2</f>
        <v>19.033953439908139</v>
      </c>
      <c r="J21" s="360">
        <f>K21-1</f>
        <v>20.033953439908139</v>
      </c>
      <c r="K21" s="360">
        <f>P10+1</f>
        <v>21.033953439908139</v>
      </c>
      <c r="L21" s="256">
        <f>M21-0.01</f>
        <v>19.554959312010716</v>
      </c>
      <c r="M21" s="256">
        <f>V33</f>
        <v>19.564959312010718</v>
      </c>
      <c r="N21" s="256">
        <f>M21+0.01</f>
        <v>19.574959312010719</v>
      </c>
      <c r="O21" s="255">
        <f>N21+0.5</f>
        <v>20.074959312010719</v>
      </c>
      <c r="P21" s="257">
        <f>P22*SQRT(9.81*C4)/0.5144</f>
        <v>27.034966528148672</v>
      </c>
      <c r="Q21" s="17"/>
      <c r="R21" s="17"/>
      <c r="S21" s="17"/>
      <c r="T21" s="17"/>
      <c r="U21" s="17"/>
      <c r="V21" s="17"/>
      <c r="W21" s="17"/>
      <c r="X21" s="17"/>
      <c r="Y21" s="17"/>
      <c r="Z21" s="17"/>
      <c r="AA21" s="17"/>
      <c r="AB21" s="17"/>
      <c r="AC21" s="17"/>
      <c r="AD21" s="17"/>
    </row>
    <row r="22" spans="1:30" s="18" customFormat="1" ht="12" customHeight="1" x14ac:dyDescent="0.2">
      <c r="A22" s="186" t="s">
        <v>201</v>
      </c>
      <c r="B22" s="241" t="s">
        <v>156</v>
      </c>
      <c r="C22" s="258">
        <f t="shared" ref="C22:O22" si="0">C21*0.5144/SQRT(9.81*$C4)</f>
        <v>0.23121408692192147</v>
      </c>
      <c r="D22" s="259">
        <f t="shared" si="0"/>
        <v>0.23713234836431712</v>
      </c>
      <c r="E22" s="259">
        <f t="shared" si="0"/>
        <v>0.24305060980671284</v>
      </c>
      <c r="F22" s="362">
        <f t="shared" si="0"/>
        <v>0.24896887124910849</v>
      </c>
      <c r="G22" s="362">
        <f t="shared" si="0"/>
        <v>0.27264191701869123</v>
      </c>
      <c r="H22" s="362">
        <f t="shared" si="0"/>
        <v>0.29631496278827391</v>
      </c>
      <c r="I22" s="363">
        <f t="shared" si="0"/>
        <v>0.22529582547952579</v>
      </c>
      <c r="J22" s="364">
        <f t="shared" si="0"/>
        <v>0.23713234836431712</v>
      </c>
      <c r="K22" s="364">
        <f t="shared" si="0"/>
        <v>0.24896887124910849</v>
      </c>
      <c r="L22" s="260">
        <f t="shared" si="0"/>
        <v>0.23146272340777865</v>
      </c>
      <c r="M22" s="260">
        <f t="shared" si="0"/>
        <v>0.23158108863662655</v>
      </c>
      <c r="N22" s="260">
        <f t="shared" si="0"/>
        <v>0.2316994538654745</v>
      </c>
      <c r="O22" s="261">
        <f t="shared" si="0"/>
        <v>0.23761771530787015</v>
      </c>
      <c r="P22" s="262">
        <f>J9</f>
        <v>0.32</v>
      </c>
      <c r="Q22" s="17"/>
      <c r="R22" s="17"/>
      <c r="S22" s="17"/>
      <c r="T22" s="17"/>
      <c r="U22" s="17"/>
      <c r="V22" s="17"/>
      <c r="W22" s="17"/>
      <c r="X22" s="17"/>
      <c r="Y22" s="17"/>
      <c r="Z22" s="17"/>
      <c r="AA22" s="17"/>
      <c r="AB22" s="17"/>
      <c r="AC22" s="17"/>
      <c r="AD22" s="17"/>
    </row>
    <row r="23" spans="1:30" s="18" customFormat="1" ht="12" customHeight="1" x14ac:dyDescent="0.2">
      <c r="A23" s="186" t="s">
        <v>202</v>
      </c>
      <c r="B23" s="241" t="s">
        <v>156</v>
      </c>
      <c r="C23" s="258">
        <f t="shared" ref="C23:P23" si="1">75/(LOG10(C21*0.5144*$C4*1000000/((43.4233-31.38*$C3)*($K13+20)^(1.72*$C3-2.202)+4.7478-5.779*$C3))-2)^2</f>
        <v>1.4420915368126948</v>
      </c>
      <c r="D23" s="227">
        <f t="shared" si="1"/>
        <v>1.4377116558424363</v>
      </c>
      <c r="E23" s="227">
        <f t="shared" si="1"/>
        <v>1.4334589438186407</v>
      </c>
      <c r="F23" s="365">
        <f t="shared" si="1"/>
        <v>1.4293267169597477</v>
      </c>
      <c r="G23" s="365">
        <f t="shared" si="1"/>
        <v>1.4138855324430457</v>
      </c>
      <c r="H23" s="365">
        <f t="shared" si="1"/>
        <v>1.3999496143438217</v>
      </c>
      <c r="I23" s="364">
        <f t="shared" si="1"/>
        <v>1.4466058257077339</v>
      </c>
      <c r="J23" s="364">
        <f t="shared" si="1"/>
        <v>1.4377116558424363</v>
      </c>
      <c r="K23" s="364">
        <f t="shared" si="1"/>
        <v>1.4293267169597477</v>
      </c>
      <c r="L23" s="260">
        <f t="shared" si="1"/>
        <v>1.4419048782495159</v>
      </c>
      <c r="M23" s="260">
        <f t="shared" si="1"/>
        <v>1.4418161012220423</v>
      </c>
      <c r="N23" s="260">
        <f t="shared" si="1"/>
        <v>1.4417273777508708</v>
      </c>
      <c r="O23" s="261">
        <f t="shared" si="1"/>
        <v>1.4373581907031747</v>
      </c>
      <c r="P23" s="263">
        <f t="shared" si="1"/>
        <v>1.3872613240964904</v>
      </c>
      <c r="Q23" s="17"/>
      <c r="R23" s="17"/>
      <c r="S23" s="17"/>
      <c r="T23" s="17"/>
      <c r="U23" s="17"/>
      <c r="V23" s="17"/>
      <c r="W23" s="17"/>
      <c r="X23" s="17"/>
      <c r="Y23" s="17"/>
      <c r="Z23" s="17"/>
      <c r="AA23" s="17"/>
      <c r="AB23" s="17"/>
      <c r="AC23" s="17"/>
      <c r="AD23" s="17"/>
    </row>
    <row r="24" spans="1:30" s="18" customFormat="1" ht="12" customHeight="1" x14ac:dyDescent="0.2">
      <c r="A24" s="186" t="s">
        <v>203</v>
      </c>
      <c r="B24" s="241" t="s">
        <v>156</v>
      </c>
      <c r="C24" s="264">
        <f>C43</f>
        <v>1.0329279910444129</v>
      </c>
      <c r="D24" s="266">
        <f t="shared" ref="D24:O24" si="2">D43</f>
        <v>1.1222235012798005</v>
      </c>
      <c r="E24" s="266">
        <f t="shared" si="2"/>
        <v>1.2293904328405383</v>
      </c>
      <c r="F24" s="365">
        <f t="shared" si="2"/>
        <v>1.3587943170715009</v>
      </c>
      <c r="G24" s="365">
        <f t="shared" si="2"/>
        <v>2.2297185975995149</v>
      </c>
      <c r="H24" s="365">
        <f t="shared" si="2"/>
        <v>3.995929517503626</v>
      </c>
      <c r="I24" s="364">
        <f t="shared" si="2"/>
        <v>0.95807337390082914</v>
      </c>
      <c r="J24" s="364">
        <f t="shared" si="2"/>
        <v>1.1222235012798005</v>
      </c>
      <c r="K24" s="364">
        <f t="shared" si="2"/>
        <v>1.3587943170715009</v>
      </c>
      <c r="L24" s="260">
        <f t="shared" si="2"/>
        <v>1.0363676370583486</v>
      </c>
      <c r="M24" s="260">
        <f t="shared" si="2"/>
        <v>1.038014088555878</v>
      </c>
      <c r="N24" s="260">
        <f t="shared" si="2"/>
        <v>1.0396663676216054</v>
      </c>
      <c r="O24" s="267">
        <f t="shared" si="2"/>
        <v>1.130287131405429</v>
      </c>
      <c r="P24" s="262">
        <f>P50+P52+P54+P58+P59+P60</f>
        <v>5.4132468268432401</v>
      </c>
      <c r="Q24" s="17"/>
      <c r="R24" s="17"/>
      <c r="S24" s="17"/>
      <c r="T24" s="17"/>
      <c r="U24" s="17"/>
      <c r="V24" s="17"/>
      <c r="W24" s="17"/>
      <c r="X24" s="17"/>
      <c r="Y24" s="17"/>
      <c r="Z24" s="17"/>
      <c r="AA24" s="17"/>
      <c r="AB24" s="17"/>
      <c r="AC24" s="17"/>
      <c r="AD24" s="17"/>
    </row>
    <row r="25" spans="1:30" s="18" customFormat="1" ht="12" customHeight="1" x14ac:dyDescent="0.2">
      <c r="A25" s="186" t="s">
        <v>204</v>
      </c>
      <c r="B25" s="241" t="s">
        <v>156</v>
      </c>
      <c r="C25" s="264">
        <f>$K14*(IF($C16=2,-0.2,MAX(-50,(250*C22-90))/100*C24))</f>
        <v>-0.33256643617640008</v>
      </c>
      <c r="D25" s="266">
        <f t="shared" ref="D25:P25" si="3">$K14*(IF($C16=2,-0.2,MAX(-50,(250*D22-90))/100*D24))</f>
        <v>-0.34471241553155713</v>
      </c>
      <c r="E25" s="266">
        <f t="shared" si="3"/>
        <v>-0.35944115357540579</v>
      </c>
      <c r="F25" s="365">
        <f t="shared" si="3"/>
        <v>-0.37717116691186375</v>
      </c>
      <c r="G25" s="365">
        <f t="shared" si="3"/>
        <v>-0.48695985568516459</v>
      </c>
      <c r="H25" s="365">
        <f t="shared" si="3"/>
        <v>-0.63620230004413258</v>
      </c>
      <c r="I25" s="364">
        <f t="shared" si="3"/>
        <v>-0.32264120740339214</v>
      </c>
      <c r="J25" s="364">
        <f t="shared" si="3"/>
        <v>-0.34471241553155713</v>
      </c>
      <c r="K25" s="364">
        <f t="shared" si="3"/>
        <v>-0.37717116691186375</v>
      </c>
      <c r="L25" s="260">
        <f t="shared" si="3"/>
        <v>-0.33302968403948957</v>
      </c>
      <c r="M25" s="260">
        <f t="shared" si="3"/>
        <v>-0.33325159808047539</v>
      </c>
      <c r="N25" s="260">
        <f t="shared" si="3"/>
        <v>-0.33347440690887575</v>
      </c>
      <c r="O25" s="267">
        <f t="shared" si="3"/>
        <v>-0.34581780374877497</v>
      </c>
      <c r="P25" s="268">
        <f t="shared" si="3"/>
        <v>-0.54132468268432399</v>
      </c>
      <c r="Q25" s="17"/>
      <c r="R25" s="17"/>
      <c r="S25" s="17"/>
      <c r="T25" s="17"/>
      <c r="U25" s="17"/>
      <c r="V25" s="17"/>
      <c r="W25" s="17"/>
      <c r="X25" s="17"/>
      <c r="Y25" s="17"/>
      <c r="Z25" s="17"/>
      <c r="AA25" s="17"/>
      <c r="AB25" s="17"/>
      <c r="AC25" s="17"/>
      <c r="AD25" s="17"/>
    </row>
    <row r="26" spans="1:30" s="18" customFormat="1" ht="12" customHeight="1" x14ac:dyDescent="0.2">
      <c r="A26" s="186" t="s">
        <v>205</v>
      </c>
      <c r="B26" s="241"/>
      <c r="C26" s="264">
        <f>IF($C17=2,IF($C16=1,0.3,0),0)</f>
        <v>0</v>
      </c>
      <c r="D26" s="266">
        <f t="shared" ref="D26:P26" si="4">IF($C17=2,IF($C16=1,0.3,0),0)</f>
        <v>0</v>
      </c>
      <c r="E26" s="266">
        <f t="shared" si="4"/>
        <v>0</v>
      </c>
      <c r="F26" s="365">
        <f t="shared" si="4"/>
        <v>0</v>
      </c>
      <c r="G26" s="365">
        <f t="shared" si="4"/>
        <v>0</v>
      </c>
      <c r="H26" s="365">
        <f t="shared" si="4"/>
        <v>0</v>
      </c>
      <c r="I26" s="364">
        <f t="shared" si="4"/>
        <v>0</v>
      </c>
      <c r="J26" s="364">
        <f t="shared" si="4"/>
        <v>0</v>
      </c>
      <c r="K26" s="364">
        <f t="shared" si="4"/>
        <v>0</v>
      </c>
      <c r="L26" s="260">
        <f t="shared" si="4"/>
        <v>0</v>
      </c>
      <c r="M26" s="260">
        <f t="shared" si="4"/>
        <v>0</v>
      </c>
      <c r="N26" s="260">
        <f t="shared" si="4"/>
        <v>0</v>
      </c>
      <c r="O26" s="267">
        <f t="shared" si="4"/>
        <v>0</v>
      </c>
      <c r="P26" s="268">
        <f t="shared" si="4"/>
        <v>0</v>
      </c>
      <c r="Q26" s="17"/>
      <c r="R26" s="17"/>
      <c r="S26" s="17"/>
      <c r="T26" s="17"/>
      <c r="U26" s="17"/>
      <c r="V26" s="17"/>
      <c r="W26" s="17"/>
      <c r="X26" s="17"/>
      <c r="Y26" s="17"/>
      <c r="Z26" s="17"/>
      <c r="AA26" s="17"/>
      <c r="AB26" s="17"/>
      <c r="AC26" s="17"/>
      <c r="AD26" s="17"/>
    </row>
    <row r="27" spans="1:30" s="18" customFormat="1" ht="11.25" customHeight="1" x14ac:dyDescent="0.2">
      <c r="A27" s="186" t="s">
        <v>206</v>
      </c>
      <c r="B27" s="241" t="s">
        <v>156</v>
      </c>
      <c r="C27" s="97">
        <f>MAX(0.09,0.28*'SHIP DATA'!E2^(-0.126))</f>
        <v>0.10447625344292336</v>
      </c>
      <c r="D27" s="265">
        <f t="shared" ref="D27:P27" si="5">C27</f>
        <v>0.10447625344292336</v>
      </c>
      <c r="E27" s="265">
        <f t="shared" si="5"/>
        <v>0.10447625344292336</v>
      </c>
      <c r="F27" s="362">
        <f t="shared" si="5"/>
        <v>0.10447625344292336</v>
      </c>
      <c r="G27" s="362">
        <f t="shared" si="5"/>
        <v>0.10447625344292336</v>
      </c>
      <c r="H27" s="362">
        <f t="shared" si="5"/>
        <v>0.10447625344292336</v>
      </c>
      <c r="I27" s="363">
        <f>C27</f>
        <v>0.10447625344292336</v>
      </c>
      <c r="J27" s="363">
        <f t="shared" si="5"/>
        <v>0.10447625344292336</v>
      </c>
      <c r="K27" s="363">
        <f t="shared" si="5"/>
        <v>0.10447625344292336</v>
      </c>
      <c r="L27" s="269">
        <f t="shared" si="5"/>
        <v>0.10447625344292336</v>
      </c>
      <c r="M27" s="269">
        <f t="shared" si="5"/>
        <v>0.10447625344292336</v>
      </c>
      <c r="N27" s="269">
        <f t="shared" si="5"/>
        <v>0.10447625344292336</v>
      </c>
      <c r="O27" s="265">
        <f t="shared" si="5"/>
        <v>0.10447625344292336</v>
      </c>
      <c r="P27" s="268">
        <f t="shared" si="5"/>
        <v>0.10447625344292336</v>
      </c>
      <c r="Q27" s="17"/>
      <c r="R27" s="17"/>
      <c r="S27" s="17"/>
      <c r="T27" s="17"/>
      <c r="U27" s="17"/>
      <c r="V27" s="17"/>
      <c r="W27" s="17"/>
      <c r="X27" s="17"/>
      <c r="Y27" s="17"/>
      <c r="Z27" s="17"/>
      <c r="AA27" s="17"/>
      <c r="AB27" s="17"/>
      <c r="AC27" s="17"/>
      <c r="AD27" s="17"/>
    </row>
    <row r="28" spans="1:30" s="18" customFormat="1" ht="12" customHeight="1" x14ac:dyDescent="0.2">
      <c r="A28" s="186" t="s">
        <v>207</v>
      </c>
      <c r="B28" s="241" t="s">
        <v>156</v>
      </c>
      <c r="C28" s="258">
        <f t="shared" ref="C28:O28" si="6">0.5*LOG10($C7)-0.1*(LOG10($C7))^2</f>
        <v>0.16741410984907246</v>
      </c>
      <c r="D28" s="227">
        <f t="shared" si="6"/>
        <v>0.16741410984907246</v>
      </c>
      <c r="E28" s="227">
        <f t="shared" si="6"/>
        <v>0.16741410984907246</v>
      </c>
      <c r="F28" s="365">
        <f t="shared" si="6"/>
        <v>0.16741410984907246</v>
      </c>
      <c r="G28" s="365">
        <f t="shared" si="6"/>
        <v>0.16741410984907246</v>
      </c>
      <c r="H28" s="365">
        <f t="shared" si="6"/>
        <v>0.16741410984907246</v>
      </c>
      <c r="I28" s="364">
        <f t="shared" si="6"/>
        <v>0.16741410984907246</v>
      </c>
      <c r="J28" s="364">
        <f t="shared" si="6"/>
        <v>0.16741410984907246</v>
      </c>
      <c r="K28" s="364">
        <f t="shared" si="6"/>
        <v>0.16741410984907246</v>
      </c>
      <c r="L28" s="260">
        <f t="shared" si="6"/>
        <v>0.16741410984907246</v>
      </c>
      <c r="M28" s="260">
        <f t="shared" si="6"/>
        <v>0.16741410984907246</v>
      </c>
      <c r="N28" s="260">
        <f t="shared" si="6"/>
        <v>0.16741410984907246</v>
      </c>
      <c r="O28" s="261">
        <f t="shared" si="6"/>
        <v>0.16741410984907246</v>
      </c>
      <c r="P28" s="263">
        <f>0.5*LOG10($C7)-0.1*(LOG10($C7))^2</f>
        <v>0.16741410984907246</v>
      </c>
      <c r="Q28" s="17"/>
      <c r="R28" s="17"/>
      <c r="S28" s="17"/>
      <c r="T28" s="17"/>
      <c r="U28" s="17"/>
      <c r="V28" s="17"/>
      <c r="W28" s="17"/>
      <c r="X28" s="17"/>
      <c r="Y28" s="17"/>
      <c r="Z28" s="17"/>
      <c r="AA28" s="17"/>
      <c r="AB28" s="17"/>
      <c r="AC28" s="17"/>
      <c r="AD28" s="17"/>
    </row>
    <row r="29" spans="1:30" s="18" customFormat="1" ht="12" customHeight="1" x14ac:dyDescent="0.2">
      <c r="A29" s="186" t="s">
        <v>208</v>
      </c>
      <c r="B29" s="241" t="s">
        <v>156</v>
      </c>
      <c r="C29" s="264">
        <f t="shared" ref="C29:O29" si="7">C23+C24+C25+C26+C27+C28</f>
        <v>2.4143434549727036</v>
      </c>
      <c r="D29" s="266">
        <f t="shared" si="7"/>
        <v>2.4871131048826758</v>
      </c>
      <c r="E29" s="266">
        <f t="shared" si="7"/>
        <v>2.5752985863757694</v>
      </c>
      <c r="F29" s="365">
        <f t="shared" si="7"/>
        <v>2.6828402304113808</v>
      </c>
      <c r="G29" s="365">
        <f t="shared" si="7"/>
        <v>3.4285346376493919</v>
      </c>
      <c r="H29" s="365">
        <f t="shared" si="7"/>
        <v>5.0315671950953114</v>
      </c>
      <c r="I29" s="364">
        <f t="shared" si="7"/>
        <v>2.3539283554971671</v>
      </c>
      <c r="J29" s="364">
        <f t="shared" si="7"/>
        <v>2.4871131048826758</v>
      </c>
      <c r="K29" s="364">
        <f t="shared" si="7"/>
        <v>2.6828402304113808</v>
      </c>
      <c r="L29" s="260">
        <f t="shared" si="7"/>
        <v>2.4171331945603707</v>
      </c>
      <c r="M29" s="260">
        <f t="shared" si="7"/>
        <v>2.4184689549894407</v>
      </c>
      <c r="N29" s="260">
        <f t="shared" si="7"/>
        <v>2.4198097017555966</v>
      </c>
      <c r="O29" s="267">
        <f t="shared" si="7"/>
        <v>2.4937178816518246</v>
      </c>
      <c r="P29" s="263">
        <f>P23+P24+P25+P27+P28</f>
        <v>6.5310738315474026</v>
      </c>
      <c r="Q29" s="17"/>
      <c r="R29" s="17"/>
      <c r="S29" s="17"/>
      <c r="T29" s="17"/>
      <c r="U29" s="17"/>
      <c r="V29" s="17"/>
      <c r="W29" s="17"/>
      <c r="X29" s="17"/>
      <c r="Y29" s="17"/>
      <c r="Z29" s="17"/>
      <c r="AA29" s="17"/>
      <c r="AB29" s="17"/>
      <c r="AC29" s="17"/>
      <c r="AD29" s="17"/>
    </row>
    <row r="30" spans="1:30" s="17" customFormat="1" ht="12" customHeight="1" x14ac:dyDescent="0.2">
      <c r="A30" s="186" t="s">
        <v>209</v>
      </c>
      <c r="B30" s="241" t="s">
        <v>210</v>
      </c>
      <c r="C30" s="270">
        <f t="shared" ref="C30:P30" si="8">($C9*$C3*C21^2*0.0001323*C29*$K19/100)*(1+$K12/100)</f>
        <v>981.4047733281684</v>
      </c>
      <c r="D30" s="271">
        <f t="shared" si="8"/>
        <v>1063.4024937308479</v>
      </c>
      <c r="E30" s="271">
        <f t="shared" si="8"/>
        <v>1156.7554482237822</v>
      </c>
      <c r="F30" s="368">
        <f t="shared" si="8"/>
        <v>1264.4610178271594</v>
      </c>
      <c r="G30" s="368">
        <f t="shared" si="8"/>
        <v>1937.8239939647001</v>
      </c>
      <c r="H30" s="368">
        <f t="shared" si="8"/>
        <v>3359.162207541498</v>
      </c>
      <c r="I30" s="369">
        <f t="shared" si="8"/>
        <v>908.48981752996156</v>
      </c>
      <c r="J30" s="369">
        <f t="shared" si="8"/>
        <v>1063.4024937308479</v>
      </c>
      <c r="K30" s="369">
        <f t="shared" si="8"/>
        <v>1264.4610178271594</v>
      </c>
      <c r="L30" s="272">
        <f t="shared" si="8"/>
        <v>984.65305848762171</v>
      </c>
      <c r="M30" s="272">
        <f t="shared" si="8"/>
        <v>986.20507560989734</v>
      </c>
      <c r="N30" s="272">
        <f t="shared" si="8"/>
        <v>987.76075703704657</v>
      </c>
      <c r="O30" s="271">
        <f t="shared" si="8"/>
        <v>1070.5956766761954</v>
      </c>
      <c r="P30" s="273">
        <f t="shared" si="8"/>
        <v>5085.1654089215317</v>
      </c>
    </row>
    <row r="31" spans="1:30" s="17" customFormat="1" ht="12" customHeight="1" x14ac:dyDescent="0.2">
      <c r="A31" s="186" t="s">
        <v>211</v>
      </c>
      <c r="B31" s="241" t="s">
        <v>212</v>
      </c>
      <c r="C31" s="274">
        <f t="shared" ref="C31:P31" si="9">C30*C21*0.5144</f>
        <v>9861.415872077725</v>
      </c>
      <c r="D31" s="275">
        <f t="shared" si="9"/>
        <v>10958.857870723925</v>
      </c>
      <c r="E31" s="275">
        <f t="shared" si="9"/>
        <v>12218.421037812301</v>
      </c>
      <c r="F31" s="366">
        <f t="shared" si="9"/>
        <v>13681.298331905658</v>
      </c>
      <c r="G31" s="366">
        <f t="shared" si="9"/>
        <v>22960.628592044628</v>
      </c>
      <c r="H31" s="366">
        <f t="shared" si="9"/>
        <v>43257.495938676424</v>
      </c>
      <c r="I31" s="370">
        <f t="shared" si="9"/>
        <v>8895.0834453279058</v>
      </c>
      <c r="J31" s="371">
        <f t="shared" si="9"/>
        <v>10958.857870723925</v>
      </c>
      <c r="K31" s="371">
        <f t="shared" si="9"/>
        <v>13681.298331905658</v>
      </c>
      <c r="L31" s="276">
        <f t="shared" si="9"/>
        <v>9904.695094716657</v>
      </c>
      <c r="M31" s="276">
        <f t="shared" si="9"/>
        <v>9925.3799841605742</v>
      </c>
      <c r="N31" s="276">
        <f t="shared" si="9"/>
        <v>9946.1177379581623</v>
      </c>
      <c r="O31" s="149">
        <f t="shared" si="9"/>
        <v>11055.569495388605</v>
      </c>
      <c r="P31" s="273">
        <f t="shared" si="9"/>
        <v>70718.311093478755</v>
      </c>
    </row>
    <row r="32" spans="1:30" s="17" customFormat="1" ht="12" customHeight="1" thickBot="1" x14ac:dyDescent="0.25">
      <c r="A32" s="186" t="s">
        <v>213</v>
      </c>
      <c r="B32" s="241" t="s">
        <v>156</v>
      </c>
      <c r="C32" s="258">
        <f t="shared" ref="C32:P32" si="10">C36*$J6*IF($K17=3,1,$K5*$J7)</f>
        <v>0.65297094206004191</v>
      </c>
      <c r="D32" s="259">
        <f t="shared" si="10"/>
        <v>0.64972698271855656</v>
      </c>
      <c r="E32" s="259">
        <f t="shared" si="10"/>
        <v>0.64586255286177519</v>
      </c>
      <c r="F32" s="362">
        <f t="shared" si="10"/>
        <v>0.64124541413965375</v>
      </c>
      <c r="G32" s="362">
        <f t="shared" si="10"/>
        <v>0.61179786046678997</v>
      </c>
      <c r="H32" s="362">
        <f t="shared" si="10"/>
        <v>0.56008381818491393</v>
      </c>
      <c r="I32" s="363">
        <f t="shared" si="10"/>
        <v>0.65570313828750204</v>
      </c>
      <c r="J32" s="364">
        <f t="shared" si="10"/>
        <v>0.64972698271855656</v>
      </c>
      <c r="K32" s="364">
        <f t="shared" si="10"/>
        <v>0.64124541413965375</v>
      </c>
      <c r="L32" s="260">
        <f t="shared" si="10"/>
        <v>0.65284564204127005</v>
      </c>
      <c r="M32" s="260">
        <f t="shared" si="10"/>
        <v>0.65278567362094375</v>
      </c>
      <c r="N32" s="260">
        <f t="shared" si="10"/>
        <v>0.65272549872537677</v>
      </c>
      <c r="O32" s="261">
        <f t="shared" si="10"/>
        <v>0.64943504405230867</v>
      </c>
      <c r="P32" s="262">
        <f t="shared" si="10"/>
        <v>0.52152224242233924</v>
      </c>
    </row>
    <row r="33" spans="1:22" s="17" customFormat="1" ht="12" customHeight="1" thickBot="1" x14ac:dyDescent="0.25">
      <c r="A33" s="277" t="s">
        <v>214</v>
      </c>
      <c r="B33" s="278" t="s">
        <v>212</v>
      </c>
      <c r="C33" s="279">
        <f t="shared" ref="C33:P33" si="11">C31/C32</f>
        <v>15102.38088231949</v>
      </c>
      <c r="D33" s="280">
        <f t="shared" si="11"/>
        <v>16866.865871677972</v>
      </c>
      <c r="E33" s="280">
        <f t="shared" si="11"/>
        <v>18917.98956863696</v>
      </c>
      <c r="F33" s="372">
        <f t="shared" si="11"/>
        <v>21335.510602070481</v>
      </c>
      <c r="G33" s="372">
        <f t="shared" si="11"/>
        <v>37529.762811733453</v>
      </c>
      <c r="H33" s="372">
        <f t="shared" si="11"/>
        <v>77233.96844219268</v>
      </c>
      <c r="I33" s="373">
        <f t="shared" si="11"/>
        <v>13565.717358863294</v>
      </c>
      <c r="J33" s="374">
        <f t="shared" si="11"/>
        <v>16866.865871677972</v>
      </c>
      <c r="K33" s="374">
        <f t="shared" si="11"/>
        <v>21335.510602070481</v>
      </c>
      <c r="L33" s="281">
        <f t="shared" si="11"/>
        <v>15171.572661107732</v>
      </c>
      <c r="M33" s="281">
        <f t="shared" si="11"/>
        <v>15204.653510708007</v>
      </c>
      <c r="N33" s="281">
        <f t="shared" si="11"/>
        <v>15237.826249136351</v>
      </c>
      <c r="O33" s="282">
        <f t="shared" si="11"/>
        <v>17023.364532971114</v>
      </c>
      <c r="P33" s="273">
        <f t="shared" si="11"/>
        <v>135599.79870659023</v>
      </c>
      <c r="Q33" s="495" t="s">
        <v>265</v>
      </c>
      <c r="R33" s="322">
        <f>'SHIP DATA'!E59*0.75</f>
        <v>15227.041028675245</v>
      </c>
      <c r="S33" s="323">
        <f>S34*S35*R36-S34*S36*R35+S35*S36*R34</f>
        <v>20.101326192722837</v>
      </c>
      <c r="T33" s="496" t="s">
        <v>265</v>
      </c>
      <c r="U33" s="155">
        <f>'SHIP DATA'!E59*0.75</f>
        <v>15227.041028675245</v>
      </c>
      <c r="V33" s="156">
        <f>V34*V35*U36-V34*V36*U35+V35*V36*U34</f>
        <v>19.564959312010718</v>
      </c>
    </row>
    <row r="34" spans="1:22" s="17" customFormat="1" ht="12" customHeight="1" x14ac:dyDescent="0.2">
      <c r="A34" s="17" t="s">
        <v>215</v>
      </c>
      <c r="B34" s="241" t="s">
        <v>156</v>
      </c>
      <c r="C34" s="283">
        <f t="shared" ref="C34:P34" si="12">2.54648*C30/(1-$K4)/$C17/$C3/(C37*$C18)^2/$J7</f>
        <v>1.019746308276962</v>
      </c>
      <c r="D34" s="284">
        <f t="shared" si="12"/>
        <v>1.0504820272143245</v>
      </c>
      <c r="E34" s="284">
        <f t="shared" si="12"/>
        <v>1.087728931340989</v>
      </c>
      <c r="F34" s="375">
        <f t="shared" si="12"/>
        <v>1.1331512983474223</v>
      </c>
      <c r="G34" s="375">
        <f t="shared" si="12"/>
        <v>1.4481102646525434</v>
      </c>
      <c r="H34" s="375">
        <f t="shared" si="12"/>
        <v>2.1251831679034758</v>
      </c>
      <c r="I34" s="376">
        <f t="shared" si="12"/>
        <v>0.99422878112999702</v>
      </c>
      <c r="J34" s="377">
        <f t="shared" si="12"/>
        <v>1.0504820272143245</v>
      </c>
      <c r="K34" s="377">
        <f t="shared" si="12"/>
        <v>1.1331512983474223</v>
      </c>
      <c r="L34" s="285">
        <f t="shared" si="12"/>
        <v>1.0209246106596317</v>
      </c>
      <c r="M34" s="285">
        <f t="shared" si="12"/>
        <v>1.0214887958270245</v>
      </c>
      <c r="N34" s="285">
        <f t="shared" si="12"/>
        <v>1.0220550870737426</v>
      </c>
      <c r="O34" s="286">
        <f t="shared" si="12"/>
        <v>1.0532716869512027</v>
      </c>
      <c r="P34" s="287">
        <f t="shared" si="12"/>
        <v>2.7585298251942518</v>
      </c>
      <c r="Q34" s="152">
        <f>F33-G33</f>
        <v>-16194.252209662973</v>
      </c>
      <c r="R34" s="157">
        <f>F21/Q34/Q35</f>
        <v>2.3235936612928995E-8</v>
      </c>
      <c r="S34" s="153">
        <f>R33-F33</f>
        <v>-6108.4695733952358</v>
      </c>
      <c r="T34" s="152">
        <f>I33-J33</f>
        <v>-3301.1485128146778</v>
      </c>
      <c r="U34" s="157">
        <f>I21/T34/T35</f>
        <v>7.4208640855618543E-7</v>
      </c>
      <c r="V34" s="153">
        <f>U33-I33</f>
        <v>1661.3236698119508</v>
      </c>
    </row>
    <row r="35" spans="1:22" x14ac:dyDescent="0.25">
      <c r="A35" s="17" t="s">
        <v>216</v>
      </c>
      <c r="B35" s="288" t="s">
        <v>156</v>
      </c>
      <c r="C35" s="283">
        <f t="shared" ref="C35:P35" si="13">(1.3+0.3*$C19)*C30/(1-$K4)/$C17/(99.6+$C3*9.81*0.65*$C18)/$C18^2+C70</f>
        <v>0.65102325293056929</v>
      </c>
      <c r="D35" s="284">
        <f t="shared" si="13"/>
        <v>0.68870686686235238</v>
      </c>
      <c r="E35" s="284">
        <f t="shared" si="13"/>
        <v>0.73160899486331687</v>
      </c>
      <c r="F35" s="375">
        <f t="shared" si="13"/>
        <v>0.78110714046181129</v>
      </c>
      <c r="G35" s="375">
        <f t="shared" si="13"/>
        <v>1.0905639193101946</v>
      </c>
      <c r="H35" s="375">
        <f t="shared" si="13"/>
        <v>1.7437669625641645</v>
      </c>
      <c r="I35" s="376">
        <f t="shared" si="13"/>
        <v>0.61751379644008297</v>
      </c>
      <c r="J35" s="377">
        <f t="shared" si="13"/>
        <v>0.68870686686235238</v>
      </c>
      <c r="K35" s="377">
        <f t="shared" si="13"/>
        <v>0.78110714046181129</v>
      </c>
      <c r="L35" s="285">
        <f t="shared" si="13"/>
        <v>0.65251606423420139</v>
      </c>
      <c r="M35" s="285">
        <f t="shared" si="13"/>
        <v>0.65322932325852712</v>
      </c>
      <c r="N35" s="285">
        <f t="shared" si="13"/>
        <v>0.65394426628393854</v>
      </c>
      <c r="O35" s="286">
        <f t="shared" si="13"/>
        <v>0.69201263106801569</v>
      </c>
      <c r="P35" s="287">
        <f t="shared" si="13"/>
        <v>2.5369846028401919</v>
      </c>
      <c r="Q35" s="148">
        <f>F33-H33</f>
        <v>-55898.457840122195</v>
      </c>
      <c r="R35" s="158">
        <f>G21/Q34/Q36</f>
        <v>3.5823752393952447E-8</v>
      </c>
      <c r="S35" s="149">
        <f>R33-G33</f>
        <v>-22302.721783058209</v>
      </c>
      <c r="T35" s="148">
        <f>I33-K33</f>
        <v>-7769.7932432071866</v>
      </c>
      <c r="U35" s="158">
        <f>J21/T34/T36</f>
        <v>1.358081298479209E-6</v>
      </c>
      <c r="V35" s="149">
        <f>U33-J33</f>
        <v>-1639.824843002727</v>
      </c>
    </row>
    <row r="36" spans="1:22" s="17" customFormat="1" ht="12" customHeight="1" thickBot="1" x14ac:dyDescent="0.25">
      <c r="A36" s="17" t="s">
        <v>217</v>
      </c>
      <c r="B36" s="289" t="s">
        <v>156</v>
      </c>
      <c r="C36" s="290">
        <f>(1+$K18/100)*IF($K17=3,1/(1+16.8/C21),IF($K17=1,MAX(0.69,0.81-0.014*C34),0.00098*C34^3-0.018542*C34^2+0.11195*C34+0.634)/(1+SQRT(1+C34))*2)</f>
        <v>0.65730286744007627</v>
      </c>
      <c r="D36" s="291">
        <f t="shared" ref="D36:E36" si="14">(1+$K18/100)*IF($K17=3,1/(1+16.8/D21),IF($K17=1,MAX(0.69,0.81-0.014*D34),0.00098*D34^3-0.018542*D34^2+0.11195*D34+0.634)/(1+SQRT(1+D34))*2)</f>
        <v>0.65403738709528425</v>
      </c>
      <c r="E36" s="291">
        <f t="shared" si="14"/>
        <v>0.65014731992342856</v>
      </c>
      <c r="F36" s="378">
        <f>(1+$K18/100)*IF($K17=3,1/(1+16.8/F21),IF($K17=1,MAX(0.69,0.81-0.014*F34),0.00098*F34^3-0.018542*F34^2+0.11195*F34+0.634)/(1+SQRT(1+F34))*2)</f>
        <v>0.64549955028172845</v>
      </c>
      <c r="G36" s="378">
        <f t="shared" ref="G36:H36" si="15">(1+$K18/100)*IF($K17=3,1/(1+16.8/G21),IF($K17=1,MAX(0.69,0.81-0.014*G34),0.00098*G34^3-0.018542*G34^2+0.11195*G34+0.634)/(1+SQRT(1+G34))*2)</f>
        <v>0.61585663629967091</v>
      </c>
      <c r="H36" s="378">
        <f t="shared" si="15"/>
        <v>0.56379951386240801</v>
      </c>
      <c r="I36" s="379">
        <f>(1+$K18/100)*IF($K17=3,1/(1+16.8/I21),IF($K17=1,MAX(0.69,0.81-0.014*I34),0.00098*I34^3-0.018542*I34^2+0.11195*I34+0.634)/(1+SQRT(1+I34))*2)</f>
        <v>0.66005318954331216</v>
      </c>
      <c r="J36" s="379">
        <f t="shared" ref="J36:K36" si="16">(1+$K18/100)*IF($K17=3,1/(1+16.8/J21),IF($K17=1,MAX(0.69,0.81-0.014*J34),0.00098*J34^3-0.018542*J34^2+0.11195*J34+0.634)/(1+SQRT(1+J34))*2)</f>
        <v>0.65403738709528425</v>
      </c>
      <c r="K36" s="379">
        <f t="shared" si="16"/>
        <v>0.64549955028172845</v>
      </c>
      <c r="L36" s="292">
        <f>(1+$K18/100)*IF($K17=3,1/(1+16.8/L21),IF($K17=1,MAX(0.69,0.81-0.014*L34),0.00098*L34^3-0.018542*L34^2+0.11195*L34+0.634)/(1+SQRT(1+L34))*2)</f>
        <v>0.65717673615869154</v>
      </c>
      <c r="M36" s="292">
        <f t="shared" ref="M36:N36" si="17">(1+$K18/100)*IF($K17=3,1/(1+16.8/M21),IF($K17=1,MAX(0.69,0.81-0.014*M34),0.00098*M34^3-0.018542*M34^2+0.11195*M34+0.634)/(1+SQRT(1+M34))*2)</f>
        <v>0.65711636989719757</v>
      </c>
      <c r="N36" s="292">
        <f t="shared" si="17"/>
        <v>0.65705579579066942</v>
      </c>
      <c r="O36" s="293">
        <f>(1+$K18/100)*IF($K17=3,1/(1+16.8/O21),IF($K17=1,MAX(0.69,0.81-0.014*O34),0.00098*O34^3-0.018542*O34^2+0.11195*O34+0.634)/(1+SQRT(1+O34))*2)</f>
        <v>0.65374351165599454</v>
      </c>
      <c r="P36" s="293">
        <f>(1+$K18/100)*IF($K17=3,1/(1+16.8/P21),IF($K17=1,MAX(0.69,0.81-0.014*P34),0.00098*P34^3-0.018542*P34^2+0.11195*P34+0.634)/(1+SQRT(1+P34))*2)</f>
        <v>0.52498211374689507</v>
      </c>
      <c r="Q36" s="150">
        <f>G33-H33</f>
        <v>-39704.205630459226</v>
      </c>
      <c r="R36" s="159">
        <f>H21/Q35/Q36</f>
        <v>1.1279584504750676E-8</v>
      </c>
      <c r="S36" s="151">
        <f>R33-H33</f>
        <v>-62006.927413517435</v>
      </c>
      <c r="T36" s="150">
        <f>J33-K33</f>
        <v>-4468.6447303925088</v>
      </c>
      <c r="U36" s="159">
        <f>K21/T35/T36</f>
        <v>6.058088557544636E-7</v>
      </c>
      <c r="V36" s="151">
        <f>U33-K33</f>
        <v>-6108.4695733952358</v>
      </c>
    </row>
    <row r="37" spans="1:22" s="17" customFormat="1" ht="12" customHeight="1" thickTop="1" x14ac:dyDescent="0.2">
      <c r="A37" s="295" t="s">
        <v>218</v>
      </c>
      <c r="B37" s="296" t="s">
        <v>219</v>
      </c>
      <c r="C37" s="297">
        <f t="shared" ref="C37:P37" si="18">C21*0.5144*(1-$K3)</f>
        <v>7.9334016131264171</v>
      </c>
      <c r="D37" s="297">
        <f t="shared" si="18"/>
        <v>8.1364685866792037</v>
      </c>
      <c r="E37" s="297">
        <f t="shared" si="18"/>
        <v>8.3395355602319921</v>
      </c>
      <c r="F37" s="297">
        <f t="shared" si="18"/>
        <v>8.5426025337847786</v>
      </c>
      <c r="G37" s="297">
        <f t="shared" si="18"/>
        <v>9.3548704279959303</v>
      </c>
      <c r="H37" s="297">
        <f t="shared" si="18"/>
        <v>10.16713832220708</v>
      </c>
      <c r="I37" s="297">
        <f t="shared" si="18"/>
        <v>7.7303346395736288</v>
      </c>
      <c r="J37" s="297">
        <f t="shared" si="18"/>
        <v>8.1364685866792037</v>
      </c>
      <c r="K37" s="297">
        <f t="shared" si="18"/>
        <v>8.5426025337847786</v>
      </c>
      <c r="L37" s="297">
        <f t="shared" si="18"/>
        <v>7.9419328108758318</v>
      </c>
      <c r="M37" s="297">
        <f t="shared" si="18"/>
        <v>7.9459941503468876</v>
      </c>
      <c r="N37" s="297">
        <f t="shared" si="18"/>
        <v>7.9500554898179443</v>
      </c>
      <c r="O37" s="297">
        <f t="shared" si="18"/>
        <v>8.1531224633707318</v>
      </c>
      <c r="P37" s="298">
        <f t="shared" si="18"/>
        <v>10.979817665944124</v>
      </c>
    </row>
    <row r="38" spans="1:22" s="17" customFormat="1" ht="12" customHeight="1" x14ac:dyDescent="0.2">
      <c r="A38" s="17" t="s">
        <v>220</v>
      </c>
      <c r="B38" s="241" t="s">
        <v>219</v>
      </c>
      <c r="C38" s="284">
        <f t="shared" ref="C38:P38" si="19">C37*SQRT(1+C34)</f>
        <v>11.274774164713202</v>
      </c>
      <c r="D38" s="284">
        <f t="shared" si="19"/>
        <v>11.651019672163194</v>
      </c>
      <c r="E38" s="284">
        <f t="shared" si="19"/>
        <v>12.049774502998522</v>
      </c>
      <c r="F38" s="284">
        <f t="shared" si="19"/>
        <v>12.476737272945867</v>
      </c>
      <c r="G38" s="284">
        <f t="shared" si="19"/>
        <v>14.637040145827974</v>
      </c>
      <c r="H38" s="284">
        <f t="shared" si="19"/>
        <v>17.973657860637086</v>
      </c>
      <c r="I38" s="284">
        <f t="shared" si="19"/>
        <v>10.916559456044697</v>
      </c>
      <c r="J38" s="284">
        <f t="shared" si="19"/>
        <v>11.651019672163194</v>
      </c>
      <c r="K38" s="284">
        <f t="shared" si="19"/>
        <v>12.476737272945867</v>
      </c>
      <c r="L38" s="284">
        <f t="shared" si="19"/>
        <v>11.290190372510381</v>
      </c>
      <c r="M38" s="284">
        <f t="shared" si="19"/>
        <v>11.29754058862822</v>
      </c>
      <c r="N38" s="284">
        <f t="shared" si="19"/>
        <v>11.304898083669574</v>
      </c>
      <c r="O38" s="284">
        <f t="shared" si="19"/>
        <v>11.682806267129093</v>
      </c>
      <c r="P38" s="287">
        <f t="shared" si="19"/>
        <v>21.28649360272626</v>
      </c>
    </row>
    <row r="39" spans="1:22" s="17" customFormat="1" ht="12" customHeight="1" x14ac:dyDescent="0.2">
      <c r="A39" s="17" t="s">
        <v>221</v>
      </c>
      <c r="B39" s="241" t="s">
        <v>219</v>
      </c>
      <c r="C39" s="284">
        <f t="shared" ref="C39:P39" si="20">C38-C37</f>
        <v>3.3413725515867849</v>
      </c>
      <c r="D39" s="284">
        <f t="shared" si="20"/>
        <v>3.5145510854839905</v>
      </c>
      <c r="E39" s="284">
        <f t="shared" si="20"/>
        <v>3.7102389427665301</v>
      </c>
      <c r="F39" s="284">
        <f t="shared" si="20"/>
        <v>3.9341347391610881</v>
      </c>
      <c r="G39" s="284">
        <f t="shared" si="20"/>
        <v>5.2821697178320441</v>
      </c>
      <c r="H39" s="284">
        <f t="shared" si="20"/>
        <v>7.8065195384300061</v>
      </c>
      <c r="I39" s="284">
        <f t="shared" si="20"/>
        <v>3.1862248164710678</v>
      </c>
      <c r="J39" s="284">
        <f t="shared" si="20"/>
        <v>3.5145510854839905</v>
      </c>
      <c r="K39" s="284">
        <f t="shared" si="20"/>
        <v>3.9341347391610881</v>
      </c>
      <c r="L39" s="284">
        <f t="shared" si="20"/>
        <v>3.3482575616345489</v>
      </c>
      <c r="M39" s="284">
        <f t="shared" si="20"/>
        <v>3.351546438281332</v>
      </c>
      <c r="N39" s="284">
        <f t="shared" si="20"/>
        <v>3.3548425938516298</v>
      </c>
      <c r="O39" s="284">
        <f t="shared" si="20"/>
        <v>3.5296838037583615</v>
      </c>
      <c r="P39" s="287">
        <f t="shared" si="20"/>
        <v>10.306675936782137</v>
      </c>
    </row>
    <row r="40" spans="1:22" s="17" customFormat="1" ht="12" customHeight="1" x14ac:dyDescent="0.2">
      <c r="A40" s="17" t="s">
        <v>222</v>
      </c>
      <c r="B40" s="241" t="s">
        <v>156</v>
      </c>
      <c r="C40" s="284">
        <f t="shared" ref="C40:P40" si="21">C38/C37</f>
        <v>1.4211777891161126</v>
      </c>
      <c r="D40" s="284">
        <f t="shared" si="21"/>
        <v>1.4319504276385844</v>
      </c>
      <c r="E40" s="284">
        <f t="shared" si="21"/>
        <v>1.4448975504654262</v>
      </c>
      <c r="F40" s="284">
        <f t="shared" si="21"/>
        <v>1.4605311699335355</v>
      </c>
      <c r="G40" s="284">
        <f t="shared" si="21"/>
        <v>1.5646438139885204</v>
      </c>
      <c r="H40" s="284">
        <f t="shared" si="21"/>
        <v>1.7678187599138877</v>
      </c>
      <c r="I40" s="284">
        <f t="shared" si="21"/>
        <v>1.4121716542722407</v>
      </c>
      <c r="J40" s="284">
        <f t="shared" si="21"/>
        <v>1.4319504276385844</v>
      </c>
      <c r="K40" s="284">
        <f t="shared" si="21"/>
        <v>1.4605311699335355</v>
      </c>
      <c r="L40" s="284">
        <f t="shared" si="21"/>
        <v>1.4215922800365903</v>
      </c>
      <c r="M40" s="284">
        <f t="shared" si="21"/>
        <v>1.4217907004292243</v>
      </c>
      <c r="N40" s="284">
        <f t="shared" si="21"/>
        <v>1.4219898336745389</v>
      </c>
      <c r="O40" s="284">
        <f t="shared" si="21"/>
        <v>1.4329241734827431</v>
      </c>
      <c r="P40" s="287">
        <f t="shared" si="21"/>
        <v>1.9386928135200407</v>
      </c>
    </row>
    <row r="41" spans="1:22" s="17" customFormat="1" ht="12" customHeight="1" x14ac:dyDescent="0.2">
      <c r="A41" s="17" t="s">
        <v>223</v>
      </c>
      <c r="B41" s="241" t="s">
        <v>219</v>
      </c>
      <c r="C41" s="284">
        <f t="shared" ref="C41:P41" si="22">C37+0.5*C39</f>
        <v>9.6040878889198105</v>
      </c>
      <c r="D41" s="284">
        <f t="shared" si="22"/>
        <v>9.893744129421199</v>
      </c>
      <c r="E41" s="284">
        <f t="shared" si="22"/>
        <v>10.194655031615257</v>
      </c>
      <c r="F41" s="284">
        <f t="shared" si="22"/>
        <v>10.509669903365323</v>
      </c>
      <c r="G41" s="284">
        <f t="shared" si="22"/>
        <v>11.995955286911952</v>
      </c>
      <c r="H41" s="284">
        <f t="shared" si="22"/>
        <v>14.070398091422083</v>
      </c>
      <c r="I41" s="284">
        <f t="shared" si="22"/>
        <v>9.3234470478091627</v>
      </c>
      <c r="J41" s="284">
        <f t="shared" si="22"/>
        <v>9.893744129421199</v>
      </c>
      <c r="K41" s="284">
        <f t="shared" si="22"/>
        <v>10.509669903365323</v>
      </c>
      <c r="L41" s="284">
        <f t="shared" si="22"/>
        <v>9.6160615916931071</v>
      </c>
      <c r="M41" s="284">
        <f t="shared" si="22"/>
        <v>9.6217673694875536</v>
      </c>
      <c r="N41" s="284">
        <f t="shared" si="22"/>
        <v>9.6274767867437596</v>
      </c>
      <c r="O41" s="284">
        <f t="shared" si="22"/>
        <v>9.9179643652499117</v>
      </c>
      <c r="P41" s="287">
        <f t="shared" si="22"/>
        <v>16.133155634335193</v>
      </c>
    </row>
    <row r="42" spans="1:22" s="17" customFormat="1" ht="12" customHeight="1" x14ac:dyDescent="0.2">
      <c r="A42" s="17" t="s">
        <v>224</v>
      </c>
      <c r="B42" s="241" t="s">
        <v>225</v>
      </c>
      <c r="C42" s="299">
        <f t="shared" ref="C42:P42" si="23">0.785*$C18^2*C41</f>
        <v>357.85636482686363</v>
      </c>
      <c r="D42" s="299">
        <f t="shared" si="23"/>
        <v>368.64919913597373</v>
      </c>
      <c r="E42" s="299">
        <f t="shared" si="23"/>
        <v>379.86139157333895</v>
      </c>
      <c r="F42" s="299">
        <f t="shared" si="23"/>
        <v>391.59910973821906</v>
      </c>
      <c r="G42" s="299">
        <f t="shared" si="23"/>
        <v>446.97934892417254</v>
      </c>
      <c r="H42" s="299">
        <f t="shared" si="23"/>
        <v>524.27482660505552</v>
      </c>
      <c r="I42" s="299">
        <f t="shared" si="23"/>
        <v>347.39945185570326</v>
      </c>
      <c r="J42" s="299">
        <f t="shared" si="23"/>
        <v>368.64919913597373</v>
      </c>
      <c r="K42" s="299">
        <f t="shared" si="23"/>
        <v>391.59910973821906</v>
      </c>
      <c r="L42" s="299">
        <f t="shared" si="23"/>
        <v>358.30251502847858</v>
      </c>
      <c r="M42" s="299">
        <f t="shared" si="23"/>
        <v>358.51511709164652</v>
      </c>
      <c r="N42" s="299">
        <f t="shared" si="23"/>
        <v>358.72785476421018</v>
      </c>
      <c r="O42" s="299">
        <f t="shared" si="23"/>
        <v>369.55166542420005</v>
      </c>
      <c r="P42" s="273">
        <f t="shared" si="23"/>
        <v>601.13490164432108</v>
      </c>
    </row>
    <row r="43" spans="1:22" s="17" customFormat="1" ht="12" customHeight="1" thickBot="1" x14ac:dyDescent="0.25">
      <c r="A43" s="221" t="s">
        <v>226</v>
      </c>
      <c r="B43" s="300" t="s">
        <v>156</v>
      </c>
      <c r="C43" s="301">
        <f t="shared" ref="C43:P43" si="24">C50+C52+C54+C58+C59+C60</f>
        <v>1.0329279910444129</v>
      </c>
      <c r="D43" s="301">
        <f t="shared" si="24"/>
        <v>1.1222235012798005</v>
      </c>
      <c r="E43" s="301">
        <f t="shared" si="24"/>
        <v>1.2293904328405383</v>
      </c>
      <c r="F43" s="301">
        <f t="shared" si="24"/>
        <v>1.3587943170715009</v>
      </c>
      <c r="G43" s="301">
        <f t="shared" si="24"/>
        <v>2.2297185975995149</v>
      </c>
      <c r="H43" s="301">
        <f t="shared" si="24"/>
        <v>3.995929517503626</v>
      </c>
      <c r="I43" s="301">
        <f t="shared" si="24"/>
        <v>0.95807337390082914</v>
      </c>
      <c r="J43" s="301">
        <f t="shared" si="24"/>
        <v>1.1222235012798005</v>
      </c>
      <c r="K43" s="301">
        <f t="shared" si="24"/>
        <v>1.3587943170715009</v>
      </c>
      <c r="L43" s="301">
        <f t="shared" si="24"/>
        <v>1.0363676370583486</v>
      </c>
      <c r="M43" s="301">
        <f t="shared" si="24"/>
        <v>1.038014088555878</v>
      </c>
      <c r="N43" s="301">
        <f t="shared" si="24"/>
        <v>1.0396663676216054</v>
      </c>
      <c r="O43" s="301">
        <f t="shared" si="24"/>
        <v>1.130287131405429</v>
      </c>
      <c r="P43" s="302">
        <f t="shared" si="24"/>
        <v>5.4132468268432401</v>
      </c>
    </row>
    <row r="44" spans="1:22" s="17" customFormat="1" ht="12" customHeight="1" x14ac:dyDescent="0.2">
      <c r="A44" s="295"/>
      <c r="B44" s="306" t="s">
        <v>227</v>
      </c>
      <c r="C44" s="305">
        <f t="shared" ref="C44:P44" si="25">1.35-0.23*$C13+0.012*$C13^2</f>
        <v>0.44636099639872223</v>
      </c>
      <c r="D44" s="305">
        <f t="shared" si="25"/>
        <v>0.44636099639872223</v>
      </c>
      <c r="E44" s="305">
        <f t="shared" si="25"/>
        <v>0.44636099639872223</v>
      </c>
      <c r="F44" s="305">
        <f t="shared" si="25"/>
        <v>0.44636099639872223</v>
      </c>
      <c r="G44" s="305">
        <f t="shared" si="25"/>
        <v>0.44636099639872223</v>
      </c>
      <c r="H44" s="305">
        <f t="shared" si="25"/>
        <v>0.44636099639872223</v>
      </c>
      <c r="I44" s="305">
        <f t="shared" si="25"/>
        <v>0.44636099639872223</v>
      </c>
      <c r="J44" s="305">
        <f t="shared" si="25"/>
        <v>0.44636099639872223</v>
      </c>
      <c r="K44" s="305">
        <f t="shared" si="25"/>
        <v>0.44636099639872223</v>
      </c>
      <c r="L44" s="305">
        <f t="shared" si="25"/>
        <v>0.44636099639872223</v>
      </c>
      <c r="M44" s="305">
        <f t="shared" si="25"/>
        <v>0.44636099639872223</v>
      </c>
      <c r="N44" s="305">
        <f t="shared" si="25"/>
        <v>0.44636099639872223</v>
      </c>
      <c r="O44" s="305">
        <f t="shared" si="25"/>
        <v>0.44636099639872223</v>
      </c>
      <c r="P44" s="307">
        <f t="shared" si="25"/>
        <v>0.44636099639872223</v>
      </c>
    </row>
    <row r="45" spans="1:22" s="17" customFormat="1" ht="12" customHeight="1" x14ac:dyDescent="0.2">
      <c r="B45" s="303" t="s">
        <v>228</v>
      </c>
      <c r="C45" s="275">
        <f t="shared" ref="C45:P45" si="26">0.0011*$C13^9.1</f>
        <v>6176.1400732552502</v>
      </c>
      <c r="D45" s="275">
        <f t="shared" si="26"/>
        <v>6176.1400732552502</v>
      </c>
      <c r="E45" s="275">
        <f t="shared" si="26"/>
        <v>6176.1400732552502</v>
      </c>
      <c r="F45" s="275">
        <f t="shared" si="26"/>
        <v>6176.1400732552502</v>
      </c>
      <c r="G45" s="275">
        <f t="shared" si="26"/>
        <v>6176.1400732552502</v>
      </c>
      <c r="H45" s="275">
        <f t="shared" si="26"/>
        <v>6176.1400732552502</v>
      </c>
      <c r="I45" s="275">
        <f t="shared" si="26"/>
        <v>6176.1400732552502</v>
      </c>
      <c r="J45" s="275">
        <f t="shared" si="26"/>
        <v>6176.1400732552502</v>
      </c>
      <c r="K45" s="275">
        <f t="shared" si="26"/>
        <v>6176.1400732552502</v>
      </c>
      <c r="L45" s="275">
        <f t="shared" si="26"/>
        <v>6176.1400732552502</v>
      </c>
      <c r="M45" s="275">
        <f t="shared" si="26"/>
        <v>6176.1400732552502</v>
      </c>
      <c r="N45" s="275">
        <f t="shared" si="26"/>
        <v>6176.1400732552502</v>
      </c>
      <c r="O45" s="275">
        <f t="shared" si="26"/>
        <v>6176.1400732552502</v>
      </c>
      <c r="P45" s="308">
        <f t="shared" si="26"/>
        <v>6176.1400732552502</v>
      </c>
    </row>
    <row r="46" spans="1:22" s="17" customFormat="1" ht="12" customHeight="1" x14ac:dyDescent="0.2">
      <c r="B46" s="303" t="s">
        <v>229</v>
      </c>
      <c r="C46" s="259">
        <f t="shared" ref="C46:P46" si="27">2*$C13-3.7</f>
        <v>7.3335178354522066</v>
      </c>
      <c r="D46" s="259">
        <f t="shared" si="27"/>
        <v>7.3335178354522066</v>
      </c>
      <c r="E46" s="259">
        <f t="shared" si="27"/>
        <v>7.3335178354522066</v>
      </c>
      <c r="F46" s="259">
        <f t="shared" si="27"/>
        <v>7.3335178354522066</v>
      </c>
      <c r="G46" s="259">
        <f t="shared" si="27"/>
        <v>7.3335178354522066</v>
      </c>
      <c r="H46" s="259">
        <f t="shared" si="27"/>
        <v>7.3335178354522066</v>
      </c>
      <c r="I46" s="259">
        <f t="shared" si="27"/>
        <v>7.3335178354522066</v>
      </c>
      <c r="J46" s="259">
        <f t="shared" si="27"/>
        <v>7.3335178354522066</v>
      </c>
      <c r="K46" s="259">
        <f t="shared" si="27"/>
        <v>7.3335178354522066</v>
      </c>
      <c r="L46" s="259">
        <f t="shared" si="27"/>
        <v>7.3335178354522066</v>
      </c>
      <c r="M46" s="259">
        <f t="shared" si="27"/>
        <v>7.3335178354522066</v>
      </c>
      <c r="N46" s="259">
        <f t="shared" si="27"/>
        <v>7.3335178354522066</v>
      </c>
      <c r="O46" s="259">
        <f t="shared" si="27"/>
        <v>7.3335178354522066</v>
      </c>
      <c r="P46" s="309">
        <f t="shared" si="27"/>
        <v>7.3335178354522066</v>
      </c>
    </row>
    <row r="47" spans="1:22" s="17" customFormat="1" ht="12" customHeight="1" x14ac:dyDescent="0.2">
      <c r="B47" s="303" t="s">
        <v>230</v>
      </c>
      <c r="C47" s="259">
        <f t="shared" ref="C47:P47" si="28">7-0.09*$C13^2</f>
        <v>4.2608833939320565</v>
      </c>
      <c r="D47" s="259">
        <f t="shared" si="28"/>
        <v>4.2608833939320565</v>
      </c>
      <c r="E47" s="259">
        <f t="shared" si="28"/>
        <v>4.2608833939320565</v>
      </c>
      <c r="F47" s="259">
        <f t="shared" si="28"/>
        <v>4.2608833939320565</v>
      </c>
      <c r="G47" s="259">
        <f t="shared" si="28"/>
        <v>4.2608833939320565</v>
      </c>
      <c r="H47" s="259">
        <f t="shared" si="28"/>
        <v>4.2608833939320565</v>
      </c>
      <c r="I47" s="259">
        <f t="shared" si="28"/>
        <v>4.2608833939320565</v>
      </c>
      <c r="J47" s="259">
        <f t="shared" si="28"/>
        <v>4.2608833939320565</v>
      </c>
      <c r="K47" s="259">
        <f t="shared" si="28"/>
        <v>4.2608833939320565</v>
      </c>
      <c r="L47" s="259">
        <f t="shared" si="28"/>
        <v>4.2608833939320565</v>
      </c>
      <c r="M47" s="259">
        <f t="shared" si="28"/>
        <v>4.2608833939320565</v>
      </c>
      <c r="N47" s="259">
        <f t="shared" si="28"/>
        <v>4.2608833939320565</v>
      </c>
      <c r="O47" s="259">
        <f t="shared" si="28"/>
        <v>4.2608833939320565</v>
      </c>
      <c r="P47" s="309">
        <f t="shared" si="28"/>
        <v>4.2608833939320565</v>
      </c>
    </row>
    <row r="48" spans="1:22" s="17" customFormat="1" ht="12" customHeight="1" x14ac:dyDescent="0.2">
      <c r="B48" s="303" t="s">
        <v>231</v>
      </c>
      <c r="C48" s="259">
        <f t="shared" ref="C48:P48" si="29">(5*$C12-2.5)^2</f>
        <v>0.74489122943294828</v>
      </c>
      <c r="D48" s="259">
        <f t="shared" si="29"/>
        <v>0.74489122943294828</v>
      </c>
      <c r="E48" s="259">
        <f t="shared" si="29"/>
        <v>0.74489122943294828</v>
      </c>
      <c r="F48" s="259">
        <f t="shared" si="29"/>
        <v>0.74489122943294828</v>
      </c>
      <c r="G48" s="259">
        <f t="shared" si="29"/>
        <v>0.74489122943294828</v>
      </c>
      <c r="H48" s="259">
        <f t="shared" si="29"/>
        <v>0.74489122943294828</v>
      </c>
      <c r="I48" s="259">
        <f t="shared" si="29"/>
        <v>0.74489122943294828</v>
      </c>
      <c r="J48" s="259">
        <f t="shared" si="29"/>
        <v>0.74489122943294828</v>
      </c>
      <c r="K48" s="259">
        <f t="shared" si="29"/>
        <v>0.74489122943294828</v>
      </c>
      <c r="L48" s="259">
        <f t="shared" si="29"/>
        <v>0.74489122943294828</v>
      </c>
      <c r="M48" s="259">
        <f t="shared" si="29"/>
        <v>0.74489122943294828</v>
      </c>
      <c r="N48" s="259">
        <f t="shared" si="29"/>
        <v>0.74489122943294828</v>
      </c>
      <c r="O48" s="259">
        <f t="shared" si="29"/>
        <v>0.74489122943294828</v>
      </c>
      <c r="P48" s="309">
        <f t="shared" si="29"/>
        <v>0.74489122943294828</v>
      </c>
    </row>
    <row r="49" spans="2:16" s="17" customFormat="1" ht="12" customHeight="1" x14ac:dyDescent="0.2">
      <c r="B49" s="303" t="s">
        <v>232</v>
      </c>
      <c r="C49" s="259">
        <f t="shared" ref="C49:P49" si="30">(600*(C22-0.315)^2+1)^1.5</f>
        <v>11.899057201335939</v>
      </c>
      <c r="D49" s="259">
        <f t="shared" si="30"/>
        <v>9.988477719801395</v>
      </c>
      <c r="E49" s="259">
        <f t="shared" si="30"/>
        <v>8.3201852244059111</v>
      </c>
      <c r="F49" s="259">
        <f t="shared" si="30"/>
        <v>6.8762952989942976</v>
      </c>
      <c r="G49" s="259">
        <f t="shared" si="30"/>
        <v>2.9923027496942112</v>
      </c>
      <c r="H49" s="259">
        <f t="shared" si="30"/>
        <v>1.330139402215079</v>
      </c>
      <c r="I49" s="259">
        <f t="shared" si="30"/>
        <v>14.06989535722105</v>
      </c>
      <c r="J49" s="259">
        <f t="shared" si="30"/>
        <v>9.988477719801395</v>
      </c>
      <c r="K49" s="259">
        <f t="shared" si="30"/>
        <v>6.8762952989942976</v>
      </c>
      <c r="L49" s="259">
        <f t="shared" si="30"/>
        <v>11.813679004626088</v>
      </c>
      <c r="M49" s="259">
        <f t="shared" si="30"/>
        <v>11.773195086187505</v>
      </c>
      <c r="N49" s="259">
        <f t="shared" si="30"/>
        <v>11.732814822421442</v>
      </c>
      <c r="O49" s="259">
        <f t="shared" si="30"/>
        <v>9.8427812054804118</v>
      </c>
      <c r="P49" s="309">
        <f t="shared" si="30"/>
        <v>1.0225841652402019</v>
      </c>
    </row>
    <row r="50" spans="2:16" s="17" customFormat="1" ht="12" customHeight="1" x14ac:dyDescent="0.2">
      <c r="B50" s="303" t="s">
        <v>233</v>
      </c>
      <c r="C50" s="259">
        <f t="shared" ref="C50:P50" si="31">C47*C48/C49</f>
        <v>0.26673497034875515</v>
      </c>
      <c r="D50" s="259">
        <f t="shared" si="31"/>
        <v>0.31775559387638008</v>
      </c>
      <c r="E50" s="259">
        <f t="shared" si="31"/>
        <v>0.38146923225535639</v>
      </c>
      <c r="F50" s="259">
        <f t="shared" si="31"/>
        <v>0.46157044335205988</v>
      </c>
      <c r="G50" s="259">
        <f t="shared" si="31"/>
        <v>1.0606863460259257</v>
      </c>
      <c r="H50" s="259">
        <f t="shared" si="31"/>
        <v>2.386136869933333</v>
      </c>
      <c r="I50" s="259">
        <f t="shared" si="31"/>
        <v>0.22558054549762907</v>
      </c>
      <c r="J50" s="259">
        <f t="shared" si="31"/>
        <v>0.31775559387638008</v>
      </c>
      <c r="K50" s="259">
        <f t="shared" si="31"/>
        <v>0.46157044335205988</v>
      </c>
      <c r="L50" s="259">
        <f t="shared" si="31"/>
        <v>0.26866268065465682</v>
      </c>
      <c r="M50" s="259">
        <f t="shared" si="31"/>
        <v>0.26958651806425477</v>
      </c>
      <c r="N50" s="259">
        <f t="shared" si="31"/>
        <v>0.27051434100120297</v>
      </c>
      <c r="O50" s="259">
        <f t="shared" si="31"/>
        <v>0.3224591305564401</v>
      </c>
      <c r="P50" s="309">
        <f t="shared" si="31"/>
        <v>3.1037979832505473</v>
      </c>
    </row>
    <row r="51" spans="2:16" s="17" customFormat="1" ht="12" customHeight="1" x14ac:dyDescent="0.2">
      <c r="B51" s="303"/>
      <c r="C51" s="259">
        <f t="shared" ref="C51:P51" si="32">C22-(0.04+0.59*$C12)-0.015*($C13-5)</f>
        <v>-0.21337965285866742</v>
      </c>
      <c r="D51" s="259">
        <f t="shared" si="32"/>
        <v>-0.20746139141627176</v>
      </c>
      <c r="E51" s="259">
        <f t="shared" si="32"/>
        <v>-0.20154312997387605</v>
      </c>
      <c r="F51" s="259">
        <f t="shared" si="32"/>
        <v>-0.19562486853148039</v>
      </c>
      <c r="G51" s="259">
        <f t="shared" si="32"/>
        <v>-0.17195182276189766</v>
      </c>
      <c r="H51" s="259">
        <f t="shared" si="32"/>
        <v>-0.14827877699231498</v>
      </c>
      <c r="I51" s="259">
        <f t="shared" si="32"/>
        <v>-0.2192979143010631</v>
      </c>
      <c r="J51" s="259">
        <f t="shared" si="32"/>
        <v>-0.20746139141627176</v>
      </c>
      <c r="K51" s="259">
        <f t="shared" si="32"/>
        <v>-0.19562486853148039</v>
      </c>
      <c r="L51" s="259">
        <f t="shared" si="32"/>
        <v>-0.21313101637281023</v>
      </c>
      <c r="M51" s="259">
        <f t="shared" si="32"/>
        <v>-0.21301265114396234</v>
      </c>
      <c r="N51" s="259">
        <f t="shared" si="32"/>
        <v>-0.21289428591511439</v>
      </c>
      <c r="O51" s="259">
        <f t="shared" si="32"/>
        <v>-0.20697602447271873</v>
      </c>
      <c r="P51" s="309">
        <f t="shared" si="32"/>
        <v>-0.12459373978058888</v>
      </c>
    </row>
    <row r="52" spans="2:16" s="17" customFormat="1" ht="12" customHeight="1" x14ac:dyDescent="0.2">
      <c r="B52" s="303" t="s">
        <v>234</v>
      </c>
      <c r="C52" s="259">
        <f t="shared" ref="C52:P52" si="33">EXP(80*C51)</f>
        <v>3.8586157889305138E-8</v>
      </c>
      <c r="D52" s="259">
        <f t="shared" si="33"/>
        <v>6.1951667441971582E-8</v>
      </c>
      <c r="E52" s="259">
        <f t="shared" si="33"/>
        <v>9.9465956415019064E-8</v>
      </c>
      <c r="F52" s="259">
        <f t="shared" si="33"/>
        <v>1.5969669411757718E-7</v>
      </c>
      <c r="G52" s="259">
        <f t="shared" si="33"/>
        <v>1.0611622153000415E-6</v>
      </c>
      <c r="H52" s="259">
        <f t="shared" si="33"/>
        <v>7.0512746265831803E-6</v>
      </c>
      <c r="I52" s="259">
        <f t="shared" si="33"/>
        <v>2.4033115525953896E-8</v>
      </c>
      <c r="J52" s="259">
        <f t="shared" si="33"/>
        <v>6.1951667441971582E-8</v>
      </c>
      <c r="K52" s="259">
        <f t="shared" si="33"/>
        <v>1.5969669411757718E-7</v>
      </c>
      <c r="L52" s="259">
        <f t="shared" si="33"/>
        <v>3.9361356169704836E-8</v>
      </c>
      <c r="M52" s="259">
        <f t="shared" si="33"/>
        <v>3.9735847717013986E-8</v>
      </c>
      <c r="N52" s="259">
        <f t="shared" si="33"/>
        <v>4.0113902249257067E-8</v>
      </c>
      <c r="O52" s="259">
        <f t="shared" si="33"/>
        <v>6.4404524002492799E-8</v>
      </c>
      <c r="P52" s="309">
        <f t="shared" si="33"/>
        <v>4.6899704533975945E-5</v>
      </c>
    </row>
    <row r="53" spans="2:16" s="17" customFormat="1" ht="12" customHeight="1" x14ac:dyDescent="0.2">
      <c r="B53" s="303"/>
      <c r="C53" s="259">
        <f t="shared" ref="C53:P53" si="34">20*$C12-16</f>
        <v>-2.5477167452644949</v>
      </c>
      <c r="D53" s="259">
        <f t="shared" si="34"/>
        <v>-2.5477167452644949</v>
      </c>
      <c r="E53" s="259">
        <f t="shared" si="34"/>
        <v>-2.5477167452644949</v>
      </c>
      <c r="F53" s="259">
        <f t="shared" si="34"/>
        <v>-2.5477167452644949</v>
      </c>
      <c r="G53" s="259">
        <f t="shared" si="34"/>
        <v>-2.5477167452644949</v>
      </c>
      <c r="H53" s="259">
        <f t="shared" si="34"/>
        <v>-2.5477167452644949</v>
      </c>
      <c r="I53" s="259">
        <f t="shared" si="34"/>
        <v>-2.5477167452644949</v>
      </c>
      <c r="J53" s="259">
        <f t="shared" si="34"/>
        <v>-2.5477167452644949</v>
      </c>
      <c r="K53" s="259">
        <f t="shared" si="34"/>
        <v>-2.5477167452644949</v>
      </c>
      <c r="L53" s="259">
        <f t="shared" si="34"/>
        <v>-2.5477167452644949</v>
      </c>
      <c r="M53" s="259">
        <f t="shared" si="34"/>
        <v>-2.5477167452644949</v>
      </c>
      <c r="N53" s="259">
        <f t="shared" si="34"/>
        <v>-2.5477167452644949</v>
      </c>
      <c r="O53" s="259">
        <f t="shared" si="34"/>
        <v>-2.5477167452644949</v>
      </c>
      <c r="P53" s="309">
        <f t="shared" si="34"/>
        <v>-2.5477167452644949</v>
      </c>
    </row>
    <row r="54" spans="2:16" s="17" customFormat="1" ht="12" customHeight="1" x14ac:dyDescent="0.2">
      <c r="B54" s="303" t="s">
        <v>235</v>
      </c>
      <c r="C54" s="259">
        <f t="shared" ref="C54:P54" si="35">180*C22^3.7*EXP(C53)</f>
        <v>6.2469215984469036E-2</v>
      </c>
      <c r="D54" s="259">
        <f t="shared" si="35"/>
        <v>6.8592897608346068E-2</v>
      </c>
      <c r="E54" s="259">
        <f t="shared" si="35"/>
        <v>7.5143432048853195E-2</v>
      </c>
      <c r="F54" s="259">
        <f t="shared" si="35"/>
        <v>8.2139086289018934E-2</v>
      </c>
      <c r="G54" s="259">
        <f t="shared" si="35"/>
        <v>0.1149491859756601</v>
      </c>
      <c r="H54" s="259">
        <f t="shared" si="35"/>
        <v>0.15642329704144947</v>
      </c>
      <c r="I54" s="259">
        <f t="shared" si="35"/>
        <v>5.6754436584059376E-2</v>
      </c>
      <c r="J54" s="259">
        <f t="shared" si="35"/>
        <v>6.8592897608346068E-2</v>
      </c>
      <c r="K54" s="259">
        <f t="shared" si="35"/>
        <v>8.2139086289018934E-2</v>
      </c>
      <c r="L54" s="259">
        <f t="shared" si="35"/>
        <v>6.2718129655984792E-2</v>
      </c>
      <c r="M54" s="259">
        <f t="shared" si="35"/>
        <v>6.2836880774731721E-2</v>
      </c>
      <c r="N54" s="259">
        <f t="shared" si="35"/>
        <v>6.2955795885311625E-2</v>
      </c>
      <c r="O54" s="259">
        <f t="shared" si="35"/>
        <v>6.9113804429660669E-2</v>
      </c>
      <c r="P54" s="309">
        <f t="shared" si="35"/>
        <v>0.20790651609288077</v>
      </c>
    </row>
    <row r="55" spans="2:16" s="17" customFormat="1" ht="12" customHeight="1" x14ac:dyDescent="0.2">
      <c r="B55" s="303"/>
      <c r="C55" s="259">
        <f t="shared" ref="C55:P55" si="36">C44+1.5*C22^1.8+C45*C22^(C46)</f>
        <v>0.68771492897842113</v>
      </c>
      <c r="D55" s="259">
        <f t="shared" si="36"/>
        <v>0.7199799784651455</v>
      </c>
      <c r="E55" s="259">
        <f t="shared" si="36"/>
        <v>0.75701343492042006</v>
      </c>
      <c r="F55" s="259">
        <f t="shared" si="36"/>
        <v>0.79947034113065307</v>
      </c>
      <c r="G55" s="259">
        <f t="shared" si="36"/>
        <v>1.0393162625948364</v>
      </c>
      <c r="H55" s="259">
        <f t="shared" si="36"/>
        <v>1.440018787581991</v>
      </c>
      <c r="I55" s="259">
        <f t="shared" si="36"/>
        <v>0.65963042897377844</v>
      </c>
      <c r="J55" s="259">
        <f t="shared" si="36"/>
        <v>0.7199799784651455</v>
      </c>
      <c r="K55" s="259">
        <f t="shared" si="36"/>
        <v>0.79947034113065307</v>
      </c>
      <c r="L55" s="259">
        <f t="shared" si="36"/>
        <v>0.68898242298395163</v>
      </c>
      <c r="M55" s="259">
        <f t="shared" si="36"/>
        <v>0.68958842404937948</v>
      </c>
      <c r="N55" s="259">
        <f t="shared" si="36"/>
        <v>0.69019610910865481</v>
      </c>
      <c r="O55" s="259">
        <f t="shared" si="36"/>
        <v>0.72282921932553779</v>
      </c>
      <c r="P55" s="309">
        <f t="shared" si="36"/>
        <v>2.090468553140743</v>
      </c>
    </row>
    <row r="56" spans="2:16" s="17" customFormat="1" ht="12" customHeight="1" x14ac:dyDescent="0.2">
      <c r="B56" s="303"/>
      <c r="C56" s="259">
        <f t="shared" ref="C56:P56" si="37">0.98+2.5/($C13-2)^4</f>
        <v>0.99634442396209844</v>
      </c>
      <c r="D56" s="259">
        <f t="shared" si="37"/>
        <v>0.99634442396209844</v>
      </c>
      <c r="E56" s="259">
        <f t="shared" si="37"/>
        <v>0.99634442396209844</v>
      </c>
      <c r="F56" s="259">
        <f t="shared" si="37"/>
        <v>0.99634442396209844</v>
      </c>
      <c r="G56" s="259">
        <f t="shared" si="37"/>
        <v>0.99634442396209844</v>
      </c>
      <c r="H56" s="259">
        <f t="shared" si="37"/>
        <v>0.99634442396209844</v>
      </c>
      <c r="I56" s="259">
        <f t="shared" si="37"/>
        <v>0.99634442396209844</v>
      </c>
      <c r="J56" s="259">
        <f t="shared" si="37"/>
        <v>0.99634442396209844</v>
      </c>
      <c r="K56" s="259">
        <f t="shared" si="37"/>
        <v>0.99634442396209844</v>
      </c>
      <c r="L56" s="259">
        <f t="shared" si="37"/>
        <v>0.99634442396209844</v>
      </c>
      <c r="M56" s="259">
        <f t="shared" si="37"/>
        <v>0.99634442396209844</v>
      </c>
      <c r="N56" s="259">
        <f t="shared" si="37"/>
        <v>0.99634442396209844</v>
      </c>
      <c r="O56" s="259">
        <f t="shared" si="37"/>
        <v>0.99634442396209844</v>
      </c>
      <c r="P56" s="309">
        <f t="shared" si="37"/>
        <v>0.99634442396209844</v>
      </c>
    </row>
    <row r="57" spans="2:16" s="17" customFormat="1" ht="12" customHeight="1" x14ac:dyDescent="0.2">
      <c r="B57" s="303"/>
      <c r="C57" s="259">
        <f t="shared" ref="C57:P57" si="38">($C13-5)^4*(C22-0.1)^4</f>
        <v>2.1138480742989112E-5</v>
      </c>
      <c r="D57" s="259">
        <f t="shared" si="38"/>
        <v>2.5218054160154106E-5</v>
      </c>
      <c r="E57" s="259">
        <f t="shared" si="38"/>
        <v>2.9861441869429024E-5</v>
      </c>
      <c r="F57" s="259">
        <f t="shared" si="38"/>
        <v>3.5118343977572295E-5</v>
      </c>
      <c r="G57" s="259">
        <f t="shared" si="38"/>
        <v>6.3348585072653334E-5</v>
      </c>
      <c r="H57" s="259">
        <f t="shared" si="38"/>
        <v>1.0591696509173828E-4</v>
      </c>
      <c r="I57" s="259">
        <f t="shared" si="38"/>
        <v>1.7575121126565585E-5</v>
      </c>
      <c r="J57" s="259">
        <f t="shared" si="38"/>
        <v>2.5218054160154106E-5</v>
      </c>
      <c r="K57" s="259">
        <f t="shared" si="38"/>
        <v>3.5118343977572295E-5</v>
      </c>
      <c r="L57" s="259">
        <f t="shared" si="38"/>
        <v>2.1299157247267115E-5</v>
      </c>
      <c r="M57" s="259">
        <f t="shared" si="38"/>
        <v>2.1375969486089988E-5</v>
      </c>
      <c r="N57" s="259">
        <f t="shared" si="38"/>
        <v>2.145298929676445E-5</v>
      </c>
      <c r="O57" s="259">
        <f t="shared" si="38"/>
        <v>2.5576981780640805E-5</v>
      </c>
      <c r="P57" s="309">
        <f t="shared" si="38"/>
        <v>1.670485242353903E-4</v>
      </c>
    </row>
    <row r="58" spans="2:16" s="17" customFormat="1" ht="12" customHeight="1" x14ac:dyDescent="0.2">
      <c r="B58" s="303" t="s">
        <v>236</v>
      </c>
      <c r="C58" s="259">
        <f t="shared" ref="C58:P58" si="39">C55*C56+C57</f>
        <v>0.68522207324388351</v>
      </c>
      <c r="D58" s="259">
        <f t="shared" si="39"/>
        <v>0.71737325496225957</v>
      </c>
      <c r="E58" s="259">
        <f t="shared" si="39"/>
        <v>0.75427597618922482</v>
      </c>
      <c r="F58" s="259">
        <f t="shared" si="39"/>
        <v>0.79658293485258047</v>
      </c>
      <c r="G58" s="259">
        <f t="shared" si="39"/>
        <v>1.0355803115545661</v>
      </c>
      <c r="H58" s="259">
        <f t="shared" si="39"/>
        <v>1.4348606063730698</v>
      </c>
      <c r="I58" s="259">
        <f t="shared" si="39"/>
        <v>0.65723667490487769</v>
      </c>
      <c r="J58" s="259">
        <f t="shared" si="39"/>
        <v>0.71737325496225957</v>
      </c>
      <c r="K58" s="259">
        <f t="shared" si="39"/>
        <v>0.79658293485258047</v>
      </c>
      <c r="L58" s="259">
        <f t="shared" si="39"/>
        <v>0.68648509450520334</v>
      </c>
      <c r="M58" s="259">
        <f t="shared" si="39"/>
        <v>0.68708895709989626</v>
      </c>
      <c r="N58" s="259">
        <f t="shared" si="39"/>
        <v>0.6876944977400411</v>
      </c>
      <c r="O58" s="259">
        <f t="shared" si="39"/>
        <v>0.72021243913365685</v>
      </c>
      <c r="P58" s="309">
        <f t="shared" si="39"/>
        <v>2.0829937349141305</v>
      </c>
    </row>
    <row r="59" spans="2:16" s="17" customFormat="1" ht="12" customHeight="1" x14ac:dyDescent="0.2">
      <c r="B59" s="303" t="s">
        <v>237</v>
      </c>
      <c r="C59" s="259">
        <f t="shared" ref="C59:P59" si="40">0.16*($C5/$C6-2.5)</f>
        <v>1.8501692881147492E-2</v>
      </c>
      <c r="D59" s="259">
        <f t="shared" si="40"/>
        <v>1.8501692881147492E-2</v>
      </c>
      <c r="E59" s="259">
        <f t="shared" si="40"/>
        <v>1.8501692881147492E-2</v>
      </c>
      <c r="F59" s="259">
        <f t="shared" si="40"/>
        <v>1.8501692881147492E-2</v>
      </c>
      <c r="G59" s="259">
        <f t="shared" si="40"/>
        <v>1.8501692881147492E-2</v>
      </c>
      <c r="H59" s="259">
        <f t="shared" si="40"/>
        <v>1.8501692881147492E-2</v>
      </c>
      <c r="I59" s="259">
        <f t="shared" si="40"/>
        <v>1.8501692881147492E-2</v>
      </c>
      <c r="J59" s="259">
        <f t="shared" si="40"/>
        <v>1.8501692881147492E-2</v>
      </c>
      <c r="K59" s="259">
        <f t="shared" si="40"/>
        <v>1.8501692881147492E-2</v>
      </c>
      <c r="L59" s="259">
        <f t="shared" si="40"/>
        <v>1.8501692881147492E-2</v>
      </c>
      <c r="M59" s="259">
        <f t="shared" si="40"/>
        <v>1.8501692881147492E-2</v>
      </c>
      <c r="N59" s="259">
        <f t="shared" si="40"/>
        <v>1.8501692881147492E-2</v>
      </c>
      <c r="O59" s="259">
        <f t="shared" si="40"/>
        <v>1.8501692881147492E-2</v>
      </c>
      <c r="P59" s="309">
        <f t="shared" si="40"/>
        <v>1.8501692881147492E-2</v>
      </c>
    </row>
    <row r="60" spans="2:16" s="17" customFormat="1" ht="12" customHeight="1" x14ac:dyDescent="0.2">
      <c r="B60" s="303" t="s">
        <v>238</v>
      </c>
      <c r="C60" s="259">
        <f t="shared" ref="C60:P60" si="41">($C15-$C14)/3*0.1</f>
        <v>0</v>
      </c>
      <c r="D60" s="259">
        <f t="shared" si="41"/>
        <v>0</v>
      </c>
      <c r="E60" s="259">
        <f t="shared" si="41"/>
        <v>0</v>
      </c>
      <c r="F60" s="259">
        <f t="shared" si="41"/>
        <v>0</v>
      </c>
      <c r="G60" s="259">
        <f t="shared" si="41"/>
        <v>0</v>
      </c>
      <c r="H60" s="259">
        <f t="shared" si="41"/>
        <v>0</v>
      </c>
      <c r="I60" s="259">
        <f t="shared" si="41"/>
        <v>0</v>
      </c>
      <c r="J60" s="259">
        <f t="shared" si="41"/>
        <v>0</v>
      </c>
      <c r="K60" s="259">
        <f t="shared" si="41"/>
        <v>0</v>
      </c>
      <c r="L60" s="259">
        <f t="shared" si="41"/>
        <v>0</v>
      </c>
      <c r="M60" s="259">
        <f t="shared" si="41"/>
        <v>0</v>
      </c>
      <c r="N60" s="259">
        <f t="shared" si="41"/>
        <v>0</v>
      </c>
      <c r="O60" s="259">
        <f t="shared" si="41"/>
        <v>0</v>
      </c>
      <c r="P60" s="309">
        <f t="shared" si="41"/>
        <v>0</v>
      </c>
    </row>
    <row r="61" spans="2:16" s="17" customFormat="1" ht="12" customHeight="1" x14ac:dyDescent="0.2">
      <c r="B61" s="303" t="s">
        <v>239</v>
      </c>
      <c r="C61" s="303">
        <f>0.1*C5/C4+0.149</f>
        <v>0.16437328108748997</v>
      </c>
      <c r="D61" s="303" t="s">
        <v>240</v>
      </c>
      <c r="E61" s="303">
        <f>0.625*C5/C4+0.08</f>
        <v>0.17608300679681227</v>
      </c>
      <c r="F61" s="303"/>
      <c r="G61" s="303"/>
      <c r="H61" s="303"/>
      <c r="I61" s="303"/>
      <c r="J61" s="303"/>
      <c r="K61" s="303"/>
      <c r="L61" s="303"/>
      <c r="M61" s="303"/>
      <c r="N61" s="303"/>
      <c r="O61" s="303"/>
      <c r="P61" s="310"/>
    </row>
    <row r="62" spans="2:16" s="17" customFormat="1" ht="12" customHeight="1" x14ac:dyDescent="0.2">
      <c r="B62" s="303" t="s">
        <v>241</v>
      </c>
      <c r="C62" s="303">
        <f>0.05*C5/C4+0.449</f>
        <v>0.45668664054374497</v>
      </c>
      <c r="D62" s="303" t="s">
        <v>242</v>
      </c>
      <c r="E62" s="303">
        <f>0.165-0.25*C5/C4</f>
        <v>0.1265667972812751</v>
      </c>
      <c r="F62" s="303"/>
      <c r="G62" s="303"/>
      <c r="H62" s="303"/>
      <c r="I62" s="303"/>
      <c r="J62" s="303"/>
      <c r="K62" s="303"/>
      <c r="L62" s="303"/>
      <c r="M62" s="303"/>
      <c r="N62" s="303"/>
      <c r="O62" s="303"/>
      <c r="P62" s="310"/>
    </row>
    <row r="63" spans="2:16" s="17" customFormat="1" ht="12" customHeight="1" x14ac:dyDescent="0.2">
      <c r="B63" s="303" t="s">
        <v>243</v>
      </c>
      <c r="C63" s="303">
        <f>585-5027*C5/C4+11700*(C5/C4)^2</f>
        <v>88.700352264002163</v>
      </c>
      <c r="D63" s="303" t="s">
        <v>244</v>
      </c>
      <c r="E63" s="303">
        <f>825-8060*C5/C4+20300*(C5/C4)^2</f>
        <v>65.679220280111565</v>
      </c>
      <c r="F63" s="303"/>
      <c r="G63" s="303"/>
      <c r="H63" s="303"/>
      <c r="I63" s="303"/>
      <c r="J63" s="303"/>
      <c r="K63" s="303"/>
      <c r="L63" s="303"/>
      <c r="M63" s="303"/>
      <c r="N63" s="303"/>
      <c r="O63" s="303"/>
      <c r="P63" s="310"/>
    </row>
    <row r="64" spans="2:16" s="17" customFormat="1" ht="12" customHeight="1" x14ac:dyDescent="0.2">
      <c r="B64" s="303" t="s">
        <v>245</v>
      </c>
      <c r="C64" s="259">
        <f>C61+C62/(C63*(0.98-C11)^3+1)</f>
        <v>0.2805953677380203</v>
      </c>
      <c r="D64" s="259" t="s">
        <v>246</v>
      </c>
      <c r="E64" s="259">
        <f>E61+E62/(E63*(0.98-C11)^3+1)</f>
        <v>0.21602038323923281</v>
      </c>
      <c r="F64" s="259"/>
      <c r="G64" s="259"/>
      <c r="H64" s="303"/>
      <c r="I64" s="303"/>
      <c r="J64" s="303"/>
      <c r="K64" s="303"/>
      <c r="L64" s="303"/>
      <c r="M64" s="303"/>
      <c r="N64" s="303"/>
      <c r="O64" s="303"/>
      <c r="P64" s="310"/>
    </row>
    <row r="65" spans="1:16" s="17" customFormat="1" ht="12" customHeight="1" x14ac:dyDescent="0.2">
      <c r="B65" s="303" t="s">
        <v>247</v>
      </c>
      <c r="C65" s="259">
        <f>0.025*C15/(100*(C11-0.7)^2+1)</f>
        <v>0</v>
      </c>
      <c r="D65" s="259" t="s">
        <v>248</v>
      </c>
      <c r="E65" s="259">
        <f>-0.01*C15</f>
        <v>0</v>
      </c>
      <c r="F65" s="259"/>
      <c r="G65" s="259"/>
      <c r="H65" s="303"/>
      <c r="I65" s="303"/>
      <c r="J65" s="303"/>
      <c r="K65" s="303"/>
      <c r="L65" s="303"/>
      <c r="M65" s="303"/>
      <c r="N65" s="303"/>
      <c r="O65" s="303"/>
      <c r="P65" s="310"/>
    </row>
    <row r="66" spans="1:16" s="17" customFormat="1" ht="12" customHeight="1" x14ac:dyDescent="0.2">
      <c r="B66" s="303" t="s">
        <v>249</v>
      </c>
      <c r="C66" s="259">
        <f>0.00756/(C18/C4+0.002)-0.18</f>
        <v>2.0076852030989245E-2</v>
      </c>
      <c r="D66" s="259" t="s">
        <v>250</v>
      </c>
      <c r="E66" s="259">
        <f>2*(C18/C4-0.04)</f>
        <v>-8.4290389092181867E-3</v>
      </c>
      <c r="F66" s="259"/>
      <c r="G66" s="259"/>
      <c r="H66" s="303"/>
      <c r="I66" s="303"/>
      <c r="J66" s="303"/>
      <c r="K66" s="303"/>
      <c r="L66" s="303"/>
      <c r="M66" s="303"/>
      <c r="N66" s="303"/>
      <c r="O66" s="303"/>
      <c r="P66" s="310"/>
    </row>
    <row r="67" spans="1:16" s="17" customFormat="1" ht="12" customHeight="1" x14ac:dyDescent="0.2">
      <c r="B67" s="303" t="s">
        <v>251</v>
      </c>
      <c r="C67" s="259">
        <f>MIN(0.1,C66)</f>
        <v>2.0076852030989245E-2</v>
      </c>
      <c r="D67" s="259"/>
      <c r="E67" s="259"/>
      <c r="F67" s="259"/>
      <c r="G67" s="259"/>
      <c r="H67" s="303"/>
      <c r="I67" s="303"/>
      <c r="J67" s="303"/>
      <c r="K67" s="303"/>
      <c r="L67" s="303"/>
      <c r="M67" s="303"/>
      <c r="N67" s="303"/>
      <c r="O67" s="303"/>
      <c r="P67" s="310"/>
    </row>
    <row r="68" spans="1:16" s="17" customFormat="1" ht="12" customHeight="1" x14ac:dyDescent="0.2">
      <c r="B68" s="303" t="s">
        <v>252</v>
      </c>
      <c r="C68" s="259">
        <f>C64+C65+C67</f>
        <v>0.30067221976900954</v>
      </c>
      <c r="D68" s="259" t="s">
        <v>253</v>
      </c>
      <c r="E68" s="259">
        <f>E64+E65+E66</f>
        <v>0.20759134433001464</v>
      </c>
      <c r="F68" s="259" t="s">
        <v>254</v>
      </c>
      <c r="G68" s="259">
        <f>0.7*C11-0.2</f>
        <v>0.26141331563742776</v>
      </c>
      <c r="H68" s="303"/>
      <c r="I68" s="303"/>
      <c r="J68" s="303"/>
      <c r="K68" s="303"/>
      <c r="L68" s="303"/>
      <c r="M68" s="303"/>
      <c r="N68" s="303"/>
      <c r="O68" s="303"/>
      <c r="P68" s="310"/>
    </row>
    <row r="69" spans="1:16" s="17" customFormat="1" ht="12" customHeight="1" x14ac:dyDescent="0.2">
      <c r="B69" s="303" t="s">
        <v>255</v>
      </c>
      <c r="C69" s="259">
        <f>1.133*C11^2-0.797*C11+0.215</f>
        <v>0.18193011840229464</v>
      </c>
      <c r="D69" s="259" t="s">
        <v>256</v>
      </c>
      <c r="E69" s="259">
        <f>0.0665+0.62833*C69</f>
        <v>0.18081215129571382</v>
      </c>
      <c r="F69" s="259" t="s">
        <v>257</v>
      </c>
      <c r="G69" s="259">
        <f>0.19</f>
        <v>0.19</v>
      </c>
      <c r="H69" s="303"/>
      <c r="I69" s="303"/>
      <c r="J69" s="303"/>
      <c r="K69" s="303"/>
      <c r="L69" s="303"/>
      <c r="M69" s="303"/>
      <c r="N69" s="303"/>
      <c r="O69" s="303"/>
      <c r="P69" s="310"/>
    </row>
    <row r="70" spans="1:16" x14ac:dyDescent="0.25">
      <c r="A70" s="9" t="s">
        <v>258</v>
      </c>
      <c r="B70" s="303" t="s">
        <v>259</v>
      </c>
      <c r="C70" s="303">
        <f t="shared" ref="C70:P70" si="42">IF(C22&gt;$J9,0,IF($C17=1,0.2,0.1))</f>
        <v>0.2</v>
      </c>
      <c r="D70" s="303">
        <f t="shared" si="42"/>
        <v>0.2</v>
      </c>
      <c r="E70" s="303">
        <f t="shared" si="42"/>
        <v>0.2</v>
      </c>
      <c r="F70" s="303">
        <f t="shared" si="42"/>
        <v>0.2</v>
      </c>
      <c r="G70" s="303">
        <f t="shared" si="42"/>
        <v>0.2</v>
      </c>
      <c r="H70" s="303">
        <f t="shared" si="42"/>
        <v>0.2</v>
      </c>
      <c r="I70" s="303">
        <f t="shared" si="42"/>
        <v>0.2</v>
      </c>
      <c r="J70" s="303">
        <f t="shared" si="42"/>
        <v>0.2</v>
      </c>
      <c r="K70" s="303">
        <f t="shared" si="42"/>
        <v>0.2</v>
      </c>
      <c r="L70" s="303">
        <f t="shared" si="42"/>
        <v>0.2</v>
      </c>
      <c r="M70" s="303">
        <f t="shared" si="42"/>
        <v>0.2</v>
      </c>
      <c r="N70" s="303">
        <f t="shared" si="42"/>
        <v>0.2</v>
      </c>
      <c r="O70" s="303">
        <f t="shared" si="42"/>
        <v>0.2</v>
      </c>
      <c r="P70" s="303">
        <f t="shared" si="42"/>
        <v>0.2</v>
      </c>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C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32"/>
  <dimension ref="A1:AD76"/>
  <sheetViews>
    <sheetView topLeftCell="A13" workbookViewId="0">
      <selection activeCell="C28" sqref="C28"/>
    </sheetView>
  </sheetViews>
  <sheetFormatPr defaultColWidth="8.88671875" defaultRowHeight="13.2" x14ac:dyDescent="0.25"/>
  <cols>
    <col min="1" max="1" width="26.44140625" style="9" customWidth="1"/>
    <col min="2" max="6" width="7.109375" style="9" customWidth="1"/>
    <col min="7" max="7" width="9" style="9" customWidth="1"/>
    <col min="8" max="8" width="6.44140625" style="9" customWidth="1"/>
    <col min="9" max="11" width="7.109375" style="9" customWidth="1"/>
    <col min="12" max="12" width="6.44140625" style="9" customWidth="1"/>
    <col min="13" max="13" width="7.109375" style="9" customWidth="1"/>
    <col min="14" max="14" width="7.44140625" style="9" customWidth="1"/>
    <col min="15" max="15" width="6.109375" style="9" customWidth="1"/>
    <col min="16" max="16" width="6.77734375" style="9" customWidth="1"/>
    <col min="17" max="30" width="9.109375" style="9" customWidth="1"/>
  </cols>
  <sheetData>
    <row r="1" spans="1:30" ht="21" thickBot="1" x14ac:dyDescent="0.4">
      <c r="A1" s="173" t="s">
        <v>333</v>
      </c>
      <c r="B1" s="174"/>
      <c r="C1" s="174"/>
      <c r="D1" s="174"/>
      <c r="E1" s="175"/>
      <c r="F1" s="174"/>
      <c r="G1" s="176"/>
      <c r="H1" s="177"/>
      <c r="I1" s="178"/>
      <c r="J1" s="177"/>
      <c r="K1" s="177"/>
      <c r="L1" s="177"/>
      <c r="M1" s="177"/>
      <c r="N1" s="177"/>
      <c r="O1" s="177"/>
      <c r="P1" s="179"/>
    </row>
    <row r="2" spans="1:30" s="18" customFormat="1" ht="13.8" thickTop="1" x14ac:dyDescent="0.25">
      <c r="A2" s="180" t="s">
        <v>159</v>
      </c>
      <c r="B2" s="181"/>
      <c r="C2" s="181"/>
      <c r="D2" s="181"/>
      <c r="E2" s="181"/>
      <c r="F2" s="181"/>
      <c r="G2" s="181"/>
      <c r="H2" s="182"/>
      <c r="I2" s="183"/>
      <c r="J2" s="184" t="s">
        <v>160</v>
      </c>
      <c r="K2" s="181"/>
      <c r="L2" s="181"/>
      <c r="M2" s="181"/>
      <c r="N2" s="181"/>
      <c r="O2" s="181"/>
      <c r="P2" s="185"/>
      <c r="Q2" s="17"/>
      <c r="R2" s="17"/>
      <c r="S2" s="17"/>
      <c r="T2" s="17"/>
      <c r="U2" s="17"/>
      <c r="V2" s="17"/>
      <c r="W2" s="17"/>
      <c r="X2" s="17"/>
      <c r="Y2" s="17"/>
      <c r="Z2" s="17"/>
      <c r="AA2" s="17"/>
      <c r="AB2" s="17"/>
      <c r="AC2" s="17"/>
      <c r="AD2" s="17"/>
    </row>
    <row r="3" spans="1:30" s="18" customFormat="1" ht="12" customHeight="1" x14ac:dyDescent="0.2">
      <c r="A3" s="186" t="s">
        <v>161</v>
      </c>
      <c r="B3" s="187" t="s">
        <v>162</v>
      </c>
      <c r="C3" s="21">
        <v>1.0249999999999999</v>
      </c>
      <c r="D3" s="189"/>
      <c r="E3" s="190"/>
      <c r="F3" s="191"/>
      <c r="G3" s="192" t="s">
        <v>163</v>
      </c>
      <c r="H3" s="193"/>
      <c r="I3" s="193"/>
      <c r="J3" s="27">
        <v>1</v>
      </c>
      <c r="K3" s="195">
        <f>IF(J3=1,IF(C17=1,0.7*C68,IF(C16=1,C69,G68)),J3)</f>
        <v>0.19266256597159759</v>
      </c>
      <c r="L3" s="190"/>
      <c r="M3" s="190"/>
      <c r="N3" s="190"/>
      <c r="O3" s="190"/>
      <c r="P3" s="196"/>
      <c r="Q3" s="17"/>
      <c r="R3" s="17"/>
      <c r="S3" s="17"/>
      <c r="T3" s="17"/>
      <c r="U3" s="17"/>
      <c r="V3" s="17"/>
      <c r="W3" s="17"/>
      <c r="X3" s="17"/>
      <c r="Y3" s="17"/>
      <c r="Z3" s="17"/>
      <c r="AA3" s="17"/>
      <c r="AB3" s="17"/>
      <c r="AC3" s="17"/>
      <c r="AD3" s="17"/>
    </row>
    <row r="4" spans="1:30" s="18" customFormat="1" ht="12" customHeight="1" x14ac:dyDescent="0.2">
      <c r="A4" s="186" t="s">
        <v>164</v>
      </c>
      <c r="B4" s="187" t="s">
        <v>165</v>
      </c>
      <c r="C4" s="31">
        <f>'SHIP DATA'!E7</f>
        <v>192.52389004585757</v>
      </c>
      <c r="D4" s="198"/>
      <c r="E4" s="199"/>
      <c r="F4" s="200"/>
      <c r="G4" s="201" t="s">
        <v>166</v>
      </c>
      <c r="H4" s="202"/>
      <c r="I4" s="202"/>
      <c r="J4" s="27">
        <v>1</v>
      </c>
      <c r="K4" s="203">
        <f>IF(K15=1,0.25,IF(J4=1,IF(C17=1,E68,IF(C16=1,E69,G69)),J4))</f>
        <v>0.19941883187264775</v>
      </c>
      <c r="L4" s="199"/>
      <c r="M4" s="199"/>
      <c r="N4" s="199"/>
      <c r="O4" s="199"/>
      <c r="P4" s="204"/>
      <c r="Q4" s="17"/>
      <c r="R4" s="17"/>
      <c r="S4" s="17"/>
      <c r="T4" s="17"/>
      <c r="U4" s="17"/>
      <c r="V4" s="17"/>
      <c r="W4" s="17"/>
      <c r="X4" s="17"/>
      <c r="Y4" s="17"/>
      <c r="Z4" s="17"/>
      <c r="AA4" s="17"/>
      <c r="AB4" s="17"/>
      <c r="AC4" s="17"/>
      <c r="AD4" s="17"/>
    </row>
    <row r="5" spans="1:30" s="18" customFormat="1" ht="12" customHeight="1" x14ac:dyDescent="0.25">
      <c r="A5" s="186" t="s">
        <v>167</v>
      </c>
      <c r="B5" s="187" t="s">
        <v>165</v>
      </c>
      <c r="C5" s="31">
        <f>'SHIP DATA'!E9</f>
        <v>29.597238777319795</v>
      </c>
      <c r="D5" s="198"/>
      <c r="E5" s="199"/>
      <c r="F5" s="200"/>
      <c r="G5" s="201" t="s">
        <v>168</v>
      </c>
      <c r="H5" s="202"/>
      <c r="I5" s="202"/>
      <c r="J5" s="205"/>
      <c r="K5" s="203">
        <f>(1-K4)/(1-K3)</f>
        <v>0.99163142248051328</v>
      </c>
      <c r="L5" s="199"/>
      <c r="M5" s="199"/>
      <c r="N5" s="199"/>
      <c r="O5" s="199"/>
      <c r="P5" s="204"/>
      <c r="Q5" s="17"/>
      <c r="R5" s="17"/>
      <c r="S5" s="17"/>
      <c r="T5" s="17"/>
      <c r="U5" s="17"/>
      <c r="V5" s="17"/>
      <c r="W5" s="17"/>
      <c r="X5" s="17"/>
      <c r="Y5" s="17"/>
      <c r="Z5" s="17"/>
      <c r="AA5" s="17"/>
      <c r="AB5" s="17"/>
      <c r="AC5" s="17"/>
      <c r="AD5" s="17"/>
    </row>
    <row r="6" spans="1:30" s="18" customFormat="1" ht="12" customHeight="1" x14ac:dyDescent="0.25">
      <c r="A6" s="206" t="s">
        <v>169</v>
      </c>
      <c r="B6" s="207" t="s">
        <v>165</v>
      </c>
      <c r="C6" s="43">
        <f>'SHIP DATA'!E77</f>
        <v>9.2631364026886747</v>
      </c>
      <c r="D6" s="198"/>
      <c r="E6" s="199"/>
      <c r="F6" s="200"/>
      <c r="G6" s="201" t="s">
        <v>170</v>
      </c>
      <c r="H6" s="202"/>
      <c r="I6" s="202"/>
      <c r="J6" s="27">
        <f>'SHIP DATA'!C48/100</f>
        <v>0.98</v>
      </c>
      <c r="K6" s="209"/>
      <c r="L6" s="210"/>
      <c r="M6" s="211"/>
      <c r="N6" s="199"/>
      <c r="O6" s="199"/>
      <c r="P6" s="204"/>
      <c r="Q6" s="17"/>
      <c r="R6" s="17"/>
      <c r="S6" s="17"/>
      <c r="T6" s="17"/>
      <c r="U6" s="17"/>
      <c r="V6" s="17"/>
      <c r="W6" s="17"/>
      <c r="X6" s="17"/>
      <c r="Y6" s="17"/>
      <c r="Z6" s="17"/>
      <c r="AA6" s="17"/>
      <c r="AB6" s="17"/>
      <c r="AC6" s="17"/>
      <c r="AD6" s="17"/>
    </row>
    <row r="7" spans="1:30" s="18" customFormat="1" ht="12" customHeight="1" x14ac:dyDescent="0.25">
      <c r="A7" s="186" t="s">
        <v>171</v>
      </c>
      <c r="B7" s="187" t="s">
        <v>172</v>
      </c>
      <c r="C7" s="47">
        <f>'SHIP DATA'!E74</f>
        <v>33714.225875958757</v>
      </c>
      <c r="D7" s="198"/>
      <c r="E7" s="199"/>
      <c r="F7" s="200"/>
      <c r="G7" s="201" t="s">
        <v>173</v>
      </c>
      <c r="H7" s="202"/>
      <c r="I7" s="202"/>
      <c r="J7" s="27">
        <f>IF(C16=2,1.03,1.01)</f>
        <v>1.01</v>
      </c>
      <c r="K7" s="213"/>
      <c r="L7" s="199"/>
      <c r="M7" s="199"/>
      <c r="N7" s="199"/>
      <c r="O7" s="199"/>
      <c r="P7" s="204"/>
      <c r="Q7" s="17"/>
      <c r="R7" s="17"/>
      <c r="S7" s="17"/>
      <c r="T7" s="17"/>
      <c r="U7" s="17"/>
      <c r="V7" s="17"/>
      <c r="W7" s="17"/>
      <c r="X7" s="17"/>
      <c r="Y7" s="17"/>
      <c r="Z7" s="17"/>
      <c r="AA7" s="17"/>
      <c r="AB7" s="17"/>
      <c r="AC7" s="17"/>
      <c r="AD7" s="17"/>
    </row>
    <row r="8" spans="1:30" s="18" customFormat="1" ht="12" customHeight="1" x14ac:dyDescent="0.25">
      <c r="A8" s="186" t="s">
        <v>174</v>
      </c>
      <c r="B8" s="187" t="s">
        <v>175</v>
      </c>
      <c r="C8" s="47">
        <f>'SHIP DATA'!E79</f>
        <v>6761.6050653461352</v>
      </c>
      <c r="D8" s="198"/>
      <c r="E8" s="199"/>
      <c r="F8" s="200"/>
      <c r="G8" s="214" t="s">
        <v>176</v>
      </c>
      <c r="H8" s="215"/>
      <c r="I8" s="215"/>
      <c r="J8" s="215"/>
      <c r="K8" s="216"/>
      <c r="L8" s="199"/>
      <c r="M8" s="199"/>
      <c r="N8" s="199"/>
      <c r="O8" s="199"/>
      <c r="P8" s="204"/>
      <c r="Q8" s="17"/>
      <c r="R8" s="17"/>
      <c r="S8" s="17"/>
      <c r="T8" s="17"/>
      <c r="U8" s="17"/>
      <c r="V8" s="17"/>
      <c r="W8" s="17"/>
      <c r="X8" s="17"/>
      <c r="Y8" s="17"/>
      <c r="Z8" s="17"/>
      <c r="AA8" s="17"/>
      <c r="AB8" s="17"/>
      <c r="AC8" s="17"/>
      <c r="AD8" s="17"/>
    </row>
    <row r="9" spans="1:30" s="18" customFormat="1" ht="12" customHeight="1" x14ac:dyDescent="0.2">
      <c r="A9" s="186" t="s">
        <v>177</v>
      </c>
      <c r="B9" s="187" t="s">
        <v>175</v>
      </c>
      <c r="C9" s="217">
        <f>IF(C8=0,0.995*(C7/C3/C6+1.9*C4*C6),C8)</f>
        <v>6761.6050653461352</v>
      </c>
      <c r="D9" s="198"/>
      <c r="E9" s="199"/>
      <c r="F9" s="200"/>
      <c r="G9" s="192" t="s">
        <v>178</v>
      </c>
      <c r="H9" s="193"/>
      <c r="I9" s="193"/>
      <c r="J9" s="218">
        <v>0.32</v>
      </c>
      <c r="K9" s="219" t="str">
        <f>IF(J9&gt;0.32,"Too high"," ")</f>
        <v xml:space="preserve"> </v>
      </c>
      <c r="L9" s="199"/>
      <c r="M9" s="199"/>
      <c r="N9" s="199"/>
      <c r="O9" s="199"/>
      <c r="P9" s="204"/>
      <c r="Q9" s="17"/>
      <c r="R9" s="17"/>
      <c r="S9" s="17"/>
      <c r="T9" s="17"/>
      <c r="U9" s="17"/>
      <c r="V9" s="17"/>
      <c r="W9" s="17"/>
      <c r="X9" s="17"/>
      <c r="Y9" s="17"/>
      <c r="Z9" s="17"/>
      <c r="AA9" s="17"/>
      <c r="AB9" s="17"/>
      <c r="AC9" s="17"/>
      <c r="AD9" s="17"/>
    </row>
    <row r="10" spans="1:30" s="18" customFormat="1" ht="12" customHeight="1" x14ac:dyDescent="0.2">
      <c r="A10" s="186" t="s">
        <v>154</v>
      </c>
      <c r="B10" s="187" t="s">
        <v>156</v>
      </c>
      <c r="C10" s="21">
        <f>'SHIP DATA'!E78</f>
        <v>0.97556873827507129</v>
      </c>
      <c r="D10" s="198"/>
      <c r="E10" s="199"/>
      <c r="F10" s="200"/>
      <c r="G10" s="220"/>
      <c r="H10" s="221"/>
      <c r="I10" s="221"/>
      <c r="J10" s="222">
        <v>0.95</v>
      </c>
      <c r="K10" s="223" t="str">
        <f>IF(J10&lt;0.9,"Too low"," ")</f>
        <v xml:space="preserve"> </v>
      </c>
      <c r="L10" s="199"/>
      <c r="M10" s="224" t="s">
        <v>179</v>
      </c>
      <c r="N10" s="225"/>
      <c r="O10" s="225"/>
      <c r="P10" s="61">
        <f>'SHIP DATA'!E36</f>
        <v>20.033953439908139</v>
      </c>
      <c r="Q10" s="17"/>
      <c r="R10" s="17"/>
      <c r="S10" s="17"/>
      <c r="T10" s="17"/>
      <c r="U10" s="17"/>
      <c r="V10" s="17"/>
      <c r="W10" s="17"/>
      <c r="X10" s="17"/>
      <c r="Y10" s="17"/>
      <c r="Z10" s="17"/>
      <c r="AA10" s="17"/>
      <c r="AB10" s="17"/>
      <c r="AC10" s="17"/>
      <c r="AD10" s="17"/>
    </row>
    <row r="11" spans="1:30" s="18" customFormat="1" ht="12" customHeight="1" x14ac:dyDescent="0.2">
      <c r="A11" s="186" t="s">
        <v>180</v>
      </c>
      <c r="B11" s="187" t="s">
        <v>156</v>
      </c>
      <c r="C11" s="227">
        <f>C7/C3/C4/C5/C6</f>
        <v>0.62315408034301611</v>
      </c>
      <c r="D11" s="198"/>
      <c r="E11" s="199"/>
      <c r="F11" s="199"/>
      <c r="G11" s="199"/>
      <c r="H11" s="199"/>
      <c r="I11" s="199"/>
      <c r="J11" s="199"/>
      <c r="K11" s="199"/>
      <c r="L11" s="199"/>
      <c r="M11" s="199"/>
      <c r="N11" s="199"/>
      <c r="O11" s="199"/>
      <c r="P11" s="204"/>
      <c r="Q11" s="17"/>
      <c r="R11" s="17"/>
      <c r="S11" s="17"/>
      <c r="T11" s="17"/>
      <c r="U11" s="17"/>
      <c r="V11" s="17"/>
      <c r="W11" s="17"/>
      <c r="X11" s="17"/>
      <c r="Y11" s="17"/>
      <c r="Z11" s="17"/>
      <c r="AA11" s="17"/>
      <c r="AB11" s="17"/>
      <c r="AC11" s="17"/>
      <c r="AD11" s="17"/>
    </row>
    <row r="12" spans="1:30" s="18" customFormat="1" ht="12" customHeight="1" x14ac:dyDescent="0.2">
      <c r="A12" s="186" t="s">
        <v>181</v>
      </c>
      <c r="B12" s="187" t="s">
        <v>156</v>
      </c>
      <c r="C12" s="227">
        <f>C11/C10</f>
        <v>0.63875978790057497</v>
      </c>
      <c r="D12" s="198"/>
      <c r="E12" s="199"/>
      <c r="F12" s="200"/>
      <c r="G12" s="583" t="s">
        <v>182</v>
      </c>
      <c r="H12" s="584"/>
      <c r="I12" s="584"/>
      <c r="J12" s="585"/>
      <c r="K12" s="64">
        <v>0</v>
      </c>
      <c r="L12" s="230"/>
      <c r="M12" s="230"/>
      <c r="N12" s="230"/>
      <c r="O12" s="199"/>
      <c r="P12" s="204"/>
      <c r="Q12" s="17"/>
      <c r="R12" s="17"/>
      <c r="S12" s="17"/>
      <c r="T12" s="17"/>
      <c r="U12" s="17"/>
      <c r="V12" s="17"/>
      <c r="W12" s="17"/>
      <c r="X12" s="17"/>
      <c r="Y12" s="17"/>
      <c r="Z12" s="17"/>
      <c r="AA12" s="17"/>
      <c r="AB12" s="17"/>
      <c r="AC12" s="17"/>
      <c r="AD12" s="17"/>
    </row>
    <row r="13" spans="1:30" s="18" customFormat="1" ht="12" customHeight="1" x14ac:dyDescent="0.2">
      <c r="A13" s="186" t="s">
        <v>183</v>
      </c>
      <c r="B13" s="187" t="s">
        <v>156</v>
      </c>
      <c r="C13" s="231">
        <f>C4/(C7/C3)^(1/3)</f>
        <v>6.0088060465018476</v>
      </c>
      <c r="D13" s="198"/>
      <c r="E13" s="199"/>
      <c r="F13" s="200"/>
      <c r="G13" s="232" t="s">
        <v>184</v>
      </c>
      <c r="H13" s="233"/>
      <c r="I13" s="232"/>
      <c r="J13" s="232"/>
      <c r="K13" s="64">
        <v>15</v>
      </c>
      <c r="L13" s="199"/>
      <c r="M13" s="199"/>
      <c r="N13" s="199"/>
      <c r="O13" s="199"/>
      <c r="P13" s="204"/>
      <c r="Q13" s="17"/>
      <c r="R13" s="17"/>
      <c r="S13" s="17"/>
      <c r="T13" s="17"/>
      <c r="U13" s="17"/>
      <c r="V13" s="17"/>
      <c r="W13" s="17"/>
      <c r="X13" s="17"/>
      <c r="Y13" s="17"/>
      <c r="Z13" s="17"/>
      <c r="AA13" s="17"/>
      <c r="AB13" s="17"/>
      <c r="AC13" s="17"/>
      <c r="AD13" s="17"/>
    </row>
    <row r="14" spans="1:30" s="18" customFormat="1" ht="12" customHeight="1" x14ac:dyDescent="0.2">
      <c r="A14" s="186" t="s">
        <v>185</v>
      </c>
      <c r="B14" s="187" t="s">
        <v>156</v>
      </c>
      <c r="C14" s="69">
        <v>0</v>
      </c>
      <c r="D14" s="198"/>
      <c r="E14" s="199"/>
      <c r="F14" s="200"/>
      <c r="G14" s="235" t="s">
        <v>186</v>
      </c>
      <c r="H14" s="236"/>
      <c r="I14" s="236"/>
      <c r="J14" s="236"/>
      <c r="K14" s="64">
        <v>1</v>
      </c>
      <c r="L14" s="199"/>
      <c r="M14" s="199"/>
      <c r="N14" s="199"/>
      <c r="O14" s="199"/>
      <c r="P14" s="204"/>
      <c r="Q14" s="17"/>
      <c r="R14" s="17"/>
      <c r="S14" s="17"/>
      <c r="T14" s="17"/>
      <c r="U14" s="17"/>
      <c r="V14" s="17"/>
      <c r="W14" s="17"/>
      <c r="X14" s="17"/>
      <c r="Y14" s="17"/>
      <c r="Z14" s="17"/>
      <c r="AA14" s="17"/>
      <c r="AB14" s="17"/>
      <c r="AC14" s="17"/>
      <c r="AD14" s="17"/>
    </row>
    <row r="15" spans="1:30" s="18" customFormat="1" ht="12" customHeight="1" x14ac:dyDescent="0.2">
      <c r="A15" s="186" t="s">
        <v>187</v>
      </c>
      <c r="B15" s="187" t="s">
        <v>156</v>
      </c>
      <c r="C15" s="69">
        <v>0</v>
      </c>
      <c r="D15" s="198"/>
      <c r="E15" s="199"/>
      <c r="F15" s="200"/>
      <c r="G15" s="235" t="s">
        <v>188</v>
      </c>
      <c r="H15" s="236"/>
      <c r="I15" s="236"/>
      <c r="J15" s="236"/>
      <c r="K15" s="64">
        <v>2</v>
      </c>
      <c r="L15" s="199"/>
      <c r="M15" s="199"/>
      <c r="N15" s="199"/>
      <c r="O15" s="199"/>
      <c r="P15" s="204"/>
      <c r="Q15" s="17"/>
      <c r="R15" s="17"/>
      <c r="S15" s="17"/>
      <c r="T15" s="17"/>
      <c r="U15" s="17"/>
      <c r="V15" s="17"/>
      <c r="W15" s="17"/>
      <c r="X15" s="17"/>
      <c r="Y15" s="17"/>
      <c r="Z15" s="17"/>
      <c r="AA15" s="17"/>
      <c r="AB15" s="17"/>
      <c r="AC15" s="17"/>
      <c r="AD15" s="17"/>
    </row>
    <row r="16" spans="1:30" s="18" customFormat="1" ht="12" customHeight="1" x14ac:dyDescent="0.2">
      <c r="A16" s="186" t="s">
        <v>189</v>
      </c>
      <c r="B16" s="187" t="s">
        <v>156</v>
      </c>
      <c r="C16" s="650">
        <f>'SHIP DATA'!E65</f>
        <v>1</v>
      </c>
      <c r="D16" s="198"/>
      <c r="E16" s="199"/>
      <c r="F16" s="200"/>
      <c r="G16" s="235" t="s">
        <v>190</v>
      </c>
      <c r="H16" s="236"/>
      <c r="I16" s="236"/>
      <c r="J16" s="236"/>
      <c r="K16" s="380"/>
      <c r="L16" s="199"/>
      <c r="M16" s="199"/>
      <c r="N16" s="199"/>
      <c r="O16" s="199"/>
      <c r="P16" s="204"/>
      <c r="Q16" s="17"/>
      <c r="R16" s="17"/>
      <c r="S16" s="17"/>
      <c r="T16" s="17"/>
      <c r="U16" s="17"/>
      <c r="V16" s="17"/>
      <c r="W16" s="17"/>
      <c r="X16" s="17"/>
      <c r="Y16" s="17"/>
      <c r="Z16" s="17"/>
      <c r="AA16" s="17"/>
      <c r="AB16" s="17"/>
      <c r="AC16" s="17"/>
      <c r="AD16" s="17"/>
    </row>
    <row r="17" spans="1:30" s="18" customFormat="1" ht="12" customHeight="1" x14ac:dyDescent="0.2">
      <c r="A17" s="186" t="s">
        <v>191</v>
      </c>
      <c r="B17" s="187" t="s">
        <v>156</v>
      </c>
      <c r="C17" s="650">
        <f>'SHIP DATA'!E64</f>
        <v>1</v>
      </c>
      <c r="D17" s="198"/>
      <c r="E17" s="199"/>
      <c r="F17" s="200"/>
      <c r="G17" s="235" t="s">
        <v>192</v>
      </c>
      <c r="H17" s="236"/>
      <c r="I17" s="236"/>
      <c r="J17" s="236"/>
      <c r="K17" s="590">
        <f>'SHIP DATA'!E68</f>
        <v>1</v>
      </c>
      <c r="L17" s="199"/>
      <c r="M17" s="199"/>
      <c r="N17" s="199"/>
      <c r="O17" s="199"/>
      <c r="P17" s="204"/>
      <c r="Q17" s="17"/>
      <c r="R17" s="17"/>
      <c r="S17" s="17"/>
      <c r="T17" s="17"/>
      <c r="U17" s="17"/>
      <c r="V17" s="17"/>
      <c r="W17" s="17"/>
      <c r="X17" s="17"/>
      <c r="Y17" s="17"/>
      <c r="Z17" s="17"/>
      <c r="AA17" s="17"/>
      <c r="AB17" s="17"/>
      <c r="AC17" s="17"/>
      <c r="AD17" s="17"/>
    </row>
    <row r="18" spans="1:30" s="18" customFormat="1" ht="12" customHeight="1" x14ac:dyDescent="0.2">
      <c r="A18" s="186" t="s">
        <v>193</v>
      </c>
      <c r="B18" s="187" t="s">
        <v>165</v>
      </c>
      <c r="C18" s="31">
        <f>'SHIP DATA'!E66</f>
        <v>6.8895599217590142</v>
      </c>
      <c r="D18" s="238">
        <f>C18/C6</f>
        <v>0.74376103538314331</v>
      </c>
      <c r="E18" s="239" t="s">
        <v>194</v>
      </c>
      <c r="F18" s="240"/>
      <c r="G18" s="235" t="s">
        <v>195</v>
      </c>
      <c r="H18" s="236"/>
      <c r="I18" s="236"/>
      <c r="J18" s="236"/>
      <c r="K18" s="64">
        <f>'SHIP DATA'!E49</f>
        <v>0</v>
      </c>
      <c r="L18" s="199"/>
      <c r="M18" s="199"/>
      <c r="N18" s="199"/>
      <c r="O18" s="199"/>
      <c r="P18" s="204"/>
      <c r="Q18" s="17"/>
      <c r="R18" s="17"/>
      <c r="S18" s="17"/>
      <c r="T18" s="17"/>
      <c r="U18" s="17"/>
      <c r="V18" s="17"/>
      <c r="W18" s="17"/>
      <c r="X18" s="17"/>
      <c r="Y18" s="17"/>
      <c r="Z18" s="17"/>
      <c r="AA18" s="17"/>
      <c r="AB18" s="17"/>
      <c r="AC18" s="17"/>
      <c r="AD18" s="17"/>
    </row>
    <row r="19" spans="1:30" s="18" customFormat="1" ht="12" customHeight="1" thickBot="1" x14ac:dyDescent="0.3">
      <c r="A19" s="202" t="s">
        <v>196</v>
      </c>
      <c r="B19" s="241" t="s">
        <v>156</v>
      </c>
      <c r="C19" s="77">
        <v>4</v>
      </c>
      <c r="D19" s="243"/>
      <c r="E19" s="244"/>
      <c r="F19" s="230"/>
      <c r="G19" s="245" t="s">
        <v>197</v>
      </c>
      <c r="H19" s="246"/>
      <c r="I19" s="247"/>
      <c r="J19" s="246"/>
      <c r="K19" s="248">
        <v>100</v>
      </c>
      <c r="L19" s="249"/>
      <c r="M19" s="249"/>
      <c r="N19" s="249"/>
      <c r="O19" s="249"/>
      <c r="P19" s="250"/>
      <c r="Q19" s="17"/>
      <c r="R19" s="17"/>
      <c r="S19" s="17"/>
      <c r="T19" s="17"/>
      <c r="U19" s="17"/>
      <c r="V19" s="17"/>
      <c r="W19" s="17"/>
      <c r="X19" s="17"/>
      <c r="Y19" s="17"/>
      <c r="Z19" s="17"/>
      <c r="AA19" s="17"/>
      <c r="AB19" s="17"/>
      <c r="AC19" s="17"/>
      <c r="AD19" s="17"/>
    </row>
    <row r="20" spans="1:30" s="18" customFormat="1" ht="14.4" thickTop="1" thickBot="1" x14ac:dyDescent="0.3">
      <c r="A20" s="180" t="s">
        <v>198</v>
      </c>
      <c r="B20" s="251"/>
      <c r="C20" s="181"/>
      <c r="D20" s="181"/>
      <c r="E20" s="181"/>
      <c r="F20" s="181"/>
      <c r="G20" s="181"/>
      <c r="H20" s="181"/>
      <c r="I20" s="181"/>
      <c r="J20" s="181"/>
      <c r="K20" s="252"/>
      <c r="L20" s="252"/>
      <c r="M20" s="252"/>
      <c r="N20" s="252"/>
      <c r="O20" s="252"/>
      <c r="P20" s="185"/>
      <c r="Q20" s="17"/>
      <c r="R20" s="17"/>
      <c r="S20" s="17"/>
      <c r="T20" s="17"/>
      <c r="U20" s="17"/>
      <c r="V20" s="17"/>
      <c r="W20" s="17"/>
      <c r="X20" s="17"/>
      <c r="Y20" s="17"/>
      <c r="Z20" s="17"/>
      <c r="AA20" s="17"/>
      <c r="AB20" s="17"/>
      <c r="AC20" s="17"/>
      <c r="AD20" s="17"/>
    </row>
    <row r="21" spans="1:30" s="18" customFormat="1" ht="12" customHeight="1" x14ac:dyDescent="0.2">
      <c r="A21" s="253" t="s">
        <v>199</v>
      </c>
      <c r="B21" s="254" t="s">
        <v>200</v>
      </c>
      <c r="C21" s="255">
        <f>D21-0.5</f>
        <v>19.533953439908139</v>
      </c>
      <c r="D21" s="255">
        <f>E21-0.5</f>
        <v>20.033953439908139</v>
      </c>
      <c r="E21" s="255">
        <f>F21-0.5</f>
        <v>20.533953439908139</v>
      </c>
      <c r="F21" s="359">
        <f>P10+1</f>
        <v>21.033953439908139</v>
      </c>
      <c r="G21" s="359">
        <f>P10+3</f>
        <v>23.033953439908139</v>
      </c>
      <c r="H21" s="359">
        <f>P10+5</f>
        <v>25.033953439908139</v>
      </c>
      <c r="I21" s="360">
        <f>J21-1</f>
        <v>19.033953439908139</v>
      </c>
      <c r="J21" s="360">
        <f>P10</f>
        <v>20.033953439908139</v>
      </c>
      <c r="K21" s="360">
        <f>J21+1</f>
        <v>21.033953439908139</v>
      </c>
      <c r="L21" s="256">
        <f>M21-0.01</f>
        <v>20.591023563391712</v>
      </c>
      <c r="M21" s="256">
        <f>V33</f>
        <v>20.601023563391713</v>
      </c>
      <c r="N21" s="256">
        <f>M21+0.01</f>
        <v>20.611023563391715</v>
      </c>
      <c r="O21" s="255">
        <f>N21+0.5</f>
        <v>21.111023563391715</v>
      </c>
      <c r="P21" s="257">
        <f>P22*SQRT(9.81*C4)/0.5144</f>
        <v>27.034966528148672</v>
      </c>
      <c r="Q21" s="17"/>
      <c r="R21" s="17"/>
      <c r="S21" s="17"/>
      <c r="T21" s="17"/>
      <c r="U21" s="17"/>
      <c r="V21" s="17"/>
      <c r="W21" s="17"/>
      <c r="X21" s="17"/>
      <c r="Y21" s="17"/>
      <c r="Z21" s="17"/>
      <c r="AA21" s="17"/>
      <c r="AB21" s="17"/>
      <c r="AC21" s="17"/>
      <c r="AD21" s="17"/>
    </row>
    <row r="22" spans="1:30" s="18" customFormat="1" ht="12" customHeight="1" x14ac:dyDescent="0.2">
      <c r="A22" s="186" t="s">
        <v>201</v>
      </c>
      <c r="B22" s="241" t="s">
        <v>156</v>
      </c>
      <c r="C22" s="258">
        <f t="shared" ref="C22:O22" si="0">C21*0.5144/SQRT(9.81*$C4)</f>
        <v>0.23121408692192147</v>
      </c>
      <c r="D22" s="259">
        <f t="shared" si="0"/>
        <v>0.23713234836431712</v>
      </c>
      <c r="E22" s="259">
        <f t="shared" si="0"/>
        <v>0.24305060980671284</v>
      </c>
      <c r="F22" s="362">
        <f t="shared" si="0"/>
        <v>0.24896887124910849</v>
      </c>
      <c r="G22" s="362">
        <f t="shared" si="0"/>
        <v>0.27264191701869123</v>
      </c>
      <c r="H22" s="362">
        <f t="shared" si="0"/>
        <v>0.29631496278827391</v>
      </c>
      <c r="I22" s="363">
        <f t="shared" si="0"/>
        <v>0.22529582547952579</v>
      </c>
      <c r="J22" s="364">
        <f t="shared" si="0"/>
        <v>0.23713234836431712</v>
      </c>
      <c r="K22" s="364">
        <f t="shared" si="0"/>
        <v>0.24896887124910849</v>
      </c>
      <c r="L22" s="260">
        <f t="shared" si="0"/>
        <v>0.243726121629364</v>
      </c>
      <c r="M22" s="260">
        <f t="shared" si="0"/>
        <v>0.24384448685821195</v>
      </c>
      <c r="N22" s="260">
        <f t="shared" si="0"/>
        <v>0.24396285208705987</v>
      </c>
      <c r="O22" s="261">
        <f t="shared" si="0"/>
        <v>0.24988111352945555</v>
      </c>
      <c r="P22" s="262">
        <f>J9</f>
        <v>0.32</v>
      </c>
      <c r="Q22" s="17"/>
      <c r="R22" s="17"/>
      <c r="S22" s="17"/>
      <c r="T22" s="17"/>
      <c r="U22" s="17"/>
      <c r="V22" s="17"/>
      <c r="W22" s="17"/>
      <c r="X22" s="17"/>
      <c r="Y22" s="17"/>
      <c r="Z22" s="17"/>
      <c r="AA22" s="17"/>
      <c r="AB22" s="17"/>
      <c r="AC22" s="17"/>
      <c r="AD22" s="17"/>
    </row>
    <row r="23" spans="1:30" s="18" customFormat="1" ht="12" customHeight="1" x14ac:dyDescent="0.2">
      <c r="A23" s="186" t="s">
        <v>202</v>
      </c>
      <c r="B23" s="241" t="s">
        <v>156</v>
      </c>
      <c r="C23" s="258">
        <f t="shared" ref="C23:P23" si="1">75/(LOG10(C21*0.5144*$C4*1000000/((43.4233-31.38*$C3)*($K13+20)^(1.72*$C3-2.202)+4.7478-5.779*$C3))-2)^2</f>
        <v>1.4420915368126948</v>
      </c>
      <c r="D23" s="227">
        <f t="shared" si="1"/>
        <v>1.4377116558424363</v>
      </c>
      <c r="E23" s="227">
        <f t="shared" si="1"/>
        <v>1.4334589438186407</v>
      </c>
      <c r="F23" s="365">
        <f t="shared" si="1"/>
        <v>1.4293267169597477</v>
      </c>
      <c r="G23" s="365">
        <f t="shared" si="1"/>
        <v>1.4138855324430457</v>
      </c>
      <c r="H23" s="365">
        <f t="shared" si="1"/>
        <v>1.3999496143438217</v>
      </c>
      <c r="I23" s="364">
        <f t="shared" si="1"/>
        <v>1.4466058257077339</v>
      </c>
      <c r="J23" s="364">
        <f t="shared" si="1"/>
        <v>1.4377116558424363</v>
      </c>
      <c r="K23" s="364">
        <f t="shared" si="1"/>
        <v>1.4293267169597477</v>
      </c>
      <c r="L23" s="260">
        <f t="shared" si="1"/>
        <v>1.4329813194945931</v>
      </c>
      <c r="M23" s="260">
        <f t="shared" si="1"/>
        <v>1.432897789566016</v>
      </c>
      <c r="N23" s="260">
        <f t="shared" si="1"/>
        <v>1.4328143074721342</v>
      </c>
      <c r="O23" s="261">
        <f t="shared" si="1"/>
        <v>1.4287000903559866</v>
      </c>
      <c r="P23" s="263">
        <f t="shared" si="1"/>
        <v>1.3872613240964904</v>
      </c>
      <c r="Q23" s="17"/>
      <c r="R23" s="17"/>
      <c r="S23" s="17"/>
      <c r="T23" s="17"/>
      <c r="U23" s="17"/>
      <c r="V23" s="17"/>
      <c r="W23" s="17"/>
      <c r="X23" s="17"/>
      <c r="Y23" s="17"/>
      <c r="Z23" s="17"/>
      <c r="AA23" s="17"/>
      <c r="AB23" s="17"/>
      <c r="AC23" s="17"/>
      <c r="AD23" s="17"/>
    </row>
    <row r="24" spans="1:30" s="18" customFormat="1" ht="12" customHeight="1" x14ac:dyDescent="0.2">
      <c r="A24" s="186" t="s">
        <v>203</v>
      </c>
      <c r="B24" s="241" t="s">
        <v>156</v>
      </c>
      <c r="C24" s="264">
        <f>C43</f>
        <v>0.86669463477410358</v>
      </c>
      <c r="D24" s="266">
        <f t="shared" ref="D24:O24" si="2">D43</f>
        <v>0.91979955077807896</v>
      </c>
      <c r="E24" s="266">
        <f t="shared" si="2"/>
        <v>0.98364672824008648</v>
      </c>
      <c r="F24" s="365">
        <f t="shared" si="2"/>
        <v>1.0608857013242692</v>
      </c>
      <c r="G24" s="365">
        <f t="shared" si="2"/>
        <v>1.582826796327482</v>
      </c>
      <c r="H24" s="365">
        <f t="shared" si="2"/>
        <v>2.6500183991553787</v>
      </c>
      <c r="I24" s="364">
        <f t="shared" si="2"/>
        <v>0.82224312692632329</v>
      </c>
      <c r="J24" s="364">
        <f t="shared" si="2"/>
        <v>0.91979955077807896</v>
      </c>
      <c r="K24" s="364">
        <f t="shared" si="2"/>
        <v>1.0608857013242692</v>
      </c>
      <c r="L24" s="260">
        <f t="shared" si="2"/>
        <v>0.99172964000751174</v>
      </c>
      <c r="M24" s="260">
        <f t="shared" si="2"/>
        <v>0.99316417090186793</v>
      </c>
      <c r="N24" s="260">
        <f t="shared" si="2"/>
        <v>0.99460419683459089</v>
      </c>
      <c r="O24" s="267">
        <f t="shared" si="2"/>
        <v>1.0741855812244503</v>
      </c>
      <c r="P24" s="262">
        <f>P50+P52+P54+P58+P59+P60</f>
        <v>3.5912237861105694</v>
      </c>
      <c r="Q24" s="17"/>
      <c r="R24" s="17"/>
      <c r="S24" s="17"/>
      <c r="T24" s="17"/>
      <c r="U24" s="17"/>
      <c r="V24" s="17"/>
      <c r="W24" s="17"/>
      <c r="X24" s="17"/>
      <c r="Y24" s="17"/>
      <c r="Z24" s="17"/>
      <c r="AA24" s="17"/>
      <c r="AB24" s="17"/>
      <c r="AC24" s="17"/>
      <c r="AD24" s="17"/>
    </row>
    <row r="25" spans="1:30" s="18" customFormat="1" ht="12" customHeight="1" x14ac:dyDescent="0.2">
      <c r="A25" s="186" t="s">
        <v>204</v>
      </c>
      <c r="B25" s="241" t="s">
        <v>156</v>
      </c>
      <c r="C25" s="264">
        <f>$K14*(IF($C16=2,-0.2,MAX(-50,(250*C22-90))/100*C24))</f>
        <v>-0.27904514974813677</v>
      </c>
      <c r="D25" s="266">
        <f t="shared" ref="D25:P25" si="3">$K14*(IF($C16=2,-0.2,MAX(-50,(250*D22-90))/100*D24))</f>
        <v>-0.28253402694914653</v>
      </c>
      <c r="E25" s="266">
        <f t="shared" si="3"/>
        <v>-0.28759221258325041</v>
      </c>
      <c r="F25" s="365">
        <f t="shared" si="3"/>
        <v>-0.29447834223428687</v>
      </c>
      <c r="G25" s="365">
        <f t="shared" si="3"/>
        <v>-0.34568178654653825</v>
      </c>
      <c r="H25" s="365">
        <f t="shared" si="3"/>
        <v>-0.4219163009049226</v>
      </c>
      <c r="I25" s="364">
        <f t="shared" si="3"/>
        <v>-0.27689895416935972</v>
      </c>
      <c r="J25" s="364">
        <f t="shared" si="3"/>
        <v>-0.28253402694914653</v>
      </c>
      <c r="K25" s="364">
        <f t="shared" si="3"/>
        <v>-0.29447834223428687</v>
      </c>
      <c r="L25" s="260">
        <f t="shared" si="3"/>
        <v>-0.28828062884697014</v>
      </c>
      <c r="M25" s="260">
        <f t="shared" si="3"/>
        <v>-0.28840373476286235</v>
      </c>
      <c r="N25" s="260">
        <f t="shared" si="3"/>
        <v>-0.28852758575731613</v>
      </c>
      <c r="O25" s="267">
        <f t="shared" si="3"/>
        <v>-0.29572030016787765</v>
      </c>
      <c r="P25" s="268">
        <f t="shared" si="3"/>
        <v>-0.35912237861105695</v>
      </c>
      <c r="Q25" s="17"/>
      <c r="R25" s="17"/>
      <c r="S25" s="17"/>
      <c r="T25" s="17"/>
      <c r="U25" s="17"/>
      <c r="V25" s="17"/>
      <c r="W25" s="17"/>
      <c r="X25" s="17"/>
      <c r="Y25" s="17"/>
      <c r="Z25" s="17"/>
      <c r="AA25" s="17"/>
      <c r="AB25" s="17"/>
      <c r="AC25" s="17"/>
      <c r="AD25" s="17"/>
    </row>
    <row r="26" spans="1:30" s="18" customFormat="1" ht="12" customHeight="1" x14ac:dyDescent="0.2">
      <c r="A26" s="186" t="s">
        <v>205</v>
      </c>
      <c r="B26" s="241"/>
      <c r="C26" s="264">
        <f>IF($C17=2,IF($C16=1,0.3,0),0)</f>
        <v>0</v>
      </c>
      <c r="D26" s="266">
        <f t="shared" ref="D26:P26" si="4">IF($C17=2,IF($C16=1,0.3,0),0)</f>
        <v>0</v>
      </c>
      <c r="E26" s="266">
        <f t="shared" si="4"/>
        <v>0</v>
      </c>
      <c r="F26" s="365">
        <f t="shared" si="4"/>
        <v>0</v>
      </c>
      <c r="G26" s="365">
        <f t="shared" si="4"/>
        <v>0</v>
      </c>
      <c r="H26" s="365">
        <f t="shared" si="4"/>
        <v>0</v>
      </c>
      <c r="I26" s="364">
        <f t="shared" si="4"/>
        <v>0</v>
      </c>
      <c r="J26" s="364">
        <f t="shared" si="4"/>
        <v>0</v>
      </c>
      <c r="K26" s="364">
        <f t="shared" si="4"/>
        <v>0</v>
      </c>
      <c r="L26" s="260">
        <f t="shared" si="4"/>
        <v>0</v>
      </c>
      <c r="M26" s="260">
        <f t="shared" si="4"/>
        <v>0</v>
      </c>
      <c r="N26" s="260">
        <f t="shared" si="4"/>
        <v>0</v>
      </c>
      <c r="O26" s="267">
        <f t="shared" si="4"/>
        <v>0</v>
      </c>
      <c r="P26" s="268">
        <f t="shared" si="4"/>
        <v>0</v>
      </c>
      <c r="Q26" s="17"/>
      <c r="R26" s="17"/>
      <c r="S26" s="17"/>
      <c r="T26" s="17"/>
      <c r="U26" s="17"/>
      <c r="V26" s="17"/>
      <c r="W26" s="17"/>
      <c r="X26" s="17"/>
      <c r="Y26" s="17"/>
      <c r="Z26" s="17"/>
      <c r="AA26" s="17"/>
      <c r="AB26" s="17"/>
      <c r="AC26" s="17"/>
      <c r="AD26" s="17"/>
    </row>
    <row r="27" spans="1:30" s="18" customFormat="1" ht="11.25" customHeight="1" x14ac:dyDescent="0.2">
      <c r="A27" s="186" t="s">
        <v>206</v>
      </c>
      <c r="B27" s="241" t="s">
        <v>156</v>
      </c>
      <c r="C27" s="97">
        <f>MAX(0.09,0.28*'SHIP DATA'!E2^(-0.126))</f>
        <v>0.10447625344292336</v>
      </c>
      <c r="D27" s="265">
        <f>C27</f>
        <v>0.10447625344292336</v>
      </c>
      <c r="E27" s="265">
        <f>D27</f>
        <v>0.10447625344292336</v>
      </c>
      <c r="F27" s="366">
        <v>0</v>
      </c>
      <c r="G27" s="366">
        <v>0</v>
      </c>
      <c r="H27" s="366">
        <v>0</v>
      </c>
      <c r="I27" s="363">
        <f>C27</f>
        <v>0.10447625344292336</v>
      </c>
      <c r="J27" s="363">
        <f t="shared" ref="J27:P27" si="5">I27</f>
        <v>0.10447625344292336</v>
      </c>
      <c r="K27" s="363">
        <f t="shared" si="5"/>
        <v>0.10447625344292336</v>
      </c>
      <c r="L27" s="269">
        <f t="shared" si="5"/>
        <v>0.10447625344292336</v>
      </c>
      <c r="M27" s="269">
        <f t="shared" si="5"/>
        <v>0.10447625344292336</v>
      </c>
      <c r="N27" s="269">
        <f t="shared" si="5"/>
        <v>0.10447625344292336</v>
      </c>
      <c r="O27" s="265">
        <f t="shared" si="5"/>
        <v>0.10447625344292336</v>
      </c>
      <c r="P27" s="268">
        <f t="shared" si="5"/>
        <v>0.10447625344292336</v>
      </c>
      <c r="Q27" s="17"/>
      <c r="R27" s="17"/>
      <c r="S27" s="17"/>
      <c r="T27" s="17"/>
      <c r="U27" s="17"/>
      <c r="V27" s="17"/>
      <c r="W27" s="17"/>
      <c r="X27" s="17"/>
      <c r="Y27" s="17"/>
      <c r="Z27" s="17"/>
      <c r="AA27" s="17"/>
      <c r="AB27" s="17"/>
      <c r="AC27" s="17"/>
      <c r="AD27" s="17"/>
    </row>
    <row r="28" spans="1:30" s="18" customFormat="1" ht="12" customHeight="1" x14ac:dyDescent="0.2">
      <c r="A28" s="186" t="s">
        <v>207</v>
      </c>
      <c r="B28" s="241" t="s">
        <v>156</v>
      </c>
      <c r="C28" s="258">
        <f t="shared" ref="C28:O28" si="6">0.5*LOG10($C7)-0.1*(LOG10($C7))^2</f>
        <v>0.21379736577796704</v>
      </c>
      <c r="D28" s="227">
        <f t="shared" si="6"/>
        <v>0.21379736577796704</v>
      </c>
      <c r="E28" s="227">
        <f t="shared" si="6"/>
        <v>0.21379736577796704</v>
      </c>
      <c r="F28" s="365">
        <f t="shared" si="6"/>
        <v>0.21379736577796704</v>
      </c>
      <c r="G28" s="365">
        <f t="shared" si="6"/>
        <v>0.21379736577796704</v>
      </c>
      <c r="H28" s="365">
        <f t="shared" si="6"/>
        <v>0.21379736577796704</v>
      </c>
      <c r="I28" s="364">
        <f t="shared" si="6"/>
        <v>0.21379736577796704</v>
      </c>
      <c r="J28" s="364">
        <f t="shared" si="6"/>
        <v>0.21379736577796704</v>
      </c>
      <c r="K28" s="364">
        <f t="shared" si="6"/>
        <v>0.21379736577796704</v>
      </c>
      <c r="L28" s="260">
        <f t="shared" si="6"/>
        <v>0.21379736577796704</v>
      </c>
      <c r="M28" s="260">
        <f t="shared" si="6"/>
        <v>0.21379736577796704</v>
      </c>
      <c r="N28" s="260">
        <f t="shared" si="6"/>
        <v>0.21379736577796704</v>
      </c>
      <c r="O28" s="261">
        <f t="shared" si="6"/>
        <v>0.21379736577796704</v>
      </c>
      <c r="P28" s="263">
        <f>0.5*LOG10($C7)-0.1*(LOG10($C7))^2</f>
        <v>0.21379736577796704</v>
      </c>
      <c r="Q28" s="17"/>
      <c r="R28" s="17"/>
      <c r="S28" s="17"/>
      <c r="T28" s="17"/>
      <c r="U28" s="17"/>
      <c r="V28" s="17"/>
      <c r="W28" s="17"/>
      <c r="X28" s="17"/>
      <c r="Y28" s="17"/>
      <c r="Z28" s="17"/>
      <c r="AA28" s="17"/>
      <c r="AB28" s="17"/>
      <c r="AC28" s="17"/>
      <c r="AD28" s="17"/>
    </row>
    <row r="29" spans="1:30" s="18" customFormat="1" ht="12" customHeight="1" x14ac:dyDescent="0.2">
      <c r="A29" s="186" t="s">
        <v>208</v>
      </c>
      <c r="B29" s="241" t="s">
        <v>156</v>
      </c>
      <c r="C29" s="264">
        <f t="shared" ref="C29:O29" si="7">C23+C24+C25+C26+C27+C28</f>
        <v>2.3480146410595526</v>
      </c>
      <c r="D29" s="266">
        <f t="shared" si="7"/>
        <v>2.3932507988922591</v>
      </c>
      <c r="E29" s="266">
        <f t="shared" si="7"/>
        <v>2.4477870786963671</v>
      </c>
      <c r="F29" s="365">
        <f t="shared" si="7"/>
        <v>2.409531441827697</v>
      </c>
      <c r="G29" s="365">
        <f t="shared" si="7"/>
        <v>2.8648279080019567</v>
      </c>
      <c r="H29" s="365">
        <f t="shared" si="7"/>
        <v>3.841849078372245</v>
      </c>
      <c r="I29" s="364">
        <f t="shared" si="7"/>
        <v>2.3102236176855881</v>
      </c>
      <c r="J29" s="364">
        <f t="shared" si="7"/>
        <v>2.3932507988922591</v>
      </c>
      <c r="K29" s="364">
        <f t="shared" si="7"/>
        <v>2.5140076952706205</v>
      </c>
      <c r="L29" s="260">
        <f t="shared" si="7"/>
        <v>2.4547039498760248</v>
      </c>
      <c r="M29" s="260">
        <f t="shared" si="7"/>
        <v>2.455931844925912</v>
      </c>
      <c r="N29" s="260">
        <f t="shared" si="7"/>
        <v>2.4571645377702995</v>
      </c>
      <c r="O29" s="267">
        <f t="shared" si="7"/>
        <v>2.5254389906334498</v>
      </c>
      <c r="P29" s="263">
        <f>P23+P24+P25+P27+P28</f>
        <v>4.9376363508168932</v>
      </c>
      <c r="Q29" s="17"/>
      <c r="R29" s="17"/>
      <c r="S29" s="17"/>
      <c r="T29" s="17"/>
      <c r="U29" s="17"/>
      <c r="V29" s="17"/>
      <c r="W29" s="17"/>
      <c r="X29" s="17"/>
      <c r="Y29" s="17"/>
      <c r="Z29" s="17"/>
      <c r="AA29" s="17"/>
      <c r="AB29" s="17"/>
      <c r="AC29" s="17"/>
      <c r="AD29" s="17"/>
    </row>
    <row r="30" spans="1:30" s="17" customFormat="1" ht="12" customHeight="1" x14ac:dyDescent="0.2">
      <c r="A30" s="186" t="s">
        <v>209</v>
      </c>
      <c r="B30" s="241" t="s">
        <v>210</v>
      </c>
      <c r="C30" s="270">
        <f t="shared" ref="C30:P30" si="8">($C9*$C3*C21^2*0.0001323*C29*$K19/100)*(1+$K12/100)</f>
        <v>821.5133160309822</v>
      </c>
      <c r="D30" s="271">
        <f t="shared" si="8"/>
        <v>880.75484942513401</v>
      </c>
      <c r="E30" s="271">
        <f t="shared" si="8"/>
        <v>946.35110614197231</v>
      </c>
      <c r="F30" s="368">
        <f t="shared" si="8"/>
        <v>977.48009989507239</v>
      </c>
      <c r="G30" s="368">
        <f t="shared" si="8"/>
        <v>1393.6990958886277</v>
      </c>
      <c r="H30" s="368">
        <f t="shared" si="8"/>
        <v>2207.6625517399648</v>
      </c>
      <c r="I30" s="369">
        <f t="shared" si="8"/>
        <v>767.44194993019812</v>
      </c>
      <c r="J30" s="369">
        <f t="shared" si="8"/>
        <v>880.75484942513401</v>
      </c>
      <c r="K30" s="369">
        <f t="shared" si="8"/>
        <v>1019.8632192349007</v>
      </c>
      <c r="L30" s="272">
        <f t="shared" si="8"/>
        <v>954.30786454376528</v>
      </c>
      <c r="M30" s="272">
        <f t="shared" si="8"/>
        <v>955.71283485235381</v>
      </c>
      <c r="N30" s="272">
        <f t="shared" si="8"/>
        <v>957.12105216783243</v>
      </c>
      <c r="O30" s="271">
        <f t="shared" si="8"/>
        <v>1032.0220408559751</v>
      </c>
      <c r="P30" s="273">
        <f t="shared" si="8"/>
        <v>3309.0572761826638</v>
      </c>
    </row>
    <row r="31" spans="1:30" s="17" customFormat="1" ht="12" customHeight="1" x14ac:dyDescent="0.2">
      <c r="A31" s="186" t="s">
        <v>211</v>
      </c>
      <c r="B31" s="241" t="s">
        <v>212</v>
      </c>
      <c r="C31" s="274">
        <f t="shared" ref="C31:P31" si="9">C30*C21*0.5144</f>
        <v>8254.7840340717103</v>
      </c>
      <c r="D31" s="275">
        <f t="shared" si="9"/>
        <v>9076.5888463713509</v>
      </c>
      <c r="E31" s="275">
        <f t="shared" si="9"/>
        <v>9995.9903212014888</v>
      </c>
      <c r="F31" s="366">
        <f t="shared" si="9"/>
        <v>10576.203355913522</v>
      </c>
      <c r="G31" s="366">
        <f t="shared" si="9"/>
        <v>16513.474603179104</v>
      </c>
      <c r="H31" s="366">
        <f t="shared" si="9"/>
        <v>28429.098675694069</v>
      </c>
      <c r="I31" s="370">
        <f t="shared" si="9"/>
        <v>7514.0745139382243</v>
      </c>
      <c r="J31" s="371">
        <f t="shared" si="9"/>
        <v>9076.5888463713509</v>
      </c>
      <c r="K31" s="371">
        <f t="shared" si="9"/>
        <v>11034.783012976712</v>
      </c>
      <c r="L31" s="276">
        <f t="shared" si="9"/>
        <v>10108.050393223277</v>
      </c>
      <c r="M31" s="276">
        <f t="shared" si="9"/>
        <v>10127.848057195677</v>
      </c>
      <c r="N31" s="276">
        <f t="shared" si="9"/>
        <v>10147.694601277924</v>
      </c>
      <c r="O31" s="149">
        <f t="shared" si="9"/>
        <v>11207.254210588329</v>
      </c>
      <c r="P31" s="273">
        <f t="shared" si="9"/>
        <v>46018.353989561649</v>
      </c>
    </row>
    <row r="32" spans="1:30" s="17" customFormat="1" ht="12" customHeight="1" thickBot="1" x14ac:dyDescent="0.25">
      <c r="A32" s="186" t="s">
        <v>213</v>
      </c>
      <c r="B32" s="241" t="s">
        <v>156</v>
      </c>
      <c r="C32" s="258">
        <f t="shared" ref="C32:P32" si="10">C36*$J6*IF($K17=3,1,$K5*$J7)</f>
        <v>0.66869815500779783</v>
      </c>
      <c r="D32" s="259">
        <f t="shared" si="10"/>
        <v>0.66687276003819418</v>
      </c>
      <c r="E32" s="259">
        <f t="shared" si="10"/>
        <v>0.66469318953438117</v>
      </c>
      <c r="F32" s="362">
        <f t="shared" si="10"/>
        <v>0.66621969772335898</v>
      </c>
      <c r="G32" s="362">
        <f t="shared" si="10"/>
        <v>0.64874361426609783</v>
      </c>
      <c r="H32" s="362">
        <f t="shared" si="10"/>
        <v>0.6156164390066583</v>
      </c>
      <c r="I32" s="363">
        <f t="shared" si="10"/>
        <v>0.67023549855876219</v>
      </c>
      <c r="J32" s="364">
        <f t="shared" si="10"/>
        <v>0.66687276003819418</v>
      </c>
      <c r="K32" s="364">
        <f t="shared" si="10"/>
        <v>0.66207705128347161</v>
      </c>
      <c r="L32" s="260">
        <f t="shared" si="10"/>
        <v>0.66441838087232308</v>
      </c>
      <c r="M32" s="260">
        <f t="shared" si="10"/>
        <v>0.6643696343641653</v>
      </c>
      <c r="N32" s="260">
        <f t="shared" si="10"/>
        <v>0.66432070890067185</v>
      </c>
      <c r="O32" s="261">
        <f t="shared" si="10"/>
        <v>0.66162876341032495</v>
      </c>
      <c r="P32" s="262">
        <f t="shared" si="10"/>
        <v>0.58395802103078376</v>
      </c>
    </row>
    <row r="33" spans="1:22" s="17" customFormat="1" ht="12" customHeight="1" thickBot="1" x14ac:dyDescent="0.25">
      <c r="A33" s="277" t="s">
        <v>214</v>
      </c>
      <c r="B33" s="278" t="s">
        <v>212</v>
      </c>
      <c r="C33" s="279">
        <f t="shared" ref="C33:P33" si="11">C31/C32</f>
        <v>12344.559308639709</v>
      </c>
      <c r="D33" s="280">
        <f t="shared" si="11"/>
        <v>13610.675664502329</v>
      </c>
      <c r="E33" s="280">
        <f t="shared" si="11"/>
        <v>15038.502693556555</v>
      </c>
      <c r="F33" s="372">
        <f t="shared" si="11"/>
        <v>15874.948447269093</v>
      </c>
      <c r="G33" s="372">
        <f t="shared" si="11"/>
        <v>25454.546665342132</v>
      </c>
      <c r="H33" s="372">
        <f t="shared" si="11"/>
        <v>46179.888765749136</v>
      </c>
      <c r="I33" s="373">
        <f t="shared" si="11"/>
        <v>11211.095995506175</v>
      </c>
      <c r="J33" s="374">
        <f t="shared" si="11"/>
        <v>13610.675664502329</v>
      </c>
      <c r="K33" s="374">
        <f t="shared" si="11"/>
        <v>16666.916624862919</v>
      </c>
      <c r="L33" s="281">
        <f t="shared" si="11"/>
        <v>15213.38163455426</v>
      </c>
      <c r="M33" s="281">
        <f t="shared" si="11"/>
        <v>15244.297049922412</v>
      </c>
      <c r="N33" s="281">
        <f t="shared" si="11"/>
        <v>15275.294696247669</v>
      </c>
      <c r="O33" s="282">
        <f t="shared" si="11"/>
        <v>16938.886019436675</v>
      </c>
      <c r="P33" s="273">
        <f t="shared" si="11"/>
        <v>78804.21594061084</v>
      </c>
      <c r="Q33" s="495" t="s">
        <v>265</v>
      </c>
      <c r="R33" s="322">
        <f>'SHIP DATA'!E59*0.75</f>
        <v>15227.041028675245</v>
      </c>
      <c r="S33" s="323">
        <f>S34*S35*R36-S34*S36*R35+S35*S36*R34</f>
        <v>20.874134816604698</v>
      </c>
      <c r="T33" s="496" t="s">
        <v>265</v>
      </c>
      <c r="U33" s="155">
        <f>'SHIP DATA'!E59*0.75</f>
        <v>15227.041028675245</v>
      </c>
      <c r="V33" s="156">
        <f>V34*V35*U36-V34*V36*U35+V35*V36*U34</f>
        <v>20.601023563391713</v>
      </c>
    </row>
    <row r="34" spans="1:22" s="17" customFormat="1" ht="12" customHeight="1" x14ac:dyDescent="0.2">
      <c r="A34" s="17" t="s">
        <v>215</v>
      </c>
      <c r="B34" s="241" t="s">
        <v>156</v>
      </c>
      <c r="C34" s="283">
        <f t="shared" ref="C34:P34" si="12">2.54648*C30/(1-$K4)/$C17/$C3/(C37*$C18)^2/$J7</f>
        <v>0.80803264691510079</v>
      </c>
      <c r="D34" s="284">
        <f t="shared" si="12"/>
        <v>0.82359996566628924</v>
      </c>
      <c r="E34" s="284">
        <f t="shared" si="12"/>
        <v>0.84236777645946648</v>
      </c>
      <c r="F34" s="375">
        <f t="shared" si="12"/>
        <v>0.82920269521258583</v>
      </c>
      <c r="G34" s="375">
        <f t="shared" si="12"/>
        <v>0.98588587863935728</v>
      </c>
      <c r="H34" s="375">
        <f t="shared" si="12"/>
        <v>1.322112488380659</v>
      </c>
      <c r="I34" s="376">
        <f t="shared" si="12"/>
        <v>0.79502745516181794</v>
      </c>
      <c r="J34" s="377">
        <f t="shared" si="12"/>
        <v>0.82359996566628924</v>
      </c>
      <c r="K34" s="377">
        <f t="shared" si="12"/>
        <v>0.86515656966166654</v>
      </c>
      <c r="L34" s="285">
        <f t="shared" si="12"/>
        <v>0.844748109882408</v>
      </c>
      <c r="M34" s="285">
        <f t="shared" si="12"/>
        <v>0.8451706708281298</v>
      </c>
      <c r="N34" s="285">
        <f t="shared" si="12"/>
        <v>0.84559488286005913</v>
      </c>
      <c r="O34" s="286">
        <f t="shared" si="12"/>
        <v>0.86909047181379595</v>
      </c>
      <c r="P34" s="287">
        <f t="shared" si="12"/>
        <v>1.6992106012824486</v>
      </c>
      <c r="Q34" s="152">
        <f>F33-G33</f>
        <v>-9579.5982180730389</v>
      </c>
      <c r="R34" s="157">
        <f>F21/Q34/Q35</f>
        <v>7.2453635289031618E-8</v>
      </c>
      <c r="S34" s="153">
        <f>R33-F33</f>
        <v>-647.90741859384798</v>
      </c>
      <c r="T34" s="152">
        <f>I33-J33</f>
        <v>-2399.5796689961535</v>
      </c>
      <c r="U34" s="157">
        <f>I21/T34/T35</f>
        <v>1.4538973514199856E-6</v>
      </c>
      <c r="V34" s="153">
        <f>U33-I33</f>
        <v>4015.9450331690696</v>
      </c>
    </row>
    <row r="35" spans="1:22" x14ac:dyDescent="0.25">
      <c r="A35" s="17" t="s">
        <v>216</v>
      </c>
      <c r="B35" s="288" t="s">
        <v>156</v>
      </c>
      <c r="C35" s="283">
        <f t="shared" ref="C35:P35" si="13">(1.3+0.3*$C19)*C30/(1-$K4)/$C17/(99.6+$C3*9.81*0.65*$C18)/$C18^2+C70</f>
        <v>0.5736880543644467</v>
      </c>
      <c r="D35" s="284">
        <f t="shared" si="13"/>
        <v>0.6006357044142141</v>
      </c>
      <c r="E35" s="284">
        <f t="shared" si="13"/>
        <v>0.6304739761351581</v>
      </c>
      <c r="F35" s="375">
        <f t="shared" si="13"/>
        <v>0.64463385995313416</v>
      </c>
      <c r="G35" s="375">
        <f t="shared" si="13"/>
        <v>0.83396258264968659</v>
      </c>
      <c r="H35" s="375">
        <f t="shared" si="13"/>
        <v>1.2042163742867975</v>
      </c>
      <c r="I35" s="376">
        <f t="shared" si="13"/>
        <v>0.54909219791180741</v>
      </c>
      <c r="J35" s="377">
        <f t="shared" si="13"/>
        <v>0.6006357044142141</v>
      </c>
      <c r="K35" s="377">
        <f t="shared" si="13"/>
        <v>0.66391299407662685</v>
      </c>
      <c r="L35" s="285">
        <f t="shared" si="13"/>
        <v>0.63409332777339955</v>
      </c>
      <c r="M35" s="285">
        <f t="shared" si="13"/>
        <v>0.63473241737890085</v>
      </c>
      <c r="N35" s="285">
        <f t="shared" si="13"/>
        <v>0.63537298397529629</v>
      </c>
      <c r="O35" s="286">
        <f t="shared" si="13"/>
        <v>0.66944377039671799</v>
      </c>
      <c r="P35" s="287">
        <f t="shared" si="13"/>
        <v>1.7052162286199388</v>
      </c>
      <c r="Q35" s="148">
        <f>F33-H33</f>
        <v>-30304.940318480043</v>
      </c>
      <c r="R35" s="158">
        <f>G21/Q34/Q36</f>
        <v>1.1601642592448265E-7</v>
      </c>
      <c r="S35" s="149">
        <f>R33-G33</f>
        <v>-10227.505636666887</v>
      </c>
      <c r="T35" s="148">
        <f>I33-K33</f>
        <v>-5455.8206293567437</v>
      </c>
      <c r="U35" s="158">
        <f>J21/T34/T36</f>
        <v>2.7317685106351347E-6</v>
      </c>
      <c r="V35" s="149">
        <f>U33-J33</f>
        <v>1616.3653641729161</v>
      </c>
    </row>
    <row r="36" spans="1:22" s="17" customFormat="1" ht="12" customHeight="1" thickBot="1" x14ac:dyDescent="0.25">
      <c r="A36" s="17" t="s">
        <v>217</v>
      </c>
      <c r="B36" s="289" t="s">
        <v>156</v>
      </c>
      <c r="C36" s="290">
        <f>(1+$K18/100)*IF($K17=3,1/(1+16.8/C21),IF($K17=1,MAX(0.69,0.81-0.014*C34),0.00098*C34^3-0.018542*C34^2+0.11195*C34+0.634)/(1+SQRT(1+C34))*2)</f>
        <v>0.68129059766541089</v>
      </c>
      <c r="D36" s="291">
        <f t="shared" ref="D36:E36" si="14">(1+$K18/100)*IF($K17=3,1/(1+16.8/D21),IF($K17=1,MAX(0.69,0.81-0.014*D34),0.00098*D34^3-0.018542*D34^2+0.11195*D34+0.634)/(1+SQRT(1+D34))*2)</f>
        <v>0.67943082817075418</v>
      </c>
      <c r="E36" s="291">
        <f t="shared" si="14"/>
        <v>0.67721021356298794</v>
      </c>
      <c r="F36" s="378">
        <f>(1+$K18/100)*IF($K17=3,1/(1+16.8/F21),IF($K17=1,MAX(0.69,0.81-0.014*F34),0.00098*F34^3-0.018542*F34^2+0.11195*F34+0.634)/(1+SQRT(1+F34))*2)</f>
        <v>0.67876546785615655</v>
      </c>
      <c r="G36" s="378">
        <f t="shared" ref="G36:H36" si="15">(1+$K18/100)*IF($K17=3,1/(1+16.8/G21),IF($K17=1,MAX(0.69,0.81-0.014*G34),0.00098*G34^3-0.018542*G34^2+0.11195*G34+0.634)/(1+SQRT(1+G34))*2)</f>
        <v>0.66096028736585122</v>
      </c>
      <c r="H36" s="378">
        <f t="shared" si="15"/>
        <v>0.62720928497044726</v>
      </c>
      <c r="I36" s="379">
        <f>(1+$K18/100)*IF($K17=3,1/(1+16.8/I21),IF($K17=1,MAX(0.69,0.81-0.014*I34),0.00098*I34^3-0.018542*I34^2+0.11195*I34+0.634)/(1+SQRT(1+I34))*2)</f>
        <v>0.68285689136430905</v>
      </c>
      <c r="J36" s="379">
        <f t="shared" ref="J36:K36" si="16">(1+$K18/100)*IF($K17=3,1/(1+16.8/J21),IF($K17=1,MAX(0.69,0.81-0.014*J34),0.00098*J34^3-0.018542*J34^2+0.11195*J34+0.634)/(1+SQRT(1+J34))*2)</f>
        <v>0.67943082817075418</v>
      </c>
      <c r="K36" s="379">
        <f t="shared" si="16"/>
        <v>0.67454481007833678</v>
      </c>
      <c r="L36" s="292">
        <f>(1+$K18/100)*IF($K17=3,1/(1+16.8/L21),IF($K17=1,MAX(0.69,0.81-0.014*L34),0.00098*L34^3-0.018542*L34^2+0.11195*L34+0.634)/(1+SQRT(1+L34))*2)</f>
        <v>0.67693022990187701</v>
      </c>
      <c r="M36" s="292">
        <f t="shared" ref="M36:N36" si="17">(1+$K18/100)*IF($K17=3,1/(1+16.8/M21),IF($K17=1,MAX(0.69,0.81-0.014*M34),0.00098*M34^3-0.018542*M34^2+0.11195*M34+0.634)/(1+SQRT(1+M34))*2)</f>
        <v>0.67688056543454111</v>
      </c>
      <c r="N36" s="292">
        <f t="shared" si="17"/>
        <v>0.67683071864191147</v>
      </c>
      <c r="O36" s="293">
        <f>(1+$K18/100)*IF($K17=3,1/(1+16.8/O21),IF($K17=1,MAX(0.69,0.81-0.014*O34),0.00098*O34^3-0.018542*O34^2+0.11195*O34+0.634)/(1+SQRT(1+O34))*2)</f>
        <v>0.67408808037041845</v>
      </c>
      <c r="P36" s="293">
        <f>(1+$K18/100)*IF($K17=3,1/(1+16.8/P21),IF($K17=1,MAX(0.69,0.81-0.014*P34),0.00098*P34^3-0.018542*P34^2+0.11195*P34+0.634)/(1+SQRT(1+P34))*2)</f>
        <v>0.59495469843928883</v>
      </c>
      <c r="Q36" s="150">
        <f>G33-H33</f>
        <v>-20725.342100407004</v>
      </c>
      <c r="R36" s="159">
        <f>H21/Q35/Q36</f>
        <v>3.9857889534599392E-8</v>
      </c>
      <c r="S36" s="151">
        <f>R33-H33</f>
        <v>-30952.847737073891</v>
      </c>
      <c r="T36" s="150">
        <f>J33-K33</f>
        <v>-3056.2409603605902</v>
      </c>
      <c r="U36" s="159">
        <f>K21/T35/T36</f>
        <v>1.2614592703571207E-6</v>
      </c>
      <c r="V36" s="151">
        <f>U33-K33</f>
        <v>-1439.8755961876741</v>
      </c>
    </row>
    <row r="37" spans="1:22" s="17" customFormat="1" ht="12" customHeight="1" thickTop="1" x14ac:dyDescent="0.2">
      <c r="A37" s="295" t="s">
        <v>218</v>
      </c>
      <c r="B37" s="296" t="s">
        <v>219</v>
      </c>
      <c r="C37" s="297">
        <f t="shared" ref="C37:P37" si="18">C21*0.5144*(1-$K3)</f>
        <v>8.1123410058939829</v>
      </c>
      <c r="D37" s="297">
        <f t="shared" si="18"/>
        <v>8.319988193926088</v>
      </c>
      <c r="E37" s="297">
        <f t="shared" si="18"/>
        <v>8.5276353819581932</v>
      </c>
      <c r="F37" s="297">
        <f t="shared" si="18"/>
        <v>8.7352825699902983</v>
      </c>
      <c r="G37" s="297">
        <f t="shared" si="18"/>
        <v>9.5658713221187188</v>
      </c>
      <c r="H37" s="297">
        <f t="shared" si="18"/>
        <v>10.396460074247139</v>
      </c>
      <c r="I37" s="297">
        <f t="shared" si="18"/>
        <v>7.9046938178618769</v>
      </c>
      <c r="J37" s="297">
        <f t="shared" si="18"/>
        <v>8.319988193926088</v>
      </c>
      <c r="K37" s="297">
        <f t="shared" si="18"/>
        <v>8.7352825699902983</v>
      </c>
      <c r="L37" s="297">
        <f t="shared" si="18"/>
        <v>8.5513362832822111</v>
      </c>
      <c r="M37" s="297">
        <f t="shared" si="18"/>
        <v>8.5554892270428535</v>
      </c>
      <c r="N37" s="297">
        <f t="shared" si="18"/>
        <v>8.559642170803496</v>
      </c>
      <c r="O37" s="297">
        <f t="shared" si="18"/>
        <v>8.7672893588356011</v>
      </c>
      <c r="P37" s="298">
        <f t="shared" si="18"/>
        <v>11.227469556224309</v>
      </c>
    </row>
    <row r="38" spans="1:22" s="17" customFormat="1" ht="12" customHeight="1" x14ac:dyDescent="0.2">
      <c r="A38" s="17" t="s">
        <v>220</v>
      </c>
      <c r="B38" s="241" t="s">
        <v>219</v>
      </c>
      <c r="C38" s="284">
        <f t="shared" ref="C38:P38" si="19">C37*SQRT(1+C34)</f>
        <v>10.90810556335915</v>
      </c>
      <c r="D38" s="284">
        <f t="shared" si="19"/>
        <v>11.235373069541607</v>
      </c>
      <c r="E38" s="284">
        <f t="shared" si="19"/>
        <v>11.574887732693055</v>
      </c>
      <c r="F38" s="284">
        <f t="shared" si="19"/>
        <v>11.814296729654897</v>
      </c>
      <c r="G38" s="284">
        <f t="shared" si="19"/>
        <v>13.480365833589259</v>
      </c>
      <c r="H38" s="284">
        <f t="shared" si="19"/>
        <v>15.842624076875781</v>
      </c>
      <c r="I38" s="284">
        <f t="shared" si="19"/>
        <v>10.590600853071585</v>
      </c>
      <c r="J38" s="284">
        <f t="shared" si="19"/>
        <v>11.235373069541607</v>
      </c>
      <c r="K38" s="284">
        <f t="shared" si="19"/>
        <v>11.92983962237177</v>
      </c>
      <c r="L38" s="284">
        <f t="shared" si="19"/>
        <v>11.614553599272329</v>
      </c>
      <c r="M38" s="284">
        <f t="shared" si="19"/>
        <v>11.621524983878933</v>
      </c>
      <c r="N38" s="284">
        <f t="shared" si="19"/>
        <v>11.628502709491098</v>
      </c>
      <c r="O38" s="284">
        <f t="shared" si="19"/>
        <v>11.98617190924535</v>
      </c>
      <c r="P38" s="287">
        <f t="shared" si="19"/>
        <v>18.445917911965495</v>
      </c>
    </row>
    <row r="39" spans="1:22" s="17" customFormat="1" ht="12" customHeight="1" x14ac:dyDescent="0.2">
      <c r="A39" s="17" t="s">
        <v>221</v>
      </c>
      <c r="B39" s="241" t="s">
        <v>219</v>
      </c>
      <c r="C39" s="284">
        <f t="shared" ref="C39:P39" si="20">C38-C37</f>
        <v>2.7957645574651675</v>
      </c>
      <c r="D39" s="284">
        <f t="shared" si="20"/>
        <v>2.9153848756155192</v>
      </c>
      <c r="E39" s="284">
        <f t="shared" si="20"/>
        <v>3.0472523507348619</v>
      </c>
      <c r="F39" s="284">
        <f t="shared" si="20"/>
        <v>3.0790141596645988</v>
      </c>
      <c r="G39" s="284">
        <f t="shared" si="20"/>
        <v>3.9144945114705401</v>
      </c>
      <c r="H39" s="284">
        <f t="shared" si="20"/>
        <v>5.4461640026286418</v>
      </c>
      <c r="I39" s="284">
        <f t="shared" si="20"/>
        <v>2.6859070352097083</v>
      </c>
      <c r="J39" s="284">
        <f t="shared" si="20"/>
        <v>2.9153848756155192</v>
      </c>
      <c r="K39" s="284">
        <f t="shared" si="20"/>
        <v>3.1945570523814713</v>
      </c>
      <c r="L39" s="284">
        <f t="shared" si="20"/>
        <v>3.0632173159901175</v>
      </c>
      <c r="M39" s="284">
        <f t="shared" si="20"/>
        <v>3.0660357568360794</v>
      </c>
      <c r="N39" s="284">
        <f t="shared" si="20"/>
        <v>3.068860538687602</v>
      </c>
      <c r="O39" s="284">
        <f t="shared" si="20"/>
        <v>3.2188825504097487</v>
      </c>
      <c r="P39" s="287">
        <f t="shared" si="20"/>
        <v>7.2184483557411863</v>
      </c>
    </row>
    <row r="40" spans="1:22" s="17" customFormat="1" ht="12" customHeight="1" x14ac:dyDescent="0.2">
      <c r="A40" s="17" t="s">
        <v>222</v>
      </c>
      <c r="B40" s="241" t="s">
        <v>156</v>
      </c>
      <c r="C40" s="284">
        <f t="shared" ref="C40:P40" si="21">C38/C37</f>
        <v>1.3446310449023184</v>
      </c>
      <c r="D40" s="284">
        <f t="shared" si="21"/>
        <v>1.3504073332392301</v>
      </c>
      <c r="E40" s="284">
        <f t="shared" si="21"/>
        <v>1.3573384900088357</v>
      </c>
      <c r="F40" s="284">
        <f t="shared" si="21"/>
        <v>1.352480201412422</v>
      </c>
      <c r="G40" s="284">
        <f t="shared" si="21"/>
        <v>1.4092146318568217</v>
      </c>
      <c r="H40" s="284">
        <f t="shared" si="21"/>
        <v>1.5238479216708796</v>
      </c>
      <c r="I40" s="284">
        <f t="shared" si="21"/>
        <v>1.3397863468336353</v>
      </c>
      <c r="J40" s="284">
        <f t="shared" si="21"/>
        <v>1.3504073332392301</v>
      </c>
      <c r="K40" s="284">
        <f t="shared" si="21"/>
        <v>1.3657073513976801</v>
      </c>
      <c r="L40" s="284">
        <f t="shared" si="21"/>
        <v>1.3582150455220292</v>
      </c>
      <c r="M40" s="284">
        <f t="shared" si="21"/>
        <v>1.3583705940678081</v>
      </c>
      <c r="N40" s="284">
        <f t="shared" si="21"/>
        <v>1.3585267324789965</v>
      </c>
      <c r="O40" s="284">
        <f t="shared" si="21"/>
        <v>1.3671468362300356</v>
      </c>
      <c r="P40" s="287">
        <f t="shared" si="21"/>
        <v>1.6429274485753922</v>
      </c>
    </row>
    <row r="41" spans="1:22" s="17" customFormat="1" ht="12" customHeight="1" x14ac:dyDescent="0.2">
      <c r="A41" s="17" t="s">
        <v>223</v>
      </c>
      <c r="B41" s="241" t="s">
        <v>219</v>
      </c>
      <c r="C41" s="284">
        <f t="shared" ref="C41:P41" si="22">C37+0.5*C39</f>
        <v>9.5102232846265657</v>
      </c>
      <c r="D41" s="284">
        <f t="shared" si="22"/>
        <v>9.7776806317338476</v>
      </c>
      <c r="E41" s="284">
        <f t="shared" si="22"/>
        <v>10.051261557325624</v>
      </c>
      <c r="F41" s="284">
        <f t="shared" si="22"/>
        <v>10.274789649822598</v>
      </c>
      <c r="G41" s="284">
        <f t="shared" si="22"/>
        <v>11.523118577853989</v>
      </c>
      <c r="H41" s="284">
        <f t="shared" si="22"/>
        <v>13.11954207556146</v>
      </c>
      <c r="I41" s="284">
        <f t="shared" si="22"/>
        <v>9.2476473354667306</v>
      </c>
      <c r="J41" s="284">
        <f t="shared" si="22"/>
        <v>9.7776806317338476</v>
      </c>
      <c r="K41" s="284">
        <f t="shared" si="22"/>
        <v>10.332561096181035</v>
      </c>
      <c r="L41" s="284">
        <f t="shared" si="22"/>
        <v>10.082944941277269</v>
      </c>
      <c r="M41" s="284">
        <f t="shared" si="22"/>
        <v>10.088507105460893</v>
      </c>
      <c r="N41" s="284">
        <f t="shared" si="22"/>
        <v>10.094072440147297</v>
      </c>
      <c r="O41" s="284">
        <f t="shared" si="22"/>
        <v>10.376730634040475</v>
      </c>
      <c r="P41" s="287">
        <f t="shared" si="22"/>
        <v>14.836693734094901</v>
      </c>
    </row>
    <row r="42" spans="1:22" s="17" customFormat="1" ht="12" customHeight="1" x14ac:dyDescent="0.2">
      <c r="A42" s="17" t="s">
        <v>224</v>
      </c>
      <c r="B42" s="241" t="s">
        <v>225</v>
      </c>
      <c r="C42" s="299">
        <f t="shared" ref="C42:P42" si="23">0.785*$C18^2*C41</f>
        <v>354.35889099417983</v>
      </c>
      <c r="D42" s="299">
        <f t="shared" si="23"/>
        <v>364.3245759284535</v>
      </c>
      <c r="E42" s="299">
        <f t="shared" si="23"/>
        <v>374.51843052980422</v>
      </c>
      <c r="F42" s="299">
        <f t="shared" si="23"/>
        <v>382.84727461607451</v>
      </c>
      <c r="G42" s="299">
        <f t="shared" si="23"/>
        <v>429.36105681593449</v>
      </c>
      <c r="H42" s="299">
        <f t="shared" si="23"/>
        <v>488.84513445259142</v>
      </c>
      <c r="I42" s="299">
        <f t="shared" si="23"/>
        <v>344.57509103898491</v>
      </c>
      <c r="J42" s="299">
        <f t="shared" si="23"/>
        <v>364.3245759284535</v>
      </c>
      <c r="K42" s="299">
        <f t="shared" si="23"/>
        <v>384.99988713105074</v>
      </c>
      <c r="L42" s="299">
        <f t="shared" si="23"/>
        <v>375.69897997265451</v>
      </c>
      <c r="M42" s="299">
        <f t="shared" si="23"/>
        <v>375.90623087230716</v>
      </c>
      <c r="N42" s="299">
        <f t="shared" si="23"/>
        <v>376.11359990755091</v>
      </c>
      <c r="O42" s="299">
        <f t="shared" si="23"/>
        <v>386.64568113432074</v>
      </c>
      <c r="P42" s="273">
        <f t="shared" si="23"/>
        <v>552.82764455520464</v>
      </c>
    </row>
    <row r="43" spans="1:22" s="17" customFormat="1" ht="12" customHeight="1" thickBot="1" x14ac:dyDescent="0.25">
      <c r="A43" s="221" t="s">
        <v>226</v>
      </c>
      <c r="B43" s="300" t="s">
        <v>156</v>
      </c>
      <c r="C43" s="301">
        <f t="shared" ref="C43:P43" si="24">C50+C52+C54+C58+C59+C60</f>
        <v>0.86669463477410358</v>
      </c>
      <c r="D43" s="301">
        <f t="shared" si="24"/>
        <v>0.91979955077807896</v>
      </c>
      <c r="E43" s="301">
        <f t="shared" si="24"/>
        <v>0.98364672824008648</v>
      </c>
      <c r="F43" s="301">
        <f t="shared" si="24"/>
        <v>1.0608857013242692</v>
      </c>
      <c r="G43" s="301">
        <f t="shared" si="24"/>
        <v>1.582826796327482</v>
      </c>
      <c r="H43" s="301">
        <f t="shared" si="24"/>
        <v>2.6500183991553787</v>
      </c>
      <c r="I43" s="301">
        <f t="shared" si="24"/>
        <v>0.82224312692632329</v>
      </c>
      <c r="J43" s="301">
        <f t="shared" si="24"/>
        <v>0.91979955077807896</v>
      </c>
      <c r="K43" s="301">
        <f t="shared" si="24"/>
        <v>1.0608857013242692</v>
      </c>
      <c r="L43" s="301">
        <f t="shared" si="24"/>
        <v>0.99172964000751174</v>
      </c>
      <c r="M43" s="301">
        <f t="shared" si="24"/>
        <v>0.99316417090186793</v>
      </c>
      <c r="N43" s="301">
        <f t="shared" si="24"/>
        <v>0.99460419683459089</v>
      </c>
      <c r="O43" s="301">
        <f t="shared" si="24"/>
        <v>1.0741855812244503</v>
      </c>
      <c r="P43" s="302">
        <f t="shared" si="24"/>
        <v>3.5912237861105694</v>
      </c>
    </row>
    <row r="44" spans="1:22" s="17" customFormat="1" ht="12" customHeight="1" x14ac:dyDescent="0.2">
      <c r="A44" s="295"/>
      <c r="B44" s="306" t="s">
        <v>227</v>
      </c>
      <c r="C44" s="305">
        <f t="shared" ref="C44:P44" si="25">1.35-0.23*$C13+0.012*$C13^2</f>
        <v>0.40124361055830116</v>
      </c>
      <c r="D44" s="305">
        <f t="shared" si="25"/>
        <v>0.40124361055830116</v>
      </c>
      <c r="E44" s="305">
        <f t="shared" si="25"/>
        <v>0.40124361055830116</v>
      </c>
      <c r="F44" s="305">
        <f t="shared" si="25"/>
        <v>0.40124361055830116</v>
      </c>
      <c r="G44" s="305">
        <f t="shared" si="25"/>
        <v>0.40124361055830116</v>
      </c>
      <c r="H44" s="305">
        <f t="shared" si="25"/>
        <v>0.40124361055830116</v>
      </c>
      <c r="I44" s="305">
        <f t="shared" si="25"/>
        <v>0.40124361055830116</v>
      </c>
      <c r="J44" s="305">
        <f t="shared" si="25"/>
        <v>0.40124361055830116</v>
      </c>
      <c r="K44" s="305">
        <f t="shared" si="25"/>
        <v>0.40124361055830116</v>
      </c>
      <c r="L44" s="305">
        <f t="shared" si="25"/>
        <v>0.40124361055830116</v>
      </c>
      <c r="M44" s="305">
        <f t="shared" si="25"/>
        <v>0.40124361055830116</v>
      </c>
      <c r="N44" s="305">
        <f t="shared" si="25"/>
        <v>0.40124361055830116</v>
      </c>
      <c r="O44" s="305">
        <f t="shared" si="25"/>
        <v>0.40124361055830116</v>
      </c>
      <c r="P44" s="307">
        <f t="shared" si="25"/>
        <v>0.40124361055830116</v>
      </c>
    </row>
    <row r="45" spans="1:22" s="17" customFormat="1" ht="12" customHeight="1" x14ac:dyDescent="0.2">
      <c r="B45" s="303" t="s">
        <v>228</v>
      </c>
      <c r="C45" s="275">
        <f t="shared" ref="C45:P45" si="26">0.0011*$C13^9.1</f>
        <v>13438.945034788665</v>
      </c>
      <c r="D45" s="275">
        <f t="shared" si="26"/>
        <v>13438.945034788665</v>
      </c>
      <c r="E45" s="275">
        <f t="shared" si="26"/>
        <v>13438.945034788665</v>
      </c>
      <c r="F45" s="275">
        <f t="shared" si="26"/>
        <v>13438.945034788665</v>
      </c>
      <c r="G45" s="275">
        <f t="shared" si="26"/>
        <v>13438.945034788665</v>
      </c>
      <c r="H45" s="275">
        <f t="shared" si="26"/>
        <v>13438.945034788665</v>
      </c>
      <c r="I45" s="275">
        <f t="shared" si="26"/>
        <v>13438.945034788665</v>
      </c>
      <c r="J45" s="275">
        <f t="shared" si="26"/>
        <v>13438.945034788665</v>
      </c>
      <c r="K45" s="275">
        <f t="shared" si="26"/>
        <v>13438.945034788665</v>
      </c>
      <c r="L45" s="275">
        <f t="shared" si="26"/>
        <v>13438.945034788665</v>
      </c>
      <c r="M45" s="275">
        <f t="shared" si="26"/>
        <v>13438.945034788665</v>
      </c>
      <c r="N45" s="275">
        <f t="shared" si="26"/>
        <v>13438.945034788665</v>
      </c>
      <c r="O45" s="275">
        <f t="shared" si="26"/>
        <v>13438.945034788665</v>
      </c>
      <c r="P45" s="308">
        <f t="shared" si="26"/>
        <v>13438.945034788665</v>
      </c>
    </row>
    <row r="46" spans="1:22" s="17" customFormat="1" ht="12" customHeight="1" x14ac:dyDescent="0.2">
      <c r="B46" s="303" t="s">
        <v>229</v>
      </c>
      <c r="C46" s="259">
        <f t="shared" ref="C46:P46" si="27">2*$C13-3.7</f>
        <v>8.3176120930036959</v>
      </c>
      <c r="D46" s="259">
        <f t="shared" si="27"/>
        <v>8.3176120930036959</v>
      </c>
      <c r="E46" s="259">
        <f t="shared" si="27"/>
        <v>8.3176120930036959</v>
      </c>
      <c r="F46" s="259">
        <f t="shared" si="27"/>
        <v>8.3176120930036959</v>
      </c>
      <c r="G46" s="259">
        <f t="shared" si="27"/>
        <v>8.3176120930036959</v>
      </c>
      <c r="H46" s="259">
        <f t="shared" si="27"/>
        <v>8.3176120930036959</v>
      </c>
      <c r="I46" s="259">
        <f t="shared" si="27"/>
        <v>8.3176120930036959</v>
      </c>
      <c r="J46" s="259">
        <f t="shared" si="27"/>
        <v>8.3176120930036959</v>
      </c>
      <c r="K46" s="259">
        <f t="shared" si="27"/>
        <v>8.3176120930036959</v>
      </c>
      <c r="L46" s="259">
        <f t="shared" si="27"/>
        <v>8.3176120930036959</v>
      </c>
      <c r="M46" s="259">
        <f t="shared" si="27"/>
        <v>8.3176120930036959</v>
      </c>
      <c r="N46" s="259">
        <f t="shared" si="27"/>
        <v>8.3176120930036959</v>
      </c>
      <c r="O46" s="259">
        <f t="shared" si="27"/>
        <v>8.3176120930036959</v>
      </c>
      <c r="P46" s="309">
        <f t="shared" si="27"/>
        <v>8.3176120930036959</v>
      </c>
    </row>
    <row r="47" spans="1:22" s="17" customFormat="1" ht="12" customHeight="1" x14ac:dyDescent="0.2">
      <c r="B47" s="303" t="s">
        <v>230</v>
      </c>
      <c r="C47" s="259">
        <f t="shared" ref="C47:P47" si="28">7-0.09*$C13^2</f>
        <v>3.7504824905970553</v>
      </c>
      <c r="D47" s="259">
        <f t="shared" si="28"/>
        <v>3.7504824905970553</v>
      </c>
      <c r="E47" s="259">
        <f t="shared" si="28"/>
        <v>3.7504824905970553</v>
      </c>
      <c r="F47" s="259">
        <f t="shared" si="28"/>
        <v>3.7504824905970553</v>
      </c>
      <c r="G47" s="259">
        <f t="shared" si="28"/>
        <v>3.7504824905970553</v>
      </c>
      <c r="H47" s="259">
        <f t="shared" si="28"/>
        <v>3.7504824905970553</v>
      </c>
      <c r="I47" s="259">
        <f t="shared" si="28"/>
        <v>3.7504824905970553</v>
      </c>
      <c r="J47" s="259">
        <f t="shared" si="28"/>
        <v>3.7504824905970553</v>
      </c>
      <c r="K47" s="259">
        <f t="shared" si="28"/>
        <v>3.7504824905970553</v>
      </c>
      <c r="L47" s="259">
        <f t="shared" si="28"/>
        <v>3.7504824905970553</v>
      </c>
      <c r="M47" s="259">
        <f t="shared" si="28"/>
        <v>3.7504824905970553</v>
      </c>
      <c r="N47" s="259">
        <f t="shared" si="28"/>
        <v>3.7504824905970553</v>
      </c>
      <c r="O47" s="259">
        <f t="shared" si="28"/>
        <v>3.7504824905970553</v>
      </c>
      <c r="P47" s="309">
        <f t="shared" si="28"/>
        <v>3.7504824905970553</v>
      </c>
    </row>
    <row r="48" spans="1:22" s="17" customFormat="1" ht="12" customHeight="1" x14ac:dyDescent="0.2">
      <c r="B48" s="303" t="s">
        <v>231</v>
      </c>
      <c r="C48" s="259">
        <f t="shared" ref="C48:P48" si="29">(5*$C12-2.5)^2</f>
        <v>0.48135696845531367</v>
      </c>
      <c r="D48" s="259">
        <f t="shared" si="29"/>
        <v>0.48135696845531367</v>
      </c>
      <c r="E48" s="259">
        <f t="shared" si="29"/>
        <v>0.48135696845531367</v>
      </c>
      <c r="F48" s="259">
        <f t="shared" si="29"/>
        <v>0.48135696845531367</v>
      </c>
      <c r="G48" s="259">
        <f t="shared" si="29"/>
        <v>0.48135696845531367</v>
      </c>
      <c r="H48" s="259">
        <f t="shared" si="29"/>
        <v>0.48135696845531367</v>
      </c>
      <c r="I48" s="259">
        <f t="shared" si="29"/>
        <v>0.48135696845531367</v>
      </c>
      <c r="J48" s="259">
        <f t="shared" si="29"/>
        <v>0.48135696845531367</v>
      </c>
      <c r="K48" s="259">
        <f t="shared" si="29"/>
        <v>0.48135696845531367</v>
      </c>
      <c r="L48" s="259">
        <f t="shared" si="29"/>
        <v>0.48135696845531367</v>
      </c>
      <c r="M48" s="259">
        <f t="shared" si="29"/>
        <v>0.48135696845531367</v>
      </c>
      <c r="N48" s="259">
        <f t="shared" si="29"/>
        <v>0.48135696845531367</v>
      </c>
      <c r="O48" s="259">
        <f t="shared" si="29"/>
        <v>0.48135696845531367</v>
      </c>
      <c r="P48" s="309">
        <f t="shared" si="29"/>
        <v>0.48135696845531367</v>
      </c>
    </row>
    <row r="49" spans="2:16" s="17" customFormat="1" ht="12" customHeight="1" x14ac:dyDescent="0.2">
      <c r="B49" s="303" t="s">
        <v>232</v>
      </c>
      <c r="C49" s="259">
        <f t="shared" ref="C49:P49" si="30">(600*(C22-0.315)^2+1)^1.5</f>
        <v>11.899057201335939</v>
      </c>
      <c r="D49" s="259">
        <f t="shared" si="30"/>
        <v>9.988477719801395</v>
      </c>
      <c r="E49" s="259">
        <f t="shared" si="30"/>
        <v>8.3201852244059111</v>
      </c>
      <c r="F49" s="259">
        <f t="shared" si="30"/>
        <v>6.8762952989942976</v>
      </c>
      <c r="G49" s="259">
        <f t="shared" si="30"/>
        <v>2.9923027496942112</v>
      </c>
      <c r="H49" s="259">
        <f t="shared" si="30"/>
        <v>1.330139402215079</v>
      </c>
      <c r="I49" s="259">
        <f t="shared" si="30"/>
        <v>14.06989535722105</v>
      </c>
      <c r="J49" s="259">
        <f t="shared" si="30"/>
        <v>9.988477719801395</v>
      </c>
      <c r="K49" s="259">
        <f t="shared" si="30"/>
        <v>6.8762952989942976</v>
      </c>
      <c r="L49" s="259">
        <f t="shared" si="30"/>
        <v>8.1443690994033808</v>
      </c>
      <c r="M49" s="259">
        <f t="shared" si="30"/>
        <v>8.1138610869753673</v>
      </c>
      <c r="N49" s="259">
        <f t="shared" si="30"/>
        <v>8.083441875188047</v>
      </c>
      <c r="O49" s="259">
        <f t="shared" si="30"/>
        <v>6.6725576510737517</v>
      </c>
      <c r="P49" s="309">
        <f t="shared" si="30"/>
        <v>1.0225841652402019</v>
      </c>
    </row>
    <row r="50" spans="2:16" s="17" customFormat="1" ht="12" customHeight="1" x14ac:dyDescent="0.2">
      <c r="B50" s="303" t="s">
        <v>233</v>
      </c>
      <c r="C50" s="259">
        <f t="shared" ref="C50:P50" si="31">C47*C48/C49</f>
        <v>0.15171965739570062</v>
      </c>
      <c r="D50" s="259">
        <f t="shared" si="31"/>
        <v>0.1807403422785458</v>
      </c>
      <c r="E50" s="259">
        <f t="shared" si="31"/>
        <v>0.21698085237608863</v>
      </c>
      <c r="F50" s="259">
        <f t="shared" si="31"/>
        <v>0.26254266337028498</v>
      </c>
      <c r="G50" s="259">
        <f t="shared" si="31"/>
        <v>0.60332159976226396</v>
      </c>
      <c r="H50" s="259">
        <f t="shared" si="31"/>
        <v>1.3572418642077175</v>
      </c>
      <c r="I50" s="259">
        <f t="shared" si="31"/>
        <v>0.12831089614266344</v>
      </c>
      <c r="J50" s="259">
        <f t="shared" si="31"/>
        <v>0.1807403422785458</v>
      </c>
      <c r="K50" s="259">
        <f t="shared" si="31"/>
        <v>0.26254266337028498</v>
      </c>
      <c r="L50" s="259">
        <f t="shared" si="31"/>
        <v>0.22166491472627173</v>
      </c>
      <c r="M50" s="259">
        <f t="shared" si="31"/>
        <v>0.2224983719300411</v>
      </c>
      <c r="N50" s="259">
        <f t="shared" si="31"/>
        <v>0.22333566688466294</v>
      </c>
      <c r="O50" s="259">
        <f t="shared" si="31"/>
        <v>0.27055905341305214</v>
      </c>
      <c r="P50" s="309">
        <f t="shared" si="31"/>
        <v>1.7654496747409232</v>
      </c>
    </row>
    <row r="51" spans="2:16" s="17" customFormat="1" ht="12" customHeight="1" x14ac:dyDescent="0.2">
      <c r="B51" s="303"/>
      <c r="C51" s="259">
        <f t="shared" ref="C51:P51" si="32">C22-(0.04+0.59*$C12)-0.015*($C13-5)</f>
        <v>-0.20078627863694545</v>
      </c>
      <c r="D51" s="259">
        <f t="shared" si="32"/>
        <v>-0.1948680171945498</v>
      </c>
      <c r="E51" s="259">
        <f t="shared" si="32"/>
        <v>-0.18894975575215409</v>
      </c>
      <c r="F51" s="259">
        <f t="shared" si="32"/>
        <v>-0.18303149430975843</v>
      </c>
      <c r="G51" s="259">
        <f t="shared" si="32"/>
        <v>-0.1593584485401757</v>
      </c>
      <c r="H51" s="259">
        <f t="shared" si="32"/>
        <v>-0.13568540277059302</v>
      </c>
      <c r="I51" s="259">
        <f t="shared" si="32"/>
        <v>-0.20670454007934114</v>
      </c>
      <c r="J51" s="259">
        <f t="shared" si="32"/>
        <v>-0.1948680171945498</v>
      </c>
      <c r="K51" s="259">
        <f t="shared" si="32"/>
        <v>-0.18303149430975843</v>
      </c>
      <c r="L51" s="259">
        <f t="shared" si="32"/>
        <v>-0.18827424392950293</v>
      </c>
      <c r="M51" s="259">
        <f t="shared" si="32"/>
        <v>-0.18815587870065498</v>
      </c>
      <c r="N51" s="259">
        <f t="shared" si="32"/>
        <v>-0.18803751347180706</v>
      </c>
      <c r="O51" s="259">
        <f t="shared" si="32"/>
        <v>-0.18211925202941137</v>
      </c>
      <c r="P51" s="309">
        <f t="shared" si="32"/>
        <v>-0.11200036555886692</v>
      </c>
    </row>
    <row r="52" spans="2:16" s="17" customFormat="1" ht="12" customHeight="1" x14ac:dyDescent="0.2">
      <c r="B52" s="303" t="s">
        <v>234</v>
      </c>
      <c r="C52" s="259">
        <f t="shared" ref="C52:P52" si="33">EXP(80*C51)</f>
        <v>1.056744927123873E-7</v>
      </c>
      <c r="D52" s="259">
        <f t="shared" si="33"/>
        <v>1.6966475512793722E-7</v>
      </c>
      <c r="E52" s="259">
        <f t="shared" si="33"/>
        <v>2.7240375982660056E-7</v>
      </c>
      <c r="F52" s="259">
        <f t="shared" si="33"/>
        <v>4.3735546791503028E-7</v>
      </c>
      <c r="G52" s="259">
        <f t="shared" si="33"/>
        <v>2.9061659652428426E-6</v>
      </c>
      <c r="H52" s="259">
        <f t="shared" si="33"/>
        <v>1.9311066711475698E-5</v>
      </c>
      <c r="I52" s="259">
        <f t="shared" si="33"/>
        <v>6.581861036253385E-8</v>
      </c>
      <c r="J52" s="259">
        <f t="shared" si="33"/>
        <v>1.6966475512793722E-7</v>
      </c>
      <c r="K52" s="259">
        <f t="shared" si="33"/>
        <v>4.3735546791503028E-7</v>
      </c>
      <c r="L52" s="259">
        <f t="shared" si="33"/>
        <v>2.8752974696409101E-7</v>
      </c>
      <c r="M52" s="259">
        <f t="shared" si="33"/>
        <v>2.9026536052816096E-7</v>
      </c>
      <c r="N52" s="259">
        <f t="shared" si="33"/>
        <v>2.9302700124820617E-7</v>
      </c>
      <c r="O52" s="259">
        <f t="shared" si="33"/>
        <v>4.7046693233686012E-7</v>
      </c>
      <c r="P52" s="309">
        <f t="shared" si="33"/>
        <v>1.2844249741595637E-4</v>
      </c>
    </row>
    <row r="53" spans="2:16" s="17" customFormat="1" ht="12" customHeight="1" x14ac:dyDescent="0.2">
      <c r="B53" s="303"/>
      <c r="C53" s="259">
        <f t="shared" ref="C53:P53" si="34">20*$C12-16</f>
        <v>-3.224804241988501</v>
      </c>
      <c r="D53" s="259">
        <f t="shared" si="34"/>
        <v>-3.224804241988501</v>
      </c>
      <c r="E53" s="259">
        <f t="shared" si="34"/>
        <v>-3.224804241988501</v>
      </c>
      <c r="F53" s="259">
        <f t="shared" si="34"/>
        <v>-3.224804241988501</v>
      </c>
      <c r="G53" s="259">
        <f t="shared" si="34"/>
        <v>-3.224804241988501</v>
      </c>
      <c r="H53" s="259">
        <f t="shared" si="34"/>
        <v>-3.224804241988501</v>
      </c>
      <c r="I53" s="259">
        <f t="shared" si="34"/>
        <v>-3.224804241988501</v>
      </c>
      <c r="J53" s="259">
        <f t="shared" si="34"/>
        <v>-3.224804241988501</v>
      </c>
      <c r="K53" s="259">
        <f t="shared" si="34"/>
        <v>-3.224804241988501</v>
      </c>
      <c r="L53" s="259">
        <f t="shared" si="34"/>
        <v>-3.224804241988501</v>
      </c>
      <c r="M53" s="259">
        <f t="shared" si="34"/>
        <v>-3.224804241988501</v>
      </c>
      <c r="N53" s="259">
        <f t="shared" si="34"/>
        <v>-3.224804241988501</v>
      </c>
      <c r="O53" s="259">
        <f t="shared" si="34"/>
        <v>-3.224804241988501</v>
      </c>
      <c r="P53" s="309">
        <f t="shared" si="34"/>
        <v>-3.224804241988501</v>
      </c>
    </row>
    <row r="54" spans="2:16" s="17" customFormat="1" ht="12" customHeight="1" x14ac:dyDescent="0.2">
      <c r="B54" s="303" t="s">
        <v>235</v>
      </c>
      <c r="C54" s="259">
        <f t="shared" ref="C54:P54" si="35">180*C22^3.7*EXP(C53)</f>
        <v>3.1740275483187717E-2</v>
      </c>
      <c r="D54" s="259">
        <f t="shared" si="35"/>
        <v>3.4851685457686424E-2</v>
      </c>
      <c r="E54" s="259">
        <f t="shared" si="35"/>
        <v>3.8179977071839177E-2</v>
      </c>
      <c r="F54" s="259">
        <f t="shared" si="35"/>
        <v>4.1734431682301946E-2</v>
      </c>
      <c r="G54" s="259">
        <f t="shared" si="35"/>
        <v>5.8405068351469573E-2</v>
      </c>
      <c r="H54" s="259">
        <f t="shared" si="35"/>
        <v>7.9477842995796133E-2</v>
      </c>
      <c r="I54" s="259">
        <f t="shared" si="35"/>
        <v>2.8836626547690505E-2</v>
      </c>
      <c r="J54" s="259">
        <f t="shared" si="35"/>
        <v>3.4851685457686424E-2</v>
      </c>
      <c r="K54" s="259">
        <f t="shared" si="35"/>
        <v>4.1734431682301946E-2</v>
      </c>
      <c r="L54" s="259">
        <f t="shared" si="35"/>
        <v>3.8574073623751197E-2</v>
      </c>
      <c r="M54" s="259">
        <f t="shared" si="35"/>
        <v>3.8643432813818865E-2</v>
      </c>
      <c r="N54" s="259">
        <f t="shared" si="35"/>
        <v>3.8712882966640369E-2</v>
      </c>
      <c r="O54" s="259">
        <f t="shared" si="35"/>
        <v>4.2303034178896873E-2</v>
      </c>
      <c r="P54" s="309">
        <f t="shared" si="35"/>
        <v>0.10563619202742143</v>
      </c>
    </row>
    <row r="55" spans="2:16" s="17" customFormat="1" ht="12" customHeight="1" x14ac:dyDescent="0.2">
      <c r="B55" s="303"/>
      <c r="C55" s="259">
        <f t="shared" ref="C55:P55" si="36">C44+1.5*C22^1.8+C45*C22^(C46)</f>
        <v>0.57766278904063773</v>
      </c>
      <c r="D55" s="259">
        <f t="shared" si="36"/>
        <v>0.59879437131222391</v>
      </c>
      <c r="E55" s="259">
        <f t="shared" si="36"/>
        <v>0.62325766365635016</v>
      </c>
      <c r="F55" s="259">
        <f t="shared" si="36"/>
        <v>0.65159630823555026</v>
      </c>
      <c r="G55" s="259">
        <f t="shared" si="36"/>
        <v>0.81738628845201911</v>
      </c>
      <c r="H55" s="259">
        <f t="shared" si="36"/>
        <v>1.1119904806457941</v>
      </c>
      <c r="I55" s="259">
        <f t="shared" si="36"/>
        <v>0.55938687901440554</v>
      </c>
      <c r="J55" s="259">
        <f t="shared" si="36"/>
        <v>0.59879437131222391</v>
      </c>
      <c r="K55" s="259">
        <f t="shared" si="36"/>
        <v>0.65159630823555026</v>
      </c>
      <c r="L55" s="259">
        <f t="shared" si="36"/>
        <v>0.62628539703913977</v>
      </c>
      <c r="M55" s="259">
        <f t="shared" si="36"/>
        <v>0.62682118036726953</v>
      </c>
      <c r="N55" s="259">
        <f t="shared" si="36"/>
        <v>0.62735854268630642</v>
      </c>
      <c r="O55" s="259">
        <f t="shared" si="36"/>
        <v>0.65634758637519586</v>
      </c>
      <c r="P55" s="309">
        <f t="shared" si="36"/>
        <v>1.6231073926616553</v>
      </c>
    </row>
    <row r="56" spans="2:16" s="17" customFormat="1" ht="12" customHeight="1" x14ac:dyDescent="0.2">
      <c r="B56" s="303"/>
      <c r="C56" s="259">
        <f t="shared" ref="C56:P56" si="37">0.98+2.5/($C13-2)^4</f>
        <v>0.98968009968215342</v>
      </c>
      <c r="D56" s="259">
        <f t="shared" si="37"/>
        <v>0.98968009968215342</v>
      </c>
      <c r="E56" s="259">
        <f t="shared" si="37"/>
        <v>0.98968009968215342</v>
      </c>
      <c r="F56" s="259">
        <f t="shared" si="37"/>
        <v>0.98968009968215342</v>
      </c>
      <c r="G56" s="259">
        <f t="shared" si="37"/>
        <v>0.98968009968215342</v>
      </c>
      <c r="H56" s="259">
        <f t="shared" si="37"/>
        <v>0.98968009968215342</v>
      </c>
      <c r="I56" s="259">
        <f t="shared" si="37"/>
        <v>0.98968009968215342</v>
      </c>
      <c r="J56" s="259">
        <f t="shared" si="37"/>
        <v>0.98968009968215342</v>
      </c>
      <c r="K56" s="259">
        <f t="shared" si="37"/>
        <v>0.98968009968215342</v>
      </c>
      <c r="L56" s="259">
        <f t="shared" si="37"/>
        <v>0.98968009968215342</v>
      </c>
      <c r="M56" s="259">
        <f t="shared" si="37"/>
        <v>0.98968009968215342</v>
      </c>
      <c r="N56" s="259">
        <f t="shared" si="37"/>
        <v>0.98968009968215342</v>
      </c>
      <c r="O56" s="259">
        <f t="shared" si="37"/>
        <v>0.98968009968215342</v>
      </c>
      <c r="P56" s="309">
        <f t="shared" si="37"/>
        <v>0.98968009968215342</v>
      </c>
    </row>
    <row r="57" spans="2:16" s="17" customFormat="1" ht="12" customHeight="1" x14ac:dyDescent="0.2">
      <c r="B57" s="303"/>
      <c r="C57" s="259">
        <f t="shared" ref="C57:P57" si="38">($C13-5)^4*(C22-0.1)^4</f>
        <v>3.0701002506142204E-4</v>
      </c>
      <c r="D57" s="259">
        <f t="shared" si="38"/>
        <v>3.662607324453544E-4</v>
      </c>
      <c r="E57" s="259">
        <f t="shared" si="38"/>
        <v>4.337001380642848E-4</v>
      </c>
      <c r="F57" s="259">
        <f t="shared" si="38"/>
        <v>5.1005007387988448E-4</v>
      </c>
      <c r="G57" s="259">
        <f t="shared" si="38"/>
        <v>9.2005905851163692E-4</v>
      </c>
      <c r="H57" s="259">
        <f t="shared" si="38"/>
        <v>1.5383115987665892E-3</v>
      </c>
      <c r="I57" s="259">
        <f t="shared" si="38"/>
        <v>2.5525667824136345E-4</v>
      </c>
      <c r="J57" s="259">
        <f t="shared" si="38"/>
        <v>3.662607324453544E-4</v>
      </c>
      <c r="K57" s="259">
        <f t="shared" si="38"/>
        <v>5.1005007387988448E-4</v>
      </c>
      <c r="L57" s="259">
        <f t="shared" si="38"/>
        <v>4.4195040131688286E-4</v>
      </c>
      <c r="M57" s="259">
        <f t="shared" si="38"/>
        <v>4.4340806863118614E-4</v>
      </c>
      <c r="N57" s="259">
        <f t="shared" si="38"/>
        <v>4.4486933880002788E-4</v>
      </c>
      <c r="O57" s="259">
        <f t="shared" si="38"/>
        <v>5.2265890037215439E-4</v>
      </c>
      <c r="P57" s="309">
        <f t="shared" si="38"/>
        <v>2.4261711253298259E-3</v>
      </c>
    </row>
    <row r="58" spans="2:16" s="17" customFormat="1" ht="12" customHeight="1" x14ac:dyDescent="0.2">
      <c r="B58" s="303" t="s">
        <v>236</v>
      </c>
      <c r="C58" s="259">
        <f t="shared" ref="C58:P58" si="39">C55*C56+C57</f>
        <v>0.57200837666547055</v>
      </c>
      <c r="D58" s="259">
        <f t="shared" si="39"/>
        <v>0.59298113382183959</v>
      </c>
      <c r="E58" s="259">
        <f t="shared" si="39"/>
        <v>0.61725940683314695</v>
      </c>
      <c r="F58" s="259">
        <f t="shared" si="39"/>
        <v>0.64538194936096238</v>
      </c>
      <c r="G58" s="259">
        <f t="shared" si="39"/>
        <v>0.8098710024925313</v>
      </c>
      <c r="H58" s="259">
        <f t="shared" si="39"/>
        <v>1.1020531613299018</v>
      </c>
      <c r="I58" s="259">
        <f t="shared" si="39"/>
        <v>0.55386931886210689</v>
      </c>
      <c r="J58" s="259">
        <f t="shared" si="39"/>
        <v>0.59298113382183959</v>
      </c>
      <c r="K58" s="259">
        <f t="shared" si="39"/>
        <v>0.64538194936096238</v>
      </c>
      <c r="L58" s="259">
        <f t="shared" si="39"/>
        <v>0.6202641445724898</v>
      </c>
      <c r="M58" s="259">
        <f t="shared" si="39"/>
        <v>0.62079585633739554</v>
      </c>
      <c r="N58" s="259">
        <f t="shared" si="39"/>
        <v>0.62132913440103432</v>
      </c>
      <c r="O58" s="259">
        <f t="shared" si="39"/>
        <v>0.65009680361031685</v>
      </c>
      <c r="P58" s="309">
        <f t="shared" si="39"/>
        <v>1.6087832572895568</v>
      </c>
    </row>
    <row r="59" spans="2:16" s="17" customFormat="1" ht="12" customHeight="1" x14ac:dyDescent="0.2">
      <c r="B59" s="303" t="s">
        <v>237</v>
      </c>
      <c r="C59" s="259">
        <f t="shared" ref="C59:P59" si="40">0.16*($C5/$C6-2.5)</f>
        <v>0.11122621955525197</v>
      </c>
      <c r="D59" s="259">
        <f t="shared" si="40"/>
        <v>0.11122621955525197</v>
      </c>
      <c r="E59" s="259">
        <f t="shared" si="40"/>
        <v>0.11122621955525197</v>
      </c>
      <c r="F59" s="259">
        <f t="shared" si="40"/>
        <v>0.11122621955525197</v>
      </c>
      <c r="G59" s="259">
        <f t="shared" si="40"/>
        <v>0.11122621955525197</v>
      </c>
      <c r="H59" s="259">
        <f t="shared" si="40"/>
        <v>0.11122621955525197</v>
      </c>
      <c r="I59" s="259">
        <f t="shared" si="40"/>
        <v>0.11122621955525197</v>
      </c>
      <c r="J59" s="259">
        <f t="shared" si="40"/>
        <v>0.11122621955525197</v>
      </c>
      <c r="K59" s="259">
        <f t="shared" si="40"/>
        <v>0.11122621955525197</v>
      </c>
      <c r="L59" s="259">
        <f t="shared" si="40"/>
        <v>0.11122621955525197</v>
      </c>
      <c r="M59" s="259">
        <f t="shared" si="40"/>
        <v>0.11122621955525197</v>
      </c>
      <c r="N59" s="259">
        <f t="shared" si="40"/>
        <v>0.11122621955525197</v>
      </c>
      <c r="O59" s="259">
        <f t="shared" si="40"/>
        <v>0.11122621955525197</v>
      </c>
      <c r="P59" s="309">
        <f t="shared" si="40"/>
        <v>0.11122621955525197</v>
      </c>
    </row>
    <row r="60" spans="2:16" s="17" customFormat="1" ht="12" customHeight="1" x14ac:dyDescent="0.2">
      <c r="B60" s="303" t="s">
        <v>238</v>
      </c>
      <c r="C60" s="259">
        <f t="shared" ref="C60:P60" si="41">($C15-$C14)/3*0.1</f>
        <v>0</v>
      </c>
      <c r="D60" s="259">
        <f t="shared" si="41"/>
        <v>0</v>
      </c>
      <c r="E60" s="259">
        <f t="shared" si="41"/>
        <v>0</v>
      </c>
      <c r="F60" s="259">
        <f t="shared" si="41"/>
        <v>0</v>
      </c>
      <c r="G60" s="259">
        <f t="shared" si="41"/>
        <v>0</v>
      </c>
      <c r="H60" s="259">
        <f t="shared" si="41"/>
        <v>0</v>
      </c>
      <c r="I60" s="259">
        <f t="shared" si="41"/>
        <v>0</v>
      </c>
      <c r="J60" s="259">
        <f t="shared" si="41"/>
        <v>0</v>
      </c>
      <c r="K60" s="259">
        <f t="shared" si="41"/>
        <v>0</v>
      </c>
      <c r="L60" s="259">
        <f t="shared" si="41"/>
        <v>0</v>
      </c>
      <c r="M60" s="259">
        <f t="shared" si="41"/>
        <v>0</v>
      </c>
      <c r="N60" s="259">
        <f t="shared" si="41"/>
        <v>0</v>
      </c>
      <c r="O60" s="259">
        <f t="shared" si="41"/>
        <v>0</v>
      </c>
      <c r="P60" s="309">
        <f t="shared" si="41"/>
        <v>0</v>
      </c>
    </row>
    <row r="61" spans="2:16" s="17" customFormat="1" ht="12" customHeight="1" x14ac:dyDescent="0.2">
      <c r="B61" s="303" t="s">
        <v>239</v>
      </c>
      <c r="C61" s="303">
        <f>0.1*C5/C4+0.149</f>
        <v>0.16437328108748997</v>
      </c>
      <c r="D61" s="303" t="s">
        <v>240</v>
      </c>
      <c r="E61" s="303">
        <f>0.625*C5/C4+0.08</f>
        <v>0.17608300679681227</v>
      </c>
      <c r="F61" s="303"/>
      <c r="G61" s="303"/>
      <c r="H61" s="303"/>
      <c r="I61" s="303"/>
      <c r="J61" s="303"/>
      <c r="K61" s="303"/>
      <c r="L61" s="303"/>
      <c r="M61" s="303"/>
      <c r="N61" s="303"/>
      <c r="O61" s="303"/>
      <c r="P61" s="310"/>
    </row>
    <row r="62" spans="2:16" s="17" customFormat="1" ht="12" customHeight="1" x14ac:dyDescent="0.2">
      <c r="B62" s="303" t="s">
        <v>241</v>
      </c>
      <c r="C62" s="303">
        <f>0.05*C5/C4+0.449</f>
        <v>0.45668664054374497</v>
      </c>
      <c r="D62" s="303" t="s">
        <v>242</v>
      </c>
      <c r="E62" s="303">
        <f>0.165-0.25*C5/C4</f>
        <v>0.1265667972812751</v>
      </c>
      <c r="F62" s="303"/>
      <c r="G62" s="303"/>
      <c r="H62" s="303"/>
      <c r="I62" s="303"/>
      <c r="J62" s="303"/>
      <c r="K62" s="303"/>
      <c r="L62" s="303"/>
      <c r="M62" s="303"/>
      <c r="N62" s="303"/>
      <c r="O62" s="303"/>
      <c r="P62" s="310"/>
    </row>
    <row r="63" spans="2:16" s="17" customFormat="1" ht="12" customHeight="1" x14ac:dyDescent="0.2">
      <c r="B63" s="303" t="s">
        <v>243</v>
      </c>
      <c r="C63" s="303">
        <f>585-5027*C5/C4+11700*(C5/C4)^2</f>
        <v>88.700352264002163</v>
      </c>
      <c r="D63" s="303" t="s">
        <v>244</v>
      </c>
      <c r="E63" s="303">
        <f>825-8060*C5/C4+20300*(C5/C4)^2</f>
        <v>65.679220280111565</v>
      </c>
      <c r="F63" s="303"/>
      <c r="G63" s="303"/>
      <c r="H63" s="303"/>
      <c r="I63" s="303"/>
      <c r="J63" s="303"/>
      <c r="K63" s="303"/>
      <c r="L63" s="303"/>
      <c r="M63" s="303"/>
      <c r="N63" s="303"/>
      <c r="O63" s="303"/>
      <c r="P63" s="310"/>
    </row>
    <row r="64" spans="2:16" s="17" customFormat="1" ht="12" customHeight="1" x14ac:dyDescent="0.2">
      <c r="B64" s="303" t="s">
        <v>245</v>
      </c>
      <c r="C64" s="259">
        <f>C61+C62/(C63*(0.98-C11)^3+1)</f>
        <v>0.25515538507129304</v>
      </c>
      <c r="D64" s="259" t="s">
        <v>246</v>
      </c>
      <c r="E64" s="259">
        <f>E61+E62/(E63*(0.98-C11)^3+1)</f>
        <v>0.20784787078186592</v>
      </c>
      <c r="F64" s="259"/>
      <c r="G64" s="259"/>
      <c r="H64" s="303"/>
      <c r="I64" s="303"/>
      <c r="J64" s="303"/>
      <c r="K64" s="303"/>
      <c r="L64" s="303"/>
      <c r="M64" s="303"/>
      <c r="N64" s="303"/>
      <c r="O64" s="303"/>
      <c r="P64" s="310"/>
    </row>
    <row r="65" spans="1:16" s="17" customFormat="1" ht="12" customHeight="1" x14ac:dyDescent="0.2">
      <c r="B65" s="303" t="s">
        <v>247</v>
      </c>
      <c r="C65" s="259">
        <f>0.025*C15/(100*(C11-0.7)^2+1)</f>
        <v>0</v>
      </c>
      <c r="D65" s="259" t="s">
        <v>248</v>
      </c>
      <c r="E65" s="259">
        <f>-0.01*C15</f>
        <v>0</v>
      </c>
      <c r="F65" s="259"/>
      <c r="G65" s="259"/>
      <c r="H65" s="303"/>
      <c r="I65" s="303"/>
      <c r="J65" s="303"/>
      <c r="K65" s="303"/>
      <c r="L65" s="303"/>
      <c r="M65" s="303"/>
      <c r="N65" s="303"/>
      <c r="O65" s="303"/>
      <c r="P65" s="310"/>
    </row>
    <row r="66" spans="1:16" s="17" customFormat="1" ht="12" customHeight="1" x14ac:dyDescent="0.2">
      <c r="B66" s="303" t="s">
        <v>249</v>
      </c>
      <c r="C66" s="259">
        <f>0.00756/(C18/C4+0.002)-0.18</f>
        <v>2.0076852030989245E-2</v>
      </c>
      <c r="D66" s="259" t="s">
        <v>250</v>
      </c>
      <c r="E66" s="259">
        <f>2*(C18/C4-0.04)</f>
        <v>-8.4290389092181867E-3</v>
      </c>
      <c r="F66" s="259"/>
      <c r="G66" s="259"/>
      <c r="H66" s="303"/>
      <c r="I66" s="303"/>
      <c r="J66" s="303"/>
      <c r="K66" s="303"/>
      <c r="L66" s="303"/>
      <c r="M66" s="303"/>
      <c r="N66" s="303"/>
      <c r="O66" s="303"/>
      <c r="P66" s="310"/>
    </row>
    <row r="67" spans="1:16" s="17" customFormat="1" ht="12" customHeight="1" x14ac:dyDescent="0.2">
      <c r="B67" s="303" t="s">
        <v>251</v>
      </c>
      <c r="C67" s="259">
        <f>MIN(0.1,C66)</f>
        <v>2.0076852030989245E-2</v>
      </c>
      <c r="D67" s="259"/>
      <c r="E67" s="259"/>
      <c r="F67" s="259"/>
      <c r="G67" s="259"/>
      <c r="H67" s="303"/>
      <c r="I67" s="303"/>
      <c r="J67" s="303"/>
      <c r="K67" s="303"/>
      <c r="L67" s="303"/>
      <c r="M67" s="303"/>
      <c r="N67" s="303"/>
      <c r="O67" s="303"/>
      <c r="P67" s="310"/>
    </row>
    <row r="68" spans="1:16" s="17" customFormat="1" ht="12" customHeight="1" x14ac:dyDescent="0.2">
      <c r="B68" s="303" t="s">
        <v>252</v>
      </c>
      <c r="C68" s="259">
        <f>C64+C65+C67</f>
        <v>0.27523223710228228</v>
      </c>
      <c r="D68" s="259" t="s">
        <v>253</v>
      </c>
      <c r="E68" s="259">
        <f>E64+E65+E66</f>
        <v>0.19941883187264775</v>
      </c>
      <c r="F68" s="259" t="s">
        <v>254</v>
      </c>
      <c r="G68" s="259">
        <f>0.7*C11-0.2</f>
        <v>0.23620785624011126</v>
      </c>
      <c r="H68" s="303"/>
      <c r="I68" s="303"/>
      <c r="J68" s="303"/>
      <c r="K68" s="303"/>
      <c r="L68" s="303"/>
      <c r="M68" s="303"/>
      <c r="N68" s="303"/>
      <c r="O68" s="303"/>
      <c r="P68" s="310"/>
    </row>
    <row r="69" spans="1:16" s="17" customFormat="1" ht="12" customHeight="1" x14ac:dyDescent="0.2">
      <c r="B69" s="303" t="s">
        <v>255</v>
      </c>
      <c r="C69" s="259">
        <f>1.133*C11^2-0.797*C11+0.215</f>
        <v>0.15831389985857022</v>
      </c>
      <c r="D69" s="259" t="s">
        <v>256</v>
      </c>
      <c r="E69" s="259">
        <f>0.0665+0.62833*C69</f>
        <v>0.16597337269813545</v>
      </c>
      <c r="F69" s="259" t="s">
        <v>257</v>
      </c>
      <c r="G69" s="259">
        <f>0.19</f>
        <v>0.19</v>
      </c>
      <c r="H69" s="303"/>
      <c r="I69" s="303"/>
      <c r="J69" s="303"/>
      <c r="K69" s="303"/>
      <c r="L69" s="303"/>
      <c r="M69" s="303"/>
      <c r="N69" s="303"/>
      <c r="O69" s="303"/>
      <c r="P69" s="310"/>
    </row>
    <row r="70" spans="1:16" x14ac:dyDescent="0.25">
      <c r="A70" s="9" t="s">
        <v>258</v>
      </c>
      <c r="B70" s="303" t="s">
        <v>259</v>
      </c>
      <c r="C70" s="303">
        <f t="shared" ref="C70:P70" si="42">IF(C22&gt;$J9,0,IF($C17=1,0.2,0.1))</f>
        <v>0.2</v>
      </c>
      <c r="D70" s="303">
        <f t="shared" si="42"/>
        <v>0.2</v>
      </c>
      <c r="E70" s="303">
        <f t="shared" si="42"/>
        <v>0.2</v>
      </c>
      <c r="F70" s="303">
        <f t="shared" si="42"/>
        <v>0.2</v>
      </c>
      <c r="G70" s="303">
        <f t="shared" si="42"/>
        <v>0.2</v>
      </c>
      <c r="H70" s="303">
        <f t="shared" si="42"/>
        <v>0.2</v>
      </c>
      <c r="I70" s="303">
        <f t="shared" si="42"/>
        <v>0.2</v>
      </c>
      <c r="J70" s="303">
        <f t="shared" si="42"/>
        <v>0.2</v>
      </c>
      <c r="K70" s="303">
        <f t="shared" si="42"/>
        <v>0.2</v>
      </c>
      <c r="L70" s="303">
        <f t="shared" si="42"/>
        <v>0.2</v>
      </c>
      <c r="M70" s="303">
        <f t="shared" si="42"/>
        <v>0.2</v>
      </c>
      <c r="N70" s="303">
        <f t="shared" si="42"/>
        <v>0.2</v>
      </c>
      <c r="O70" s="303">
        <f t="shared" si="42"/>
        <v>0.2</v>
      </c>
      <c r="P70" s="303">
        <f t="shared" si="42"/>
        <v>0.2</v>
      </c>
    </row>
    <row r="72" spans="1:16" x14ac:dyDescent="0.25">
      <c r="A72" s="311"/>
    </row>
    <row r="73" spans="1:16" x14ac:dyDescent="0.25">
      <c r="A73" s="312"/>
    </row>
    <row r="74" spans="1:16" x14ac:dyDescent="0.25">
      <c r="A74" s="312"/>
    </row>
    <row r="75" spans="1:16" x14ac:dyDescent="0.25">
      <c r="A75" s="312"/>
    </row>
    <row r="76" spans="1:16" x14ac:dyDescent="0.25">
      <c r="A76" s="312"/>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Speed out of valid range" sqref="C21:O21">
      <formula1>0</formula1>
      <formula2>2.7/0.5144*(9.81*($C7/$C3)^(1/3))^0.5</formula2>
    </dataValidation>
    <dataValidation type="decimal" allowBlank="1" showInputMessage="1" showErrorMessage="1" error="Propeller diameter out of valid range" sqref="C18">
      <formula1>C6/4</formula1>
      <formula2>C6*1.2</formula2>
    </dataValidation>
    <dataValidation allowBlank="1" showInputMessage="1" showErrorMessage="1" error="Wetted surface is too high_x000a_" sqref="C8"/>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Ark33"/>
  <dimension ref="A1:AD77"/>
  <sheetViews>
    <sheetView topLeftCell="A10" workbookViewId="0">
      <selection activeCell="D38" sqref="D38:K38"/>
    </sheetView>
  </sheetViews>
  <sheetFormatPr defaultColWidth="8.88671875" defaultRowHeight="13.2" x14ac:dyDescent="0.25"/>
  <cols>
    <col min="1" max="1" width="26.44140625" style="9" customWidth="1"/>
    <col min="2" max="16" width="6.6640625" style="9" customWidth="1"/>
    <col min="17" max="30" width="9.109375" style="9" customWidth="1"/>
  </cols>
  <sheetData>
    <row r="1" spans="1:16" s="724" customFormat="1" ht="21" thickBot="1" x14ac:dyDescent="0.3">
      <c r="A1" s="1144" t="s">
        <v>527</v>
      </c>
      <c r="B1" s="1145"/>
      <c r="C1" s="1145"/>
      <c r="D1" s="1145"/>
      <c r="E1" s="1146"/>
      <c r="F1" s="1145"/>
      <c r="G1" s="1147"/>
      <c r="H1" s="1148"/>
      <c r="I1" s="1149"/>
      <c r="J1" s="1148"/>
      <c r="K1" s="1148"/>
      <c r="L1" s="1148"/>
      <c r="M1" s="1148"/>
      <c r="N1" s="1148"/>
      <c r="O1" s="1148"/>
      <c r="P1" s="1150"/>
    </row>
    <row r="2" spans="1:16" s="805" customFormat="1" ht="13.8" thickTop="1" x14ac:dyDescent="0.25">
      <c r="A2" s="1151" t="s">
        <v>159</v>
      </c>
      <c r="B2" s="1152"/>
      <c r="C2" s="1152"/>
      <c r="D2" s="1152"/>
      <c r="E2" s="1152"/>
      <c r="F2" s="1152"/>
      <c r="G2" s="1152"/>
      <c r="H2" s="1153"/>
      <c r="I2" s="1154"/>
      <c r="J2" s="1155" t="s">
        <v>160</v>
      </c>
      <c r="K2" s="1152"/>
      <c r="L2" s="1152"/>
      <c r="M2" s="1152"/>
      <c r="N2" s="1152"/>
      <c r="O2" s="1152"/>
      <c r="P2" s="1156"/>
    </row>
    <row r="3" spans="1:16" s="805" customFormat="1" ht="12" customHeight="1" x14ac:dyDescent="0.25">
      <c r="A3" s="807" t="s">
        <v>161</v>
      </c>
      <c r="B3" s="1275" t="s">
        <v>532</v>
      </c>
      <c r="C3" s="1127">
        <v>1.0249999999999999</v>
      </c>
      <c r="D3" s="857"/>
      <c r="E3" s="858"/>
      <c r="F3" s="859"/>
      <c r="G3" s="860" t="s">
        <v>163</v>
      </c>
      <c r="H3" s="861"/>
      <c r="I3" s="861"/>
      <c r="J3" s="862">
        <v>1</v>
      </c>
      <c r="K3" s="863">
        <f>IF(J3=1,IF(C17=1,0.7*C73,IF(C16=1,C74,G73)),J3)</f>
        <v>0.21047055383830668</v>
      </c>
      <c r="L3" s="858"/>
      <c r="M3" s="858"/>
      <c r="N3" s="858"/>
      <c r="O3" s="858"/>
      <c r="P3" s="864"/>
    </row>
    <row r="4" spans="1:16" s="805" customFormat="1" ht="12" customHeight="1" x14ac:dyDescent="0.25">
      <c r="A4" s="807" t="s">
        <v>164</v>
      </c>
      <c r="B4" s="855" t="s">
        <v>165</v>
      </c>
      <c r="C4" s="1128">
        <f>'SHIP DATA'!E7</f>
        <v>192.52389004585757</v>
      </c>
      <c r="D4" s="865"/>
      <c r="E4" s="844"/>
      <c r="F4" s="866"/>
      <c r="G4" s="867" t="s">
        <v>166</v>
      </c>
      <c r="H4" s="819"/>
      <c r="I4" s="819"/>
      <c r="J4" s="862">
        <v>1</v>
      </c>
      <c r="K4" s="868">
        <f>IF(K15=1,0.25,IF(J4=1,IF(C17=1,E73,IF(C16=1,E74,G74)),J4))</f>
        <v>0.20759134433001464</v>
      </c>
      <c r="L4" s="844"/>
      <c r="M4" s="844"/>
      <c r="N4" s="844"/>
      <c r="O4" s="844"/>
      <c r="P4" s="869"/>
    </row>
    <row r="5" spans="1:16" s="805" customFormat="1" ht="12" customHeight="1" x14ac:dyDescent="0.25">
      <c r="A5" s="807" t="s">
        <v>167</v>
      </c>
      <c r="B5" s="855" t="s">
        <v>165</v>
      </c>
      <c r="C5" s="1128">
        <f>'SHIP DATA'!E9</f>
        <v>29.597238777319795</v>
      </c>
      <c r="D5" s="865"/>
      <c r="E5" s="844"/>
      <c r="F5" s="866"/>
      <c r="G5" s="867" t="s">
        <v>168</v>
      </c>
      <c r="H5" s="819"/>
      <c r="I5" s="819"/>
      <c r="J5" s="870"/>
      <c r="K5" s="868">
        <f>(1-K4)/(1-K3)</f>
        <v>1.0036467411345953</v>
      </c>
      <c r="L5" s="844"/>
      <c r="M5" s="844"/>
      <c r="N5" s="844"/>
      <c r="O5" s="844"/>
      <c r="P5" s="869"/>
    </row>
    <row r="6" spans="1:16" s="805" customFormat="1" ht="12" customHeight="1" x14ac:dyDescent="0.25">
      <c r="A6" s="871" t="s">
        <v>169</v>
      </c>
      <c r="B6" s="872" t="s">
        <v>165</v>
      </c>
      <c r="C6" s="1129">
        <f>'SHIP DATA'!E114</f>
        <v>11.315505492390072</v>
      </c>
      <c r="D6" s="865"/>
      <c r="E6" s="844"/>
      <c r="F6" s="866"/>
      <c r="G6" s="867" t="s">
        <v>170</v>
      </c>
      <c r="H6" s="819"/>
      <c r="I6" s="819"/>
      <c r="J6" s="862">
        <f>'SHIP DATA'!E48/100</f>
        <v>0.98</v>
      </c>
      <c r="K6" s="873"/>
      <c r="L6" s="874"/>
      <c r="M6" s="875"/>
      <c r="N6" s="844"/>
      <c r="O6" s="844"/>
      <c r="P6" s="869"/>
    </row>
    <row r="7" spans="1:16" s="805" customFormat="1" ht="12" customHeight="1" x14ac:dyDescent="0.25">
      <c r="A7" s="807" t="s">
        <v>171</v>
      </c>
      <c r="B7" s="855" t="s">
        <v>172</v>
      </c>
      <c r="C7" s="1130">
        <f>'SHIP DATA'!E112</f>
        <v>43563.79773698801</v>
      </c>
      <c r="D7" s="865"/>
      <c r="E7" s="844"/>
      <c r="F7" s="866"/>
      <c r="G7" s="867" t="s">
        <v>173</v>
      </c>
      <c r="H7" s="819"/>
      <c r="I7" s="819"/>
      <c r="J7" s="862">
        <f>IF(C16=2,1.03,1.01)</f>
        <v>1.01</v>
      </c>
      <c r="K7" s="876"/>
      <c r="L7" s="844"/>
      <c r="M7" s="844"/>
      <c r="N7" s="844"/>
      <c r="O7" s="844"/>
      <c r="P7" s="869"/>
    </row>
    <row r="8" spans="1:16" s="805" customFormat="1" ht="12" customHeight="1" thickBot="1" x14ac:dyDescent="0.3">
      <c r="A8" s="807" t="s">
        <v>174</v>
      </c>
      <c r="B8" s="1275" t="s">
        <v>529</v>
      </c>
      <c r="C8" s="1131">
        <f>'SHIP DATA'!E117</f>
        <v>7855.703958865186</v>
      </c>
      <c r="D8" s="865"/>
      <c r="E8" s="844"/>
      <c r="F8" s="866"/>
      <c r="G8" s="877" t="s">
        <v>176</v>
      </c>
      <c r="H8" s="878"/>
      <c r="I8" s="878"/>
      <c r="J8" s="878"/>
      <c r="K8" s="879"/>
      <c r="L8" s="1221" t="s">
        <v>526</v>
      </c>
      <c r="M8" s="1157"/>
      <c r="N8" s="1157"/>
      <c r="O8" s="1158"/>
      <c r="P8" s="1159">
        <v>-0.1</v>
      </c>
    </row>
    <row r="9" spans="1:16" s="805" customFormat="1" ht="12" customHeight="1" thickTop="1" x14ac:dyDescent="0.25">
      <c r="A9" s="807" t="s">
        <v>177</v>
      </c>
      <c r="B9" s="1275" t="s">
        <v>531</v>
      </c>
      <c r="C9" s="823">
        <f>IF(C8=0,0.995*(C7/C3/C6+1.9*C4*C6),C8)</f>
        <v>7855.703958865186</v>
      </c>
      <c r="D9" s="865"/>
      <c r="E9" s="844"/>
      <c r="F9" s="866"/>
      <c r="G9" s="860" t="s">
        <v>178</v>
      </c>
      <c r="H9" s="861"/>
      <c r="I9" s="861"/>
      <c r="J9" s="880">
        <v>0.32</v>
      </c>
      <c r="K9" s="881" t="str">
        <f>IF(J9&gt;0.32,"Too high"," ")</f>
        <v xml:space="preserve"> </v>
      </c>
      <c r="L9" s="844"/>
      <c r="M9" s="844"/>
      <c r="N9" s="844"/>
      <c r="O9" s="844"/>
      <c r="P9" s="869"/>
    </row>
    <row r="10" spans="1:16" s="805" customFormat="1" ht="12" customHeight="1" x14ac:dyDescent="0.25">
      <c r="A10" s="807" t="s">
        <v>154</v>
      </c>
      <c r="B10" s="855" t="s">
        <v>156</v>
      </c>
      <c r="C10" s="856">
        <f>'SHIP DATA'!E116</f>
        <v>0.98</v>
      </c>
      <c r="D10" s="865"/>
      <c r="E10" s="844"/>
      <c r="F10" s="866"/>
      <c r="G10" s="882"/>
      <c r="H10" s="883"/>
      <c r="I10" s="883"/>
      <c r="J10" s="884">
        <v>0.95</v>
      </c>
      <c r="K10" s="885" t="str">
        <f>IF(J10&lt;0.9,"Too low"," ")</f>
        <v xml:space="preserve"> </v>
      </c>
      <c r="L10" s="844"/>
      <c r="M10" s="886" t="s">
        <v>179</v>
      </c>
      <c r="N10" s="847"/>
      <c r="O10" s="847"/>
      <c r="P10" s="887">
        <f>'SHIP DATA'!E118</f>
        <v>20.033953439908139</v>
      </c>
    </row>
    <row r="11" spans="1:16" s="805" customFormat="1" ht="12" customHeight="1" x14ac:dyDescent="0.25">
      <c r="A11" s="807" t="s">
        <v>180</v>
      </c>
      <c r="B11" s="855" t="s">
        <v>156</v>
      </c>
      <c r="C11" s="810">
        <f>C7/C3/C4/C5/C6</f>
        <v>0.65916187948203975</v>
      </c>
      <c r="D11" s="865"/>
      <c r="E11" s="844"/>
      <c r="F11" s="844"/>
      <c r="G11" s="844"/>
      <c r="H11" s="844"/>
      <c r="I11" s="844"/>
      <c r="J11" s="844"/>
      <c r="K11" s="844"/>
      <c r="L11" s="844"/>
      <c r="M11" s="844"/>
      <c r="N11" s="844"/>
      <c r="O11" s="844"/>
      <c r="P11" s="869"/>
    </row>
    <row r="12" spans="1:16" s="805" customFormat="1" ht="12" customHeight="1" x14ac:dyDescent="0.25">
      <c r="A12" s="807" t="s">
        <v>181</v>
      </c>
      <c r="B12" s="855" t="s">
        <v>156</v>
      </c>
      <c r="C12" s="810">
        <f>C11/C10</f>
        <v>0.67261416273677521</v>
      </c>
      <c r="D12" s="865"/>
      <c r="E12" s="844"/>
      <c r="F12" s="866"/>
      <c r="G12" s="888" t="s">
        <v>182</v>
      </c>
      <c r="H12" s="889"/>
      <c r="I12" s="889"/>
      <c r="J12" s="890"/>
      <c r="K12" s="891">
        <f>'SHIP DATA'!E119</f>
        <v>0</v>
      </c>
      <c r="L12" s="892"/>
      <c r="M12" s="847" t="s">
        <v>331</v>
      </c>
      <c r="N12" s="847"/>
      <c r="O12" s="849">
        <f>IF('SHIP DATA'!E2&lt;5000,0.764*'SHIP DATA'!E2^0.2626,IF('SHIP DATA'!E2&lt;16000,7.15+('SHIP DATA'!E2-5000)*0.00035,11))</f>
        <v>5.9620059463787447</v>
      </c>
      <c r="P12" s="869"/>
    </row>
    <row r="13" spans="1:16" s="805" customFormat="1" ht="12" customHeight="1" x14ac:dyDescent="0.25">
      <c r="A13" s="807" t="s">
        <v>183</v>
      </c>
      <c r="B13" s="855" t="s">
        <v>156</v>
      </c>
      <c r="C13" s="826">
        <f>C4/(C7/C3)^(1/3)</f>
        <v>5.5167589177261034</v>
      </c>
      <c r="D13" s="865"/>
      <c r="E13" s="844"/>
      <c r="F13" s="866"/>
      <c r="G13" s="818" t="s">
        <v>184</v>
      </c>
      <c r="H13" s="893"/>
      <c r="I13" s="818"/>
      <c r="J13" s="818"/>
      <c r="K13" s="894">
        <v>15</v>
      </c>
      <c r="L13" s="844"/>
      <c r="M13" s="847" t="s">
        <v>332</v>
      </c>
      <c r="N13" s="847"/>
      <c r="O13" s="895">
        <f>IF('SHIP DATA'!E2&lt;2500,1.5,2)</f>
        <v>2</v>
      </c>
      <c r="P13" s="869"/>
    </row>
    <row r="14" spans="1:16" s="805" customFormat="1" ht="12" customHeight="1" x14ac:dyDescent="0.25">
      <c r="A14" s="807" t="s">
        <v>185</v>
      </c>
      <c r="B14" s="855" t="s">
        <v>156</v>
      </c>
      <c r="C14" s="1119">
        <v>0</v>
      </c>
      <c r="D14" s="865"/>
      <c r="E14" s="844"/>
      <c r="F14" s="866"/>
      <c r="G14" s="896" t="s">
        <v>186</v>
      </c>
      <c r="H14" s="897"/>
      <c r="I14" s="897"/>
      <c r="J14" s="897"/>
      <c r="K14" s="894">
        <v>1</v>
      </c>
      <c r="L14" s="844"/>
      <c r="M14" s="845" t="s">
        <v>54</v>
      </c>
      <c r="N14" s="845"/>
      <c r="O14" s="846">
        <f>'SHIP DATA'!E43</f>
        <v>0.8</v>
      </c>
      <c r="P14" s="869"/>
    </row>
    <row r="15" spans="1:16" s="805" customFormat="1" ht="12" customHeight="1" x14ac:dyDescent="0.25">
      <c r="A15" s="807" t="s">
        <v>187</v>
      </c>
      <c r="B15" s="855" t="s">
        <v>156</v>
      </c>
      <c r="C15" s="1120">
        <v>0</v>
      </c>
      <c r="D15" s="865"/>
      <c r="E15" s="844"/>
      <c r="F15" s="866"/>
      <c r="G15" s="896" t="s">
        <v>188</v>
      </c>
      <c r="H15" s="897"/>
      <c r="I15" s="897"/>
      <c r="J15" s="897"/>
      <c r="K15" s="894">
        <v>2</v>
      </c>
      <c r="L15" s="844"/>
      <c r="M15" s="847" t="s">
        <v>55</v>
      </c>
      <c r="N15" s="847"/>
      <c r="O15" s="848">
        <f>C5*(('SHIP DATA'!E10-C6)+2+O12*2.6+2*O13)</f>
        <v>791.94257143446464</v>
      </c>
      <c r="P15" s="869"/>
    </row>
    <row r="16" spans="1:16" s="805" customFormat="1" ht="12" customHeight="1" x14ac:dyDescent="0.25">
      <c r="A16" s="807" t="s">
        <v>189</v>
      </c>
      <c r="B16" s="855" t="s">
        <v>156</v>
      </c>
      <c r="C16" s="1202">
        <f>'SHIP DATA'!E65</f>
        <v>1</v>
      </c>
      <c r="D16" s="865"/>
      <c r="E16" s="844"/>
      <c r="F16" s="866"/>
      <c r="G16" s="896" t="s">
        <v>190</v>
      </c>
      <c r="H16" s="897"/>
      <c r="I16" s="897"/>
      <c r="J16" s="897"/>
      <c r="K16" s="898"/>
      <c r="L16" s="844"/>
      <c r="M16" s="1203" t="s">
        <v>525</v>
      </c>
      <c r="N16" s="818"/>
      <c r="O16" s="1204">
        <f>'SHIP DATA'!E120</f>
        <v>5</v>
      </c>
      <c r="P16" s="869"/>
    </row>
    <row r="17" spans="1:16" s="805" customFormat="1" ht="12" customHeight="1" x14ac:dyDescent="0.25">
      <c r="A17" s="807" t="s">
        <v>191</v>
      </c>
      <c r="B17" s="855" t="s">
        <v>156</v>
      </c>
      <c r="C17" s="1202">
        <f>'SHIP DATA'!E64</f>
        <v>1</v>
      </c>
      <c r="D17" s="865"/>
      <c r="E17" s="844"/>
      <c r="F17" s="866"/>
      <c r="G17" s="896" t="s">
        <v>192</v>
      </c>
      <c r="H17" s="897"/>
      <c r="I17" s="897"/>
      <c r="J17" s="897"/>
      <c r="K17" s="891">
        <f>'SHIP DATA'!E68</f>
        <v>1</v>
      </c>
      <c r="L17" s="844"/>
      <c r="M17" s="847" t="s">
        <v>56</v>
      </c>
      <c r="N17" s="847"/>
      <c r="O17" s="849">
        <f>'SHIP DATA'!E121</f>
        <v>9.6282075000000003</v>
      </c>
      <c r="P17" s="869"/>
    </row>
    <row r="18" spans="1:16" s="805" customFormat="1" ht="12" customHeight="1" x14ac:dyDescent="0.25">
      <c r="A18" s="807" t="s">
        <v>193</v>
      </c>
      <c r="B18" s="855" t="s">
        <v>165</v>
      </c>
      <c r="C18" s="1117">
        <f>'SHIP DATA'!E66</f>
        <v>6.8895599217590142</v>
      </c>
      <c r="D18" s="899">
        <f>C18/C6</f>
        <v>0.60886011026130438</v>
      </c>
      <c r="E18" s="900" t="s">
        <v>194</v>
      </c>
      <c r="F18" s="901"/>
      <c r="G18" s="896" t="s">
        <v>195</v>
      </c>
      <c r="H18" s="897"/>
      <c r="I18" s="897"/>
      <c r="J18" s="897"/>
      <c r="K18" s="894">
        <f>'SHIP DATA'!E49</f>
        <v>0</v>
      </c>
      <c r="L18" s="844"/>
      <c r="M18" s="1160" t="s">
        <v>522</v>
      </c>
      <c r="N18" s="847"/>
      <c r="O18" s="849">
        <f>'SHIP DATA'!E122</f>
        <v>1.7569764999999999</v>
      </c>
      <c r="P18" s="869"/>
    </row>
    <row r="19" spans="1:16" s="805" customFormat="1" ht="12" customHeight="1" thickBot="1" x14ac:dyDescent="0.3">
      <c r="A19" s="819" t="s">
        <v>196</v>
      </c>
      <c r="B19" s="851" t="s">
        <v>156</v>
      </c>
      <c r="C19" s="1121">
        <v>4</v>
      </c>
      <c r="D19" s="902"/>
      <c r="E19" s="903"/>
      <c r="F19" s="892"/>
      <c r="G19" s="904" t="s">
        <v>197</v>
      </c>
      <c r="H19" s="905"/>
      <c r="I19" s="906"/>
      <c r="J19" s="905"/>
      <c r="K19" s="907">
        <v>100</v>
      </c>
      <c r="L19" s="908"/>
      <c r="M19" s="908"/>
      <c r="N19" s="908"/>
      <c r="O19" s="908"/>
      <c r="P19" s="909"/>
    </row>
    <row r="20" spans="1:16" s="805" customFormat="1" ht="14.4" thickTop="1" thickBot="1" x14ac:dyDescent="0.3">
      <c r="A20" s="1151" t="s">
        <v>198</v>
      </c>
      <c r="B20" s="1161"/>
      <c r="C20" s="1152"/>
      <c r="D20" s="1152"/>
      <c r="E20" s="1152"/>
      <c r="F20" s="1152"/>
      <c r="G20" s="1152"/>
      <c r="H20" s="1152"/>
      <c r="I20" s="1152"/>
      <c r="J20" s="1152"/>
      <c r="K20" s="1162"/>
      <c r="L20" s="1162"/>
      <c r="M20" s="1162"/>
      <c r="N20" s="1162"/>
      <c r="O20" s="1162"/>
      <c r="P20" s="1156"/>
    </row>
    <row r="21" spans="1:16" s="805" customFormat="1" ht="12" customHeight="1" x14ac:dyDescent="0.25">
      <c r="A21" s="802" t="s">
        <v>199</v>
      </c>
      <c r="B21" s="850" t="s">
        <v>200</v>
      </c>
      <c r="C21" s="1163">
        <f>(C22*(9.81*C4)^0.5)/0.5144</f>
        <v>10.138112448055752</v>
      </c>
      <c r="D21" s="1047">
        <f t="shared" ref="D21:J21" si="0">E21-0.5</f>
        <v>16.533953439908139</v>
      </c>
      <c r="E21" s="1047">
        <f t="shared" si="0"/>
        <v>17.033953439908139</v>
      </c>
      <c r="F21" s="1047">
        <f t="shared" si="0"/>
        <v>17.533953439908139</v>
      </c>
      <c r="G21" s="1047">
        <f t="shared" si="0"/>
        <v>18.033953439908139</v>
      </c>
      <c r="H21" s="1047">
        <f t="shared" si="0"/>
        <v>18.533953439908139</v>
      </c>
      <c r="I21" s="1047">
        <f t="shared" si="0"/>
        <v>19.033953439908139</v>
      </c>
      <c r="J21" s="1047">
        <f t="shared" si="0"/>
        <v>19.533953439908139</v>
      </c>
      <c r="K21" s="836">
        <f>P10</f>
        <v>20.033953439908139</v>
      </c>
      <c r="L21" s="1090">
        <f>M21-0.01</f>
        <v>20.023953439908137</v>
      </c>
      <c r="M21" s="1090">
        <f>P10</f>
        <v>20.033953439908139</v>
      </c>
      <c r="N21" s="1090">
        <f>M21+0.01</f>
        <v>20.04395343990814</v>
      </c>
      <c r="O21" s="1091">
        <f>N21+0.5</f>
        <v>20.54395343990814</v>
      </c>
      <c r="P21" s="804">
        <f>P22*SQRT(9.81*C4)/0.5144</f>
        <v>27.034966528148672</v>
      </c>
    </row>
    <row r="22" spans="1:16" s="805" customFormat="1" ht="12" customHeight="1" x14ac:dyDescent="0.25">
      <c r="A22" s="807" t="s">
        <v>201</v>
      </c>
      <c r="B22" s="851" t="s">
        <v>156</v>
      </c>
      <c r="C22" s="1164">
        <v>0.12</v>
      </c>
      <c r="D22" s="868">
        <f t="shared" ref="D22:O22" si="1">D21*0.5144/SQRT(9.81*$C4)</f>
        <v>0.19570451826754739</v>
      </c>
      <c r="E22" s="868">
        <f t="shared" si="1"/>
        <v>0.20162277970994311</v>
      </c>
      <c r="F22" s="868">
        <f t="shared" si="1"/>
        <v>0.20754104115233876</v>
      </c>
      <c r="G22" s="868">
        <f t="shared" si="1"/>
        <v>0.21345930259473445</v>
      </c>
      <c r="H22" s="868">
        <f t="shared" si="1"/>
        <v>0.21937756403713013</v>
      </c>
      <c r="I22" s="868">
        <f t="shared" si="1"/>
        <v>0.22529582547952579</v>
      </c>
      <c r="J22" s="868">
        <f t="shared" si="1"/>
        <v>0.23121408692192147</v>
      </c>
      <c r="K22" s="837">
        <f t="shared" si="1"/>
        <v>0.23713234836431712</v>
      </c>
      <c r="L22" s="1092">
        <f>L21*0.5144/SQRT(9.81*$C4)</f>
        <v>0.23701398313546923</v>
      </c>
      <c r="M22" s="1092">
        <f>M21*0.5144/SQRT(9.81*$C4)</f>
        <v>0.23713234836431712</v>
      </c>
      <c r="N22" s="1092">
        <f>N21*0.5144/SQRT(9.81*$C4)</f>
        <v>0.23725071359316507</v>
      </c>
      <c r="O22" s="1049">
        <f t="shared" si="1"/>
        <v>0.24316897503556073</v>
      </c>
      <c r="P22" s="812">
        <f>J9</f>
        <v>0.32</v>
      </c>
    </row>
    <row r="23" spans="1:16" s="805" customFormat="1" ht="12" customHeight="1" x14ac:dyDescent="0.25">
      <c r="A23" s="807" t="s">
        <v>202</v>
      </c>
      <c r="B23" s="851" t="s">
        <v>156</v>
      </c>
      <c r="C23" s="1072">
        <f t="shared" ref="C23" si="2">75/(LOG10(C21*0.5144*$C4*1000000/((43.4233-31.38*$C3)*($K13+20)^(1.72*$C3-2.202)+4.7478-5.779*$C3))-2)^2</f>
        <v>1.5631286474926702</v>
      </c>
      <c r="D23" s="868">
        <f t="shared" ref="D23:P23" si="3">75/(LOG10(D21*0.5144*$C4*1000000/((43.4233-31.38*$C3)*($K13+20)^(1.72*$C3-2.202)+4.7478-5.779*$C3))-2)^2</f>
        <v>1.4714942637538679</v>
      </c>
      <c r="E23" s="868">
        <f t="shared" si="3"/>
        <v>1.466175018622186</v>
      </c>
      <c r="F23" s="868">
        <f t="shared" si="3"/>
        <v>1.4610372283487509</v>
      </c>
      <c r="G23" s="868">
        <f t="shared" si="3"/>
        <v>1.456069741464675</v>
      </c>
      <c r="H23" s="868">
        <f t="shared" si="3"/>
        <v>1.4512623789383421</v>
      </c>
      <c r="I23" s="868">
        <f t="shared" si="3"/>
        <v>1.4466058257077339</v>
      </c>
      <c r="J23" s="868">
        <f t="shared" si="3"/>
        <v>1.4420915368126948</v>
      </c>
      <c r="K23" s="837">
        <f t="shared" si="3"/>
        <v>1.4377116558424363</v>
      </c>
      <c r="L23" s="1092">
        <f>75/(LOG10(L21*0.5144*$C4*1000000/((43.4233-31.38*$C3)*($K13+20)^(1.72*$C3-2.202)+4.7478-5.779*$C3))-2)^2</f>
        <v>1.4377979840403887</v>
      </c>
      <c r="M23" s="1092">
        <f>75/(LOG10(M21*0.5144*$C4*1000000/((43.4233-31.38*$C3)*($K13+20)^(1.72*$C3-2.202)+4.7478-5.779*$C3))-2)^2</f>
        <v>1.4377116558424363</v>
      </c>
      <c r="N23" s="1092">
        <f>75/(LOG10(N21*0.5144*$C4*1000000/((43.4233-31.38*$C3)*($K13+20)^(1.72*$C3-2.202)+4.7478-5.779*$C3))-2)^2</f>
        <v>1.4376253784935962</v>
      </c>
      <c r="O23" s="1049">
        <f t="shared" si="3"/>
        <v>1.4333751399208625</v>
      </c>
      <c r="P23" s="813">
        <f t="shared" si="3"/>
        <v>1.3872613240964904</v>
      </c>
    </row>
    <row r="24" spans="1:16" s="805" customFormat="1" ht="12" customHeight="1" x14ac:dyDescent="0.25">
      <c r="A24" s="807" t="s">
        <v>203</v>
      </c>
      <c r="B24" s="851" t="s">
        <v>156</v>
      </c>
      <c r="C24" s="1072">
        <f>C48</f>
        <v>0.53003305036316684</v>
      </c>
      <c r="D24" s="1165">
        <f t="shared" ref="D24:O24" si="4">IF(D22&gt;0.12,D48,$C48)</f>
        <v>0.72326884992533724</v>
      </c>
      <c r="E24" s="1165">
        <f t="shared" si="4"/>
        <v>0.75684009928893303</v>
      </c>
      <c r="F24" s="1165">
        <f t="shared" si="4"/>
        <v>0.7958714535234036</v>
      </c>
      <c r="G24" s="1165">
        <f t="shared" si="4"/>
        <v>0.84145905057211179</v>
      </c>
      <c r="H24" s="1165">
        <f t="shared" si="4"/>
        <v>0.8949611450476801</v>
      </c>
      <c r="I24" s="1165">
        <f t="shared" si="4"/>
        <v>0.95807337390082914</v>
      </c>
      <c r="J24" s="1165">
        <f t="shared" si="4"/>
        <v>1.0329279910444129</v>
      </c>
      <c r="K24" s="1245">
        <f t="shared" si="4"/>
        <v>1.1222235012798005</v>
      </c>
      <c r="L24" s="1254">
        <f t="shared" si="4"/>
        <v>1.1202752771271256</v>
      </c>
      <c r="M24" s="1254">
        <f t="shared" si="4"/>
        <v>1.1222235012798005</v>
      </c>
      <c r="N24" s="1254">
        <f t="shared" si="4"/>
        <v>1.1241788429761506</v>
      </c>
      <c r="O24" s="1167">
        <f t="shared" si="4"/>
        <v>1.2317442409233141</v>
      </c>
      <c r="P24" s="812">
        <f>P55+P57+P59+P63+P64+P65</f>
        <v>5.4132468268432401</v>
      </c>
    </row>
    <row r="25" spans="1:16" s="805" customFormat="1" ht="12" customHeight="1" x14ac:dyDescent="0.25">
      <c r="A25" s="807" t="s">
        <v>204</v>
      </c>
      <c r="B25" s="851" t="s">
        <v>156</v>
      </c>
      <c r="C25" s="1072">
        <f>$K14*(IF($C16=2,-0.2,MAX(-50,(250*C22-90))/100*C24))</f>
        <v>-0.26501652518158342</v>
      </c>
      <c r="D25" s="1050">
        <f t="shared" ref="D25:N25" si="5">$K14*(IF($C16=2,-0.2,MAX(-50,(250*D22-90))/100*D24))</f>
        <v>-0.29707451030140064</v>
      </c>
      <c r="E25" s="1050">
        <f t="shared" si="5"/>
        <v>-0.29966557782357972</v>
      </c>
      <c r="F25" s="1050">
        <f t="shared" si="5"/>
        <v>-0.30334433295188235</v>
      </c>
      <c r="G25" s="1050">
        <f t="shared" si="5"/>
        <v>-0.30826999027202467</v>
      </c>
      <c r="H25" s="1050">
        <f t="shared" si="5"/>
        <v>-0.31462904077181025</v>
      </c>
      <c r="I25" s="1050">
        <f t="shared" si="5"/>
        <v>-0.32264120740339214</v>
      </c>
      <c r="J25" s="1050">
        <f t="shared" si="5"/>
        <v>-0.33256643617640008</v>
      </c>
      <c r="K25" s="837">
        <f t="shared" si="5"/>
        <v>-0.34471241553155713</v>
      </c>
      <c r="L25" s="1092">
        <f t="shared" si="5"/>
        <v>-0.3444454853141839</v>
      </c>
      <c r="M25" s="1092">
        <f t="shared" si="5"/>
        <v>-0.34471241553155713</v>
      </c>
      <c r="N25" s="1092">
        <f t="shared" si="5"/>
        <v>-0.34498037692245953</v>
      </c>
      <c r="O25" s="1051">
        <f>$K14*(IF($C16=2,-0.2,MAX(-50,(250*O22-90))/100*O24))</f>
        <v>-0.35976485540279007</v>
      </c>
      <c r="P25" s="815">
        <f>$K14*(IF($C16=2,-0.2,MAX(-50,(250*P22-90))/100*P24))</f>
        <v>-0.54132468268432399</v>
      </c>
    </row>
    <row r="26" spans="1:16" s="805" customFormat="1" ht="12" customHeight="1" x14ac:dyDescent="0.25">
      <c r="A26" s="807" t="s">
        <v>205</v>
      </c>
      <c r="B26" s="851"/>
      <c r="C26" s="1072">
        <f>IF($C17=2,IF($C16=1,0.3,0),0)</f>
        <v>0</v>
      </c>
      <c r="D26" s="1050">
        <f t="shared" ref="D26:P26" si="6">IF($C17=2,IF($C16=1,0.3,0),0)</f>
        <v>0</v>
      </c>
      <c r="E26" s="1050">
        <f t="shared" si="6"/>
        <v>0</v>
      </c>
      <c r="F26" s="1050">
        <f t="shared" si="6"/>
        <v>0</v>
      </c>
      <c r="G26" s="1050">
        <f t="shared" si="6"/>
        <v>0</v>
      </c>
      <c r="H26" s="1050">
        <f t="shared" si="6"/>
        <v>0</v>
      </c>
      <c r="I26" s="1050">
        <f t="shared" si="6"/>
        <v>0</v>
      </c>
      <c r="J26" s="1050">
        <f t="shared" si="6"/>
        <v>0</v>
      </c>
      <c r="K26" s="837">
        <f t="shared" si="6"/>
        <v>0</v>
      </c>
      <c r="L26" s="1092">
        <f t="shared" si="6"/>
        <v>0</v>
      </c>
      <c r="M26" s="1092">
        <f t="shared" si="6"/>
        <v>0</v>
      </c>
      <c r="N26" s="1092">
        <f t="shared" si="6"/>
        <v>0</v>
      </c>
      <c r="O26" s="1051">
        <f t="shared" si="6"/>
        <v>0</v>
      </c>
      <c r="P26" s="815">
        <f t="shared" si="6"/>
        <v>0</v>
      </c>
    </row>
    <row r="27" spans="1:16" s="805" customFormat="1" ht="12" customHeight="1" x14ac:dyDescent="0.25">
      <c r="A27" s="807" t="s">
        <v>206</v>
      </c>
      <c r="B27" s="851" t="s">
        <v>156</v>
      </c>
      <c r="C27" s="1072">
        <f>MAX(0.09,0.28*'SHIP DATA'!E2^(-0.126))</f>
        <v>0.10447625344292336</v>
      </c>
      <c r="D27" s="1050">
        <f t="shared" ref="D27:O28" si="7">C27</f>
        <v>0.10447625344292336</v>
      </c>
      <c r="E27" s="1050">
        <f t="shared" si="7"/>
        <v>0.10447625344292336</v>
      </c>
      <c r="F27" s="1050">
        <f t="shared" si="7"/>
        <v>0.10447625344292336</v>
      </c>
      <c r="G27" s="1050">
        <f t="shared" si="7"/>
        <v>0.10447625344292336</v>
      </c>
      <c r="H27" s="1050">
        <f t="shared" si="7"/>
        <v>0.10447625344292336</v>
      </c>
      <c r="I27" s="1050">
        <f t="shared" si="7"/>
        <v>0.10447625344292336</v>
      </c>
      <c r="J27" s="1050">
        <f t="shared" si="7"/>
        <v>0.10447625344292336</v>
      </c>
      <c r="K27" s="837">
        <f t="shared" si="7"/>
        <v>0.10447625344292336</v>
      </c>
      <c r="L27" s="1092">
        <f>K27</f>
        <v>0.10447625344292336</v>
      </c>
      <c r="M27" s="1092">
        <f>L27</f>
        <v>0.10447625344292336</v>
      </c>
      <c r="N27" s="1092">
        <f>M27</f>
        <v>0.10447625344292336</v>
      </c>
      <c r="O27" s="1051">
        <f t="shared" si="7"/>
        <v>0.10447625344292336</v>
      </c>
      <c r="P27" s="815">
        <f>O27</f>
        <v>0.10447625344292336</v>
      </c>
    </row>
    <row r="28" spans="1:16" s="805" customFormat="1" ht="12" customHeight="1" x14ac:dyDescent="0.25">
      <c r="A28" s="807" t="s">
        <v>207</v>
      </c>
      <c r="B28" s="851" t="s">
        <v>156</v>
      </c>
      <c r="C28" s="1164">
        <f>MAX(0.5*LOG10($C7)-0.1*(LOG10($C7))^2,$P$8)</f>
        <v>0.16741410984907246</v>
      </c>
      <c r="D28" s="868">
        <f>C28</f>
        <v>0.16741410984907246</v>
      </c>
      <c r="E28" s="868">
        <f t="shared" si="7"/>
        <v>0.16741410984907246</v>
      </c>
      <c r="F28" s="868">
        <f t="shared" si="7"/>
        <v>0.16741410984907246</v>
      </c>
      <c r="G28" s="868">
        <f t="shared" si="7"/>
        <v>0.16741410984907246</v>
      </c>
      <c r="H28" s="868">
        <f t="shared" si="7"/>
        <v>0.16741410984907246</v>
      </c>
      <c r="I28" s="868">
        <f t="shared" si="7"/>
        <v>0.16741410984907246</v>
      </c>
      <c r="J28" s="868">
        <f t="shared" si="7"/>
        <v>0.16741410984907246</v>
      </c>
      <c r="K28" s="837">
        <f>C28</f>
        <v>0.16741410984907246</v>
      </c>
      <c r="L28" s="1092">
        <f>C28</f>
        <v>0.16741410984907246</v>
      </c>
      <c r="M28" s="1092">
        <f t="shared" ref="M28:N28" si="8">D28</f>
        <v>0.16741410984907246</v>
      </c>
      <c r="N28" s="1092">
        <f t="shared" si="8"/>
        <v>0.16741410984907246</v>
      </c>
      <c r="O28" s="1049">
        <f>C28</f>
        <v>0.16741410984907246</v>
      </c>
      <c r="P28" s="813">
        <f>C28</f>
        <v>0.16741410984907246</v>
      </c>
    </row>
    <row r="29" spans="1:16" s="805" customFormat="1" ht="12" customHeight="1" x14ac:dyDescent="0.25">
      <c r="A29" s="807" t="s">
        <v>208</v>
      </c>
      <c r="B29" s="808" t="s">
        <v>156</v>
      </c>
      <c r="C29" s="1072">
        <f t="shared" ref="C29:K29" si="9">C23+C24+C25+C26+C27+C28</f>
        <v>2.1000355359662493</v>
      </c>
      <c r="D29" s="1050">
        <f t="shared" si="9"/>
        <v>2.1695789666698007</v>
      </c>
      <c r="E29" s="1050">
        <f t="shared" si="9"/>
        <v>2.1952399033795356</v>
      </c>
      <c r="F29" s="1050">
        <f t="shared" si="9"/>
        <v>2.2254547122122679</v>
      </c>
      <c r="G29" s="1050">
        <f t="shared" si="9"/>
        <v>2.2611491650567581</v>
      </c>
      <c r="H29" s="1050">
        <f t="shared" si="9"/>
        <v>2.3034848465062079</v>
      </c>
      <c r="I29" s="1050">
        <f t="shared" si="9"/>
        <v>2.3539283554971671</v>
      </c>
      <c r="J29" s="1050">
        <f t="shared" si="9"/>
        <v>2.4143434549727036</v>
      </c>
      <c r="K29" s="837">
        <f t="shared" si="9"/>
        <v>2.4871131048826758</v>
      </c>
      <c r="L29" s="1092">
        <f>L23+L24+L25+L26+L27+L28</f>
        <v>2.4855181391453267</v>
      </c>
      <c r="M29" s="1092">
        <f>M23+M24+M25+M26+M27+M28</f>
        <v>2.4871131048826758</v>
      </c>
      <c r="N29" s="1092">
        <f>N23+N24+N25+N26+N27+N28</f>
        <v>2.4887142078392834</v>
      </c>
      <c r="O29" s="1051">
        <f>O23+O24+O25+O26+O27+O28</f>
        <v>2.5772448887333823</v>
      </c>
      <c r="P29" s="813">
        <f>P23+P24+P25+P27+P28</f>
        <v>6.5310738315474026</v>
      </c>
    </row>
    <row r="30" spans="1:16" s="805" customFormat="1" ht="12" customHeight="1" x14ac:dyDescent="0.25">
      <c r="A30" s="1168" t="s">
        <v>523</v>
      </c>
      <c r="B30" s="1169" t="s">
        <v>521</v>
      </c>
      <c r="C30" s="1170">
        <f>$K12</f>
        <v>0</v>
      </c>
      <c r="D30" s="1266">
        <f>$K12</f>
        <v>0</v>
      </c>
      <c r="E30" s="1266">
        <f t="shared" ref="E30:O30" si="10">$K12</f>
        <v>0</v>
      </c>
      <c r="F30" s="1266">
        <f t="shared" si="10"/>
        <v>0</v>
      </c>
      <c r="G30" s="1266">
        <f t="shared" si="10"/>
        <v>0</v>
      </c>
      <c r="H30" s="1266">
        <f t="shared" si="10"/>
        <v>0</v>
      </c>
      <c r="I30" s="1266">
        <f t="shared" si="10"/>
        <v>0</v>
      </c>
      <c r="J30" s="1266">
        <f t="shared" si="10"/>
        <v>0</v>
      </c>
      <c r="K30" s="1255">
        <f t="shared" si="10"/>
        <v>0</v>
      </c>
      <c r="L30" s="1256">
        <f t="shared" si="10"/>
        <v>0</v>
      </c>
      <c r="M30" s="1256">
        <f t="shared" si="10"/>
        <v>0</v>
      </c>
      <c r="N30" s="1256">
        <f t="shared" si="10"/>
        <v>0</v>
      </c>
      <c r="O30" s="1236">
        <f t="shared" si="10"/>
        <v>0</v>
      </c>
      <c r="P30" s="813"/>
    </row>
    <row r="31" spans="1:16" s="805" customFormat="1" ht="12" customHeight="1" x14ac:dyDescent="0.25">
      <c r="A31" s="1173" t="s">
        <v>52</v>
      </c>
      <c r="B31" s="1174" t="s">
        <v>210</v>
      </c>
      <c r="C31" s="1170">
        <f>0.00062*$O14*$O15*((C21*0.5144+$O17)^2-(C21*0.5144)^2)</f>
        <v>75.860356174279318</v>
      </c>
      <c r="D31" s="1172">
        <f t="shared" ref="D31:O31" si="11">0.00062*$O14*$O15*((D21*0.5144+$O17)^2-(D21*0.5144)^2)</f>
        <v>100.74603093612525</v>
      </c>
      <c r="E31" s="1172">
        <f t="shared" si="11"/>
        <v>102.69148852282483</v>
      </c>
      <c r="F31" s="1172">
        <f t="shared" si="11"/>
        <v>104.63694610952432</v>
      </c>
      <c r="G31" s="1172">
        <f t="shared" si="11"/>
        <v>106.58240369622385</v>
      </c>
      <c r="H31" s="1172">
        <f t="shared" si="11"/>
        <v>108.52786128292337</v>
      </c>
      <c r="I31" s="1172">
        <f t="shared" si="11"/>
        <v>110.47331886962286</v>
      </c>
      <c r="J31" s="1172">
        <f t="shared" si="11"/>
        <v>112.41877645632241</v>
      </c>
      <c r="K31" s="1255">
        <f t="shared" si="11"/>
        <v>114.36423404302192</v>
      </c>
      <c r="L31" s="1256">
        <f t="shared" si="11"/>
        <v>114.32532489128792</v>
      </c>
      <c r="M31" s="1256">
        <f t="shared" si="11"/>
        <v>114.36423404302192</v>
      </c>
      <c r="N31" s="1256">
        <f t="shared" si="11"/>
        <v>114.40314319475593</v>
      </c>
      <c r="O31" s="1269">
        <f t="shared" si="11"/>
        <v>116.3486007814554</v>
      </c>
      <c r="P31" s="813"/>
    </row>
    <row r="32" spans="1:16" s="805" customFormat="1" ht="12" customHeight="1" x14ac:dyDescent="0.25">
      <c r="A32" s="1173" t="s">
        <v>379</v>
      </c>
      <c r="B32" s="1174" t="s">
        <v>210</v>
      </c>
      <c r="C32" s="1170">
        <f t="shared" ref="C32" si="12">1336*(5.3+C21*0.5144)*($C5*$C6/$C4*1.02)^0.75*$O18^2/1000</f>
        <v>66.669934068489198</v>
      </c>
      <c r="D32" s="1172">
        <f t="shared" ref="D32:O32" si="13">1336*(5.3+D21*0.5144)*($C5*$C6/$C4*1.02)^0.75*$O18^2/1000</f>
        <v>87.530087876398809</v>
      </c>
      <c r="E32" s="1172">
        <f t="shared" si="13"/>
        <v>89.160847133428774</v>
      </c>
      <c r="F32" s="1172">
        <f t="shared" si="13"/>
        <v>90.791606390458682</v>
      </c>
      <c r="G32" s="1172">
        <f t="shared" si="13"/>
        <v>92.422365647488633</v>
      </c>
      <c r="H32" s="1172">
        <f t="shared" si="13"/>
        <v>94.053124904518569</v>
      </c>
      <c r="I32" s="1172">
        <f t="shared" si="13"/>
        <v>95.683884161548505</v>
      </c>
      <c r="J32" s="1172">
        <f t="shared" si="13"/>
        <v>97.314643418578441</v>
      </c>
      <c r="K32" s="1255">
        <f t="shared" si="13"/>
        <v>98.945402675608378</v>
      </c>
      <c r="L32" s="1256">
        <f t="shared" si="13"/>
        <v>98.912787490467778</v>
      </c>
      <c r="M32" s="1256">
        <f t="shared" si="13"/>
        <v>98.945402675608378</v>
      </c>
      <c r="N32" s="1256">
        <f t="shared" si="13"/>
        <v>98.978017860748992</v>
      </c>
      <c r="O32" s="1269">
        <f t="shared" si="13"/>
        <v>100.60877711777891</v>
      </c>
      <c r="P32" s="813"/>
    </row>
    <row r="33" spans="1:16" s="805" customFormat="1" ht="12" customHeight="1" x14ac:dyDescent="0.25">
      <c r="A33" s="1173" t="s">
        <v>520</v>
      </c>
      <c r="B33" s="1174" t="s">
        <v>210</v>
      </c>
      <c r="C33" s="1170">
        <f>C31+C32</f>
        <v>142.5302902427685</v>
      </c>
      <c r="D33" s="1172">
        <f t="shared" ref="D33:O33" si="14">D31+D32</f>
        <v>188.27611881252406</v>
      </c>
      <c r="E33" s="1172">
        <f t="shared" si="14"/>
        <v>191.85233565625362</v>
      </c>
      <c r="F33" s="1172">
        <f t="shared" si="14"/>
        <v>195.428552499983</v>
      </c>
      <c r="G33" s="1172">
        <f t="shared" si="14"/>
        <v>199.0047693437125</v>
      </c>
      <c r="H33" s="1172">
        <f t="shared" si="14"/>
        <v>202.58098618744194</v>
      </c>
      <c r="I33" s="1172">
        <f t="shared" si="14"/>
        <v>206.15720303117138</v>
      </c>
      <c r="J33" s="1172">
        <f t="shared" si="14"/>
        <v>209.73341987490085</v>
      </c>
      <c r="K33" s="1255">
        <f t="shared" si="14"/>
        <v>213.30963671863032</v>
      </c>
      <c r="L33" s="1256">
        <f t="shared" si="14"/>
        <v>213.23811238175568</v>
      </c>
      <c r="M33" s="1256">
        <f t="shared" si="14"/>
        <v>213.30963671863032</v>
      </c>
      <c r="N33" s="1256">
        <f t="shared" si="14"/>
        <v>213.38116105550492</v>
      </c>
      <c r="O33" s="1269">
        <f t="shared" si="14"/>
        <v>216.9573778992343</v>
      </c>
      <c r="P33" s="813"/>
    </row>
    <row r="34" spans="1:16" s="805" customFormat="1" ht="12" customHeight="1" x14ac:dyDescent="0.25">
      <c r="A34" s="1173" t="s">
        <v>520</v>
      </c>
      <c r="B34" s="1174" t="s">
        <v>521</v>
      </c>
      <c r="C34" s="1170">
        <f>C33*100/(C35-C33)</f>
        <v>61.986554873974214</v>
      </c>
      <c r="D34" s="1172">
        <f t="shared" ref="D34:O34" si="15">D33*100/(D35-D33)</f>
        <v>29.798714977061415</v>
      </c>
      <c r="E34" s="1172">
        <f t="shared" si="15"/>
        <v>28.273877524993669</v>
      </c>
      <c r="F34" s="1172">
        <f t="shared" si="15"/>
        <v>26.812711676795107</v>
      </c>
      <c r="G34" s="1172">
        <f t="shared" si="15"/>
        <v>25.402915594576854</v>
      </c>
      <c r="H34" s="1172">
        <f t="shared" si="15"/>
        <v>24.033021098680539</v>
      </c>
      <c r="I34" s="1172">
        <f t="shared" si="15"/>
        <v>22.692296496143438</v>
      </c>
      <c r="J34" s="1172">
        <f t="shared" si="15"/>
        <v>21.370735661254912</v>
      </c>
      <c r="K34" s="1255">
        <f t="shared" si="15"/>
        <v>20.059162732471453</v>
      </c>
      <c r="L34" s="1256">
        <f t="shared" si="15"/>
        <v>20.085350768390871</v>
      </c>
      <c r="M34" s="1256">
        <f t="shared" si="15"/>
        <v>20.059162732471453</v>
      </c>
      <c r="N34" s="1256">
        <f t="shared" si="15"/>
        <v>20.032975408596155</v>
      </c>
      <c r="O34" s="1269">
        <f t="shared" si="15"/>
        <v>18.723277490398228</v>
      </c>
      <c r="P34" s="813"/>
    </row>
    <row r="35" spans="1:16" s="805" customFormat="1" ht="12" customHeight="1" x14ac:dyDescent="0.25">
      <c r="A35" s="820" t="s">
        <v>53</v>
      </c>
      <c r="B35" s="821" t="s">
        <v>210</v>
      </c>
      <c r="C35" s="1177">
        <f>$C9*$C3*C29*C21^2*0.0001323*(1+C30/100)+C33</f>
        <v>372.46771866180057</v>
      </c>
      <c r="D35" s="1270">
        <f t="shared" ref="D35:P35" si="16">$C9*$C3*D29*D21^2*0.0001323*(1+D30/100)+D33</f>
        <v>820.10242057572452</v>
      </c>
      <c r="E35" s="1270">
        <f t="shared" si="16"/>
        <v>870.40212242200278</v>
      </c>
      <c r="F35" s="1270">
        <f t="shared" si="16"/>
        <v>924.29385659794718</v>
      </c>
      <c r="G35" s="1270">
        <f t="shared" si="16"/>
        <v>982.39818968872623</v>
      </c>
      <c r="H35" s="1270">
        <f t="shared" si="16"/>
        <v>1045.5086620532281</v>
      </c>
      <c r="I35" s="1270">
        <f t="shared" si="16"/>
        <v>1114.6470205611329</v>
      </c>
      <c r="J35" s="1270">
        <f t="shared" si="16"/>
        <v>1191.1381932030695</v>
      </c>
      <c r="K35" s="1100">
        <f t="shared" si="16"/>
        <v>1276.7121304494783</v>
      </c>
      <c r="L35" s="1098">
        <f t="shared" si="16"/>
        <v>1274.8979999319254</v>
      </c>
      <c r="M35" s="1098">
        <f t="shared" si="16"/>
        <v>1276.7121304494783</v>
      </c>
      <c r="N35" s="1098">
        <f t="shared" si="16"/>
        <v>1278.5307791394118</v>
      </c>
      <c r="O35" s="1271">
        <f t="shared" si="16"/>
        <v>1375.7148551117339</v>
      </c>
      <c r="P35" s="1272">
        <f t="shared" si="16"/>
        <v>5085.1654089215326</v>
      </c>
    </row>
    <row r="36" spans="1:16" s="805" customFormat="1" ht="12" customHeight="1" x14ac:dyDescent="0.25">
      <c r="A36" s="807" t="s">
        <v>211</v>
      </c>
      <c r="B36" s="851" t="s">
        <v>212</v>
      </c>
      <c r="C36" s="1104">
        <f>C35*C21*0.5144</f>
        <v>1942.4359299889873</v>
      </c>
      <c r="D36" s="1054">
        <f t="shared" ref="D36:P36" si="17">D35*D21*0.5144</f>
        <v>6975.0249263011674</v>
      </c>
      <c r="E36" s="1054">
        <f t="shared" si="17"/>
        <v>7626.6946185404131</v>
      </c>
      <c r="F36" s="1054">
        <f t="shared" si="17"/>
        <v>8336.636689618661</v>
      </c>
      <c r="G36" s="1054">
        <f t="shared" si="17"/>
        <v>9113.3795404053362</v>
      </c>
      <c r="H36" s="1054">
        <f t="shared" si="17"/>
        <v>9967.7391193922085</v>
      </c>
      <c r="I36" s="1054">
        <f t="shared" si="17"/>
        <v>10913.582154321084</v>
      </c>
      <c r="J36" s="1054">
        <f t="shared" si="17"/>
        <v>11968.872990556492</v>
      </c>
      <c r="K36" s="1101">
        <f t="shared" si="17"/>
        <v>13157.113004632694</v>
      </c>
      <c r="L36" s="1132">
        <f t="shared" si="17"/>
        <v>13131.859469588711</v>
      </c>
      <c r="M36" s="1132">
        <f t="shared" si="17"/>
        <v>13157.113004632694</v>
      </c>
      <c r="N36" s="1132">
        <f t="shared" si="17"/>
        <v>13182.431788563186</v>
      </c>
      <c r="O36" s="1055">
        <f t="shared" si="17"/>
        <v>14538.292720794794</v>
      </c>
      <c r="P36" s="1122">
        <f t="shared" si="17"/>
        <v>70718.311093478769</v>
      </c>
    </row>
    <row r="37" spans="1:16" s="805" customFormat="1" ht="12" customHeight="1" x14ac:dyDescent="0.25">
      <c r="A37" s="807" t="s">
        <v>213</v>
      </c>
      <c r="B37" s="851" t="s">
        <v>156</v>
      </c>
      <c r="C37" s="1072">
        <f>C41*$J6*IF($K17=3,1,$K5*$J7)</f>
        <v>0.61278442998870108</v>
      </c>
      <c r="D37" s="868">
        <f t="shared" ref="D37:P37" si="18">D41*$J6*IF($K17=3,1,$K5*$J7)</f>
        <v>0.63566419540932018</v>
      </c>
      <c r="E37" s="868">
        <f t="shared" si="18"/>
        <v>0.63567106684235419</v>
      </c>
      <c r="F37" s="868">
        <f t="shared" si="18"/>
        <v>0.63541334485292544</v>
      </c>
      <c r="G37" s="868">
        <f t="shared" si="18"/>
        <v>0.63486151526753465</v>
      </c>
      <c r="H37" s="868">
        <f t="shared" si="18"/>
        <v>0.63397694372270696</v>
      </c>
      <c r="I37" s="868">
        <f t="shared" si="18"/>
        <v>0.63270993443894408</v>
      </c>
      <c r="J37" s="868">
        <f t="shared" si="18"/>
        <v>0.63099727822702434</v>
      </c>
      <c r="K37" s="1099">
        <f t="shared" si="18"/>
        <v>0.62875926320417364</v>
      </c>
      <c r="L37" s="1133">
        <f t="shared" si="18"/>
        <v>0.62880978010755906</v>
      </c>
      <c r="M37" s="1133">
        <f t="shared" si="18"/>
        <v>0.62875926320417364</v>
      </c>
      <c r="N37" s="1133">
        <f t="shared" si="18"/>
        <v>0.62870849708365706</v>
      </c>
      <c r="O37" s="1049">
        <f t="shared" si="18"/>
        <v>0.62583180945387151</v>
      </c>
      <c r="P37" s="813">
        <f t="shared" si="18"/>
        <v>0.52152224242233913</v>
      </c>
    </row>
    <row r="38" spans="1:16" s="805" customFormat="1" ht="12" customHeight="1" x14ac:dyDescent="0.25">
      <c r="A38" s="824" t="s">
        <v>214</v>
      </c>
      <c r="B38" s="852" t="s">
        <v>212</v>
      </c>
      <c r="C38" s="1105">
        <f t="shared" ref="C38" si="19">C36/C37</f>
        <v>3169.8519657635607</v>
      </c>
      <c r="D38" s="1056">
        <f t="shared" ref="D38:P38" si="20">D36/D37</f>
        <v>10972.813911297573</v>
      </c>
      <c r="E38" s="1056">
        <f t="shared" si="20"/>
        <v>11997.863386209185</v>
      </c>
      <c r="F38" s="1056">
        <f t="shared" si="20"/>
        <v>13120.021411492833</v>
      </c>
      <c r="G38" s="1056">
        <f t="shared" si="20"/>
        <v>14354.909411330282</v>
      </c>
      <c r="H38" s="1056">
        <f t="shared" si="20"/>
        <v>15722.557765053305</v>
      </c>
      <c r="I38" s="1056">
        <f t="shared" si="20"/>
        <v>17248.950206540871</v>
      </c>
      <c r="J38" s="1056">
        <f t="shared" si="20"/>
        <v>18968.184814024273</v>
      </c>
      <c r="K38" s="1126">
        <f t="shared" si="20"/>
        <v>20925.517562291971</v>
      </c>
      <c r="L38" s="1134">
        <f t="shared" si="20"/>
        <v>20883.675612269395</v>
      </c>
      <c r="M38" s="1134">
        <f t="shared" si="20"/>
        <v>20925.517562291971</v>
      </c>
      <c r="N38" s="1134">
        <f t="shared" si="20"/>
        <v>20967.478330118876</v>
      </c>
      <c r="O38" s="1057">
        <f t="shared" si="20"/>
        <v>23230.351192090333</v>
      </c>
      <c r="P38" s="1123">
        <f t="shared" si="20"/>
        <v>135599.79870659029</v>
      </c>
    </row>
    <row r="39" spans="1:16" s="805" customFormat="1" ht="12" customHeight="1" x14ac:dyDescent="0.25">
      <c r="A39" s="805" t="s">
        <v>215</v>
      </c>
      <c r="B39" s="851" t="s">
        <v>156</v>
      </c>
      <c r="C39" s="1106">
        <f>2.54648*C35/(1-$K4)/$C17/$C3/(C42*$C18)^2/$J7</f>
        <v>1.4368078869628225</v>
      </c>
      <c r="D39" s="1058">
        <f t="shared" ref="D39:P39" si="21">2.54648*D35/(1-$K4)/$C17/$C3/(D42*$C18)^2/$J7</f>
        <v>1.1894301566769139</v>
      </c>
      <c r="E39" s="1058">
        <f t="shared" si="21"/>
        <v>1.1893599274770779</v>
      </c>
      <c r="F39" s="1058">
        <f t="shared" si="21"/>
        <v>1.191995568246023</v>
      </c>
      <c r="G39" s="1058">
        <f t="shared" si="21"/>
        <v>1.1976500517139268</v>
      </c>
      <c r="H39" s="1058">
        <f t="shared" si="21"/>
        <v>1.2067457339461443</v>
      </c>
      <c r="I39" s="1058">
        <f t="shared" si="21"/>
        <v>1.2198421239940092</v>
      </c>
      <c r="J39" s="1058">
        <f t="shared" si="21"/>
        <v>1.2376735962342373</v>
      </c>
      <c r="K39" s="1102">
        <f t="shared" si="21"/>
        <v>1.2611999265286109</v>
      </c>
      <c r="L39" s="1135">
        <f t="shared" si="21"/>
        <v>1.2606660532960736</v>
      </c>
      <c r="M39" s="1135">
        <f t="shared" si="21"/>
        <v>1.2611999265286109</v>
      </c>
      <c r="N39" s="1135">
        <f t="shared" si="21"/>
        <v>1.2617365658739301</v>
      </c>
      <c r="O39" s="1059">
        <f t="shared" si="21"/>
        <v>1.2923634138103606</v>
      </c>
      <c r="P39" s="1124">
        <f t="shared" si="21"/>
        <v>2.7585298251942523</v>
      </c>
    </row>
    <row r="40" spans="1:16" s="724" customFormat="1" ht="12" customHeight="1" x14ac:dyDescent="0.25">
      <c r="A40" s="805" t="s">
        <v>216</v>
      </c>
      <c r="B40" s="853" t="s">
        <v>156</v>
      </c>
      <c r="C40" s="1106">
        <f>(1.3+0.3*$C19)*C35/(1-$K4)/$C17/(99.6+$C3*9.81*0.65*$C18)/$C18^2+C75</f>
        <v>0.37117463318705435</v>
      </c>
      <c r="D40" s="1058">
        <f t="shared" ref="D40:P40" si="22">(1.3+0.3*$C19)*D35/(1-$K4)/$C17/(99.6+$C3*9.81*0.65*$C18)/$C18^2+D75</f>
        <v>0.57689368496744864</v>
      </c>
      <c r="E40" s="1058">
        <f t="shared" si="22"/>
        <v>0.60000987083152568</v>
      </c>
      <c r="F40" s="1058">
        <f t="shared" si="22"/>
        <v>0.62477684355744312</v>
      </c>
      <c r="G40" s="1058">
        <f t="shared" si="22"/>
        <v>0.65147979633715347</v>
      </c>
      <c r="H40" s="1058">
        <f t="shared" si="22"/>
        <v>0.68048341575434224</v>
      </c>
      <c r="I40" s="1058">
        <f t="shared" si="22"/>
        <v>0.71225726504057141</v>
      </c>
      <c r="J40" s="1058">
        <f t="shared" si="22"/>
        <v>0.74741024008515455</v>
      </c>
      <c r="K40" s="1102">
        <f t="shared" si="22"/>
        <v>0.78673737257103449</v>
      </c>
      <c r="L40" s="1135">
        <f t="shared" si="22"/>
        <v>0.7859036543443616</v>
      </c>
      <c r="M40" s="1135">
        <f t="shared" si="22"/>
        <v>0.78673737257103449</v>
      </c>
      <c r="N40" s="1135">
        <f t="shared" si="22"/>
        <v>0.78757316720986625</v>
      </c>
      <c r="O40" s="1059">
        <f t="shared" si="22"/>
        <v>0.83223596004451195</v>
      </c>
      <c r="P40" s="1124">
        <f t="shared" si="22"/>
        <v>2.5369846028401923</v>
      </c>
    </row>
    <row r="41" spans="1:16" s="805" customFormat="1" ht="12" customHeight="1" thickBot="1" x14ac:dyDescent="0.3">
      <c r="A41" s="805" t="s">
        <v>217</v>
      </c>
      <c r="B41" s="854" t="s">
        <v>156</v>
      </c>
      <c r="C41" s="1107">
        <f>(1+$K18/100)*IF($K17=3,1/(1+16.8/C21),IF($K17=1,MAX(0.69,0.81-0.014*C39),0.00098*C39^3-0.018542*C39^2+0.11195*C39+0.634)/(1+SQRT(1+C39))*2)</f>
        <v>0.61684975089928129</v>
      </c>
      <c r="D41" s="1060">
        <f t="shared" ref="D41:P41" si="23">(1+$K18/100)*IF($K17=3,1/(1+16.8/D21),IF($K17=1,MAX(0.69,0.81-0.014*D39),0.00098*D39^3-0.018542*D39^2+0.11195*D39+0.634)/(1+SQRT(1+D39))*2)</f>
        <v>0.63988130475355121</v>
      </c>
      <c r="E41" s="1060">
        <f t="shared" si="23"/>
        <v>0.63988822177289428</v>
      </c>
      <c r="F41" s="1060">
        <f t="shared" si="23"/>
        <v>0.6396287900099441</v>
      </c>
      <c r="G41" s="1060">
        <f t="shared" si="23"/>
        <v>0.63907329948892433</v>
      </c>
      <c r="H41" s="1060">
        <f t="shared" si="23"/>
        <v>0.63818285953912079</v>
      </c>
      <c r="I41" s="1060">
        <f t="shared" si="23"/>
        <v>0.63690744469039395</v>
      </c>
      <c r="J41" s="1060">
        <f t="shared" si="23"/>
        <v>0.63518342641251724</v>
      </c>
      <c r="K41" s="1103">
        <f t="shared" si="23"/>
        <v>0.63293056399990699</v>
      </c>
      <c r="L41" s="1136">
        <f t="shared" si="23"/>
        <v>0.63298141604141545</v>
      </c>
      <c r="M41" s="1136">
        <f t="shared" si="23"/>
        <v>0.63293056399990699</v>
      </c>
      <c r="N41" s="1136">
        <f t="shared" si="23"/>
        <v>0.63287946108791659</v>
      </c>
      <c r="O41" s="1097">
        <f t="shared" si="23"/>
        <v>0.62998368900069024</v>
      </c>
      <c r="P41" s="833">
        <f t="shared" si="23"/>
        <v>0.52498211374689496</v>
      </c>
    </row>
    <row r="42" spans="1:16" s="805" customFormat="1" ht="12" customHeight="1" thickTop="1" x14ac:dyDescent="0.25">
      <c r="A42" s="834" t="s">
        <v>218</v>
      </c>
      <c r="B42" s="1217" t="s">
        <v>219</v>
      </c>
      <c r="C42" s="1273">
        <f t="shared" ref="C42:P42" si="24">C21*0.5144*(1-$K3)</f>
        <v>4.1174316247290461</v>
      </c>
      <c r="D42" s="1062">
        <f t="shared" si="24"/>
        <v>6.7149997718096914</v>
      </c>
      <c r="E42" s="1062">
        <f t="shared" si="24"/>
        <v>6.9180667453624798</v>
      </c>
      <c r="F42" s="1062">
        <f t="shared" si="24"/>
        <v>7.1211337189152664</v>
      </c>
      <c r="G42" s="1062">
        <f t="shared" si="24"/>
        <v>7.3242006924680547</v>
      </c>
      <c r="H42" s="1062">
        <f t="shared" si="24"/>
        <v>7.5272676660208422</v>
      </c>
      <c r="I42" s="1062">
        <f t="shared" si="24"/>
        <v>7.7303346395736288</v>
      </c>
      <c r="J42" s="1062">
        <f t="shared" si="24"/>
        <v>7.9334016131264171</v>
      </c>
      <c r="K42" s="1062">
        <f t="shared" si="24"/>
        <v>8.1364685866792037</v>
      </c>
      <c r="L42" s="1062">
        <f t="shared" si="24"/>
        <v>8.1324072472081479</v>
      </c>
      <c r="M42" s="1062">
        <f t="shared" si="24"/>
        <v>8.1364685866792037</v>
      </c>
      <c r="N42" s="1062">
        <f t="shared" si="24"/>
        <v>8.1405299261502613</v>
      </c>
      <c r="O42" s="1274">
        <f t="shared" si="24"/>
        <v>8.3435968997030479</v>
      </c>
      <c r="P42" s="835">
        <f t="shared" si="24"/>
        <v>10.979817665944124</v>
      </c>
    </row>
    <row r="43" spans="1:16" s="805" customFormat="1" ht="12" customHeight="1" x14ac:dyDescent="0.25">
      <c r="A43" s="805" t="s">
        <v>220</v>
      </c>
      <c r="B43" s="851" t="s">
        <v>219</v>
      </c>
      <c r="C43" s="1125">
        <f t="shared" ref="C43:P43" si="25">C42*SQRT(1+C39)</f>
        <v>6.4274253555484355</v>
      </c>
      <c r="D43" s="1058">
        <f t="shared" si="25"/>
        <v>9.9359992505427215</v>
      </c>
      <c r="E43" s="1058">
        <f t="shared" si="25"/>
        <v>10.236307652908268</v>
      </c>
      <c r="F43" s="1058">
        <f t="shared" si="25"/>
        <v>10.543115804811949</v>
      </c>
      <c r="G43" s="1058">
        <f t="shared" si="25"/>
        <v>10.857741675682618</v>
      </c>
      <c r="H43" s="1058">
        <f t="shared" si="25"/>
        <v>11.18184601894658</v>
      </c>
      <c r="I43" s="1058">
        <f t="shared" si="25"/>
        <v>11.517529644604618</v>
      </c>
      <c r="J43" s="1058">
        <f t="shared" si="25"/>
        <v>11.867460881921927</v>
      </c>
      <c r="K43" s="1058">
        <f t="shared" si="25"/>
        <v>12.235041122998815</v>
      </c>
      <c r="L43" s="1058">
        <f t="shared" si="25"/>
        <v>12.227490248876045</v>
      </c>
      <c r="M43" s="1058">
        <f t="shared" si="25"/>
        <v>12.235041122998815</v>
      </c>
      <c r="N43" s="1058">
        <f t="shared" si="25"/>
        <v>12.242600754900224</v>
      </c>
      <c r="O43" s="1059">
        <f t="shared" si="25"/>
        <v>12.632667003325148</v>
      </c>
      <c r="P43" s="827">
        <f t="shared" si="25"/>
        <v>21.286493602726264</v>
      </c>
    </row>
    <row r="44" spans="1:16" s="805" customFormat="1" ht="12" customHeight="1" x14ac:dyDescent="0.25">
      <c r="A44" s="805" t="s">
        <v>221</v>
      </c>
      <c r="B44" s="851" t="s">
        <v>219</v>
      </c>
      <c r="C44" s="1125">
        <f t="shared" ref="C44:P44" si="26">C43-C42</f>
        <v>2.3099937308193894</v>
      </c>
      <c r="D44" s="1058">
        <f t="shared" si="26"/>
        <v>3.2209994787330301</v>
      </c>
      <c r="E44" s="1058">
        <f t="shared" si="26"/>
        <v>3.3182409075457882</v>
      </c>
      <c r="F44" s="1058">
        <f t="shared" si="26"/>
        <v>3.4219820858966825</v>
      </c>
      <c r="G44" s="1058">
        <f t="shared" si="26"/>
        <v>3.5335409832145634</v>
      </c>
      <c r="H44" s="1058">
        <f t="shared" si="26"/>
        <v>3.6545783529257374</v>
      </c>
      <c r="I44" s="1058">
        <f t="shared" si="26"/>
        <v>3.7871950050309895</v>
      </c>
      <c r="J44" s="1058">
        <f t="shared" si="26"/>
        <v>3.9340592687955098</v>
      </c>
      <c r="K44" s="1058">
        <f t="shared" si="26"/>
        <v>4.0985725363196117</v>
      </c>
      <c r="L44" s="1058">
        <f t="shared" si="26"/>
        <v>4.0950830016678967</v>
      </c>
      <c r="M44" s="1058">
        <f t="shared" si="26"/>
        <v>4.0985725363196117</v>
      </c>
      <c r="N44" s="1058">
        <f t="shared" si="26"/>
        <v>4.1020708287499623</v>
      </c>
      <c r="O44" s="1059">
        <f t="shared" si="26"/>
        <v>4.2890701036220999</v>
      </c>
      <c r="P44" s="827">
        <f t="shared" si="26"/>
        <v>10.30667593678214</v>
      </c>
    </row>
    <row r="45" spans="1:16" s="805" customFormat="1" ht="12" customHeight="1" x14ac:dyDescent="0.25">
      <c r="A45" s="805" t="s">
        <v>222</v>
      </c>
      <c r="B45" s="851" t="s">
        <v>156</v>
      </c>
      <c r="C45" s="1125">
        <f t="shared" ref="C45:P45" si="27">C43/C42</f>
        <v>1.5610278302973404</v>
      </c>
      <c r="D45" s="1058">
        <f t="shared" si="27"/>
        <v>1.4796723139522865</v>
      </c>
      <c r="E45" s="1058">
        <f t="shared" si="27"/>
        <v>1.4796485824266106</v>
      </c>
      <c r="F45" s="1058">
        <f t="shared" si="27"/>
        <v>1.4805389451973301</v>
      </c>
      <c r="G45" s="1058">
        <f t="shared" si="27"/>
        <v>1.4824473183603952</v>
      </c>
      <c r="H45" s="1058">
        <f t="shared" si="27"/>
        <v>1.4855119433872432</v>
      </c>
      <c r="I45" s="1058">
        <f t="shared" si="27"/>
        <v>1.4899134619144863</v>
      </c>
      <c r="J45" s="1058">
        <f t="shared" si="27"/>
        <v>1.4958855558612221</v>
      </c>
      <c r="K45" s="1058">
        <f t="shared" si="27"/>
        <v>1.5037286745050154</v>
      </c>
      <c r="L45" s="1058">
        <f t="shared" si="27"/>
        <v>1.5035511475490528</v>
      </c>
      <c r="M45" s="1058">
        <f t="shared" si="27"/>
        <v>1.5037286745050154</v>
      </c>
      <c r="N45" s="1058">
        <f t="shared" si="27"/>
        <v>1.503907100147456</v>
      </c>
      <c r="O45" s="1059">
        <f t="shared" si="27"/>
        <v>1.5140552875672542</v>
      </c>
      <c r="P45" s="827">
        <f t="shared" si="27"/>
        <v>1.9386928135200412</v>
      </c>
    </row>
    <row r="46" spans="1:16" s="805" customFormat="1" ht="12" customHeight="1" x14ac:dyDescent="0.25">
      <c r="A46" s="805" t="s">
        <v>223</v>
      </c>
      <c r="B46" s="851" t="s">
        <v>219</v>
      </c>
      <c r="C46" s="1125">
        <f t="shared" ref="C46:P46" si="28">C42+0.5*C44</f>
        <v>5.2724284901387408</v>
      </c>
      <c r="D46" s="1058">
        <f t="shared" si="28"/>
        <v>8.325499511176206</v>
      </c>
      <c r="E46" s="1058">
        <f t="shared" si="28"/>
        <v>8.5771871991353734</v>
      </c>
      <c r="F46" s="1058">
        <f t="shared" si="28"/>
        <v>8.8321247618636072</v>
      </c>
      <c r="G46" s="1058">
        <f t="shared" si="28"/>
        <v>9.090971184075336</v>
      </c>
      <c r="H46" s="1058">
        <f t="shared" si="28"/>
        <v>9.35455684248371</v>
      </c>
      <c r="I46" s="1058">
        <f t="shared" si="28"/>
        <v>9.6239321420891244</v>
      </c>
      <c r="J46" s="1058">
        <f t="shared" si="28"/>
        <v>9.9004312475241711</v>
      </c>
      <c r="K46" s="1058">
        <f t="shared" si="28"/>
        <v>10.18575485483901</v>
      </c>
      <c r="L46" s="1058">
        <f t="shared" si="28"/>
        <v>10.179948748042097</v>
      </c>
      <c r="M46" s="1058">
        <f t="shared" si="28"/>
        <v>10.18575485483901</v>
      </c>
      <c r="N46" s="1058">
        <f t="shared" si="28"/>
        <v>10.191565340525242</v>
      </c>
      <c r="O46" s="1059">
        <f t="shared" si="28"/>
        <v>10.488131951514099</v>
      </c>
      <c r="P46" s="827">
        <f t="shared" si="28"/>
        <v>16.133155634335193</v>
      </c>
    </row>
    <row r="47" spans="1:16" s="805" customFormat="1" ht="12" customHeight="1" x14ac:dyDescent="0.25">
      <c r="A47" s="805" t="s">
        <v>224</v>
      </c>
      <c r="B47" s="851" t="s">
        <v>225</v>
      </c>
      <c r="C47" s="1238">
        <f t="shared" ref="C47:P47" si="29">0.785*$C18^2*C46</f>
        <v>196.45510485877568</v>
      </c>
      <c r="D47" s="1182">
        <f t="shared" si="29"/>
        <v>310.21509016744727</v>
      </c>
      <c r="E47" s="1182">
        <f t="shared" si="29"/>
        <v>319.59318438383366</v>
      </c>
      <c r="F47" s="1182">
        <f t="shared" si="29"/>
        <v>329.09237165814</v>
      </c>
      <c r="G47" s="1182">
        <f t="shared" si="29"/>
        <v>338.73720631318258</v>
      </c>
      <c r="H47" s="1182">
        <f t="shared" si="29"/>
        <v>348.55862888130997</v>
      </c>
      <c r="I47" s="1182">
        <f t="shared" si="29"/>
        <v>358.59577833327972</v>
      </c>
      <c r="J47" s="1182">
        <f t="shared" si="29"/>
        <v>368.89836676159058</v>
      </c>
      <c r="K47" s="1182">
        <f t="shared" si="29"/>
        <v>379.52976352658413</v>
      </c>
      <c r="L47" s="1182">
        <f t="shared" si="29"/>
        <v>379.31342312068915</v>
      </c>
      <c r="M47" s="1182">
        <f t="shared" si="29"/>
        <v>379.52976352658413</v>
      </c>
      <c r="N47" s="1182">
        <f t="shared" si="29"/>
        <v>379.74626709356551</v>
      </c>
      <c r="O47" s="1239">
        <f t="shared" si="29"/>
        <v>390.79658759926747</v>
      </c>
      <c r="P47" s="822">
        <f t="shared" si="29"/>
        <v>601.13490164432108</v>
      </c>
    </row>
    <row r="48" spans="1:16" s="805" customFormat="1" ht="12" customHeight="1" thickBot="1" x14ac:dyDescent="0.3">
      <c r="A48" s="883" t="s">
        <v>226</v>
      </c>
      <c r="B48" s="1240" t="s">
        <v>156</v>
      </c>
      <c r="C48" s="1241">
        <f t="shared" ref="C48:P48" si="30">C55+C57+C59+C63+C64+C65</f>
        <v>0.53003305036316684</v>
      </c>
      <c r="D48" s="1186">
        <f t="shared" si="30"/>
        <v>0.72326884992533724</v>
      </c>
      <c r="E48" s="1186">
        <f t="shared" si="30"/>
        <v>0.75684009928893303</v>
      </c>
      <c r="F48" s="1186">
        <f t="shared" si="30"/>
        <v>0.7958714535234036</v>
      </c>
      <c r="G48" s="1186">
        <f t="shared" si="30"/>
        <v>0.84145905057211179</v>
      </c>
      <c r="H48" s="1186">
        <f t="shared" si="30"/>
        <v>0.8949611450476801</v>
      </c>
      <c r="I48" s="1186">
        <f t="shared" si="30"/>
        <v>0.95807337390082914</v>
      </c>
      <c r="J48" s="1186">
        <f t="shared" si="30"/>
        <v>1.0329279910444129</v>
      </c>
      <c r="K48" s="1186">
        <f t="shared" si="30"/>
        <v>1.1222235012798005</v>
      </c>
      <c r="L48" s="1186">
        <f t="shared" si="30"/>
        <v>1.1202752771271256</v>
      </c>
      <c r="M48" s="1186">
        <f t="shared" si="30"/>
        <v>1.1222235012798005</v>
      </c>
      <c r="N48" s="1186">
        <f t="shared" si="30"/>
        <v>1.1241788429761506</v>
      </c>
      <c r="O48" s="1242">
        <f t="shared" si="30"/>
        <v>1.2317442409233141</v>
      </c>
      <c r="P48" s="1189">
        <f t="shared" si="30"/>
        <v>5.4132468268432401</v>
      </c>
    </row>
    <row r="49" spans="1:16" s="805" customFormat="1" ht="12" customHeight="1" x14ac:dyDescent="0.25">
      <c r="A49" s="834"/>
      <c r="B49" s="1190" t="s">
        <v>227</v>
      </c>
      <c r="C49" s="1191">
        <f t="shared" ref="C49:P49" si="31">1.35-0.23*$C13+0.012*$C13^2</f>
        <v>0.44636099639872223</v>
      </c>
      <c r="D49" s="1191">
        <f t="shared" si="31"/>
        <v>0.44636099639872223</v>
      </c>
      <c r="E49" s="1191">
        <f t="shared" si="31"/>
        <v>0.44636099639872223</v>
      </c>
      <c r="F49" s="1191">
        <f t="shared" si="31"/>
        <v>0.44636099639872223</v>
      </c>
      <c r="G49" s="1191">
        <f t="shared" si="31"/>
        <v>0.44636099639872223</v>
      </c>
      <c r="H49" s="1191">
        <f t="shared" si="31"/>
        <v>0.44636099639872223</v>
      </c>
      <c r="I49" s="1191">
        <f t="shared" si="31"/>
        <v>0.44636099639872223</v>
      </c>
      <c r="J49" s="1191">
        <f t="shared" si="31"/>
        <v>0.44636099639872223</v>
      </c>
      <c r="K49" s="1191">
        <f t="shared" si="31"/>
        <v>0.44636099639872223</v>
      </c>
      <c r="L49" s="1191">
        <f t="shared" si="31"/>
        <v>0.44636099639872223</v>
      </c>
      <c r="M49" s="1191">
        <f t="shared" si="31"/>
        <v>0.44636099639872223</v>
      </c>
      <c r="N49" s="1191">
        <f t="shared" si="31"/>
        <v>0.44636099639872223</v>
      </c>
      <c r="O49" s="1191">
        <f t="shared" si="31"/>
        <v>0.44636099639872223</v>
      </c>
      <c r="P49" s="1192">
        <f t="shared" si="31"/>
        <v>0.44636099639872223</v>
      </c>
    </row>
    <row r="50" spans="1:16" s="805" customFormat="1" ht="12" customHeight="1" x14ac:dyDescent="0.25">
      <c r="B50" s="1193" t="s">
        <v>228</v>
      </c>
      <c r="C50" s="843">
        <f t="shared" ref="C50:P50" si="32">0.0011*$C13^9.1</f>
        <v>6176.1400732552502</v>
      </c>
      <c r="D50" s="843">
        <f t="shared" si="32"/>
        <v>6176.1400732552502</v>
      </c>
      <c r="E50" s="843">
        <f t="shared" si="32"/>
        <v>6176.1400732552502</v>
      </c>
      <c r="F50" s="843">
        <f t="shared" si="32"/>
        <v>6176.1400732552502</v>
      </c>
      <c r="G50" s="843">
        <f t="shared" si="32"/>
        <v>6176.1400732552502</v>
      </c>
      <c r="H50" s="843">
        <f t="shared" si="32"/>
        <v>6176.1400732552502</v>
      </c>
      <c r="I50" s="843">
        <f t="shared" si="32"/>
        <v>6176.1400732552502</v>
      </c>
      <c r="J50" s="843">
        <f t="shared" si="32"/>
        <v>6176.1400732552502</v>
      </c>
      <c r="K50" s="843">
        <f t="shared" si="32"/>
        <v>6176.1400732552502</v>
      </c>
      <c r="L50" s="843">
        <f t="shared" si="32"/>
        <v>6176.1400732552502</v>
      </c>
      <c r="M50" s="843">
        <f t="shared" si="32"/>
        <v>6176.1400732552502</v>
      </c>
      <c r="N50" s="843">
        <f t="shared" si="32"/>
        <v>6176.1400732552502</v>
      </c>
      <c r="O50" s="843">
        <f t="shared" si="32"/>
        <v>6176.1400732552502</v>
      </c>
      <c r="P50" s="1194">
        <f t="shared" si="32"/>
        <v>6176.1400732552502</v>
      </c>
    </row>
    <row r="51" spans="1:16" s="805" customFormat="1" ht="12" customHeight="1" x14ac:dyDescent="0.25">
      <c r="B51" s="1193" t="s">
        <v>229</v>
      </c>
      <c r="C51" s="809">
        <f t="shared" ref="C51:P51" si="33">2*$C13-3.7</f>
        <v>7.3335178354522066</v>
      </c>
      <c r="D51" s="809">
        <f t="shared" si="33"/>
        <v>7.3335178354522066</v>
      </c>
      <c r="E51" s="809">
        <f t="shared" si="33"/>
        <v>7.3335178354522066</v>
      </c>
      <c r="F51" s="809">
        <f t="shared" si="33"/>
        <v>7.3335178354522066</v>
      </c>
      <c r="G51" s="809">
        <f t="shared" si="33"/>
        <v>7.3335178354522066</v>
      </c>
      <c r="H51" s="809">
        <f t="shared" si="33"/>
        <v>7.3335178354522066</v>
      </c>
      <c r="I51" s="809">
        <f t="shared" si="33"/>
        <v>7.3335178354522066</v>
      </c>
      <c r="J51" s="809">
        <f t="shared" si="33"/>
        <v>7.3335178354522066</v>
      </c>
      <c r="K51" s="809">
        <f t="shared" si="33"/>
        <v>7.3335178354522066</v>
      </c>
      <c r="L51" s="809">
        <f t="shared" si="33"/>
        <v>7.3335178354522066</v>
      </c>
      <c r="M51" s="809">
        <f t="shared" si="33"/>
        <v>7.3335178354522066</v>
      </c>
      <c r="N51" s="809">
        <f t="shared" si="33"/>
        <v>7.3335178354522066</v>
      </c>
      <c r="O51" s="809">
        <f t="shared" si="33"/>
        <v>7.3335178354522066</v>
      </c>
      <c r="P51" s="1195">
        <f t="shared" si="33"/>
        <v>7.3335178354522066</v>
      </c>
    </row>
    <row r="52" spans="1:16" s="805" customFormat="1" ht="12" customHeight="1" x14ac:dyDescent="0.25">
      <c r="B52" s="1193" t="s">
        <v>230</v>
      </c>
      <c r="C52" s="809">
        <f t="shared" ref="C52:P52" si="34">7-0.09*$C13^2</f>
        <v>4.2608833939320565</v>
      </c>
      <c r="D52" s="809">
        <f t="shared" si="34"/>
        <v>4.2608833939320565</v>
      </c>
      <c r="E52" s="809">
        <f t="shared" si="34"/>
        <v>4.2608833939320565</v>
      </c>
      <c r="F52" s="809">
        <f t="shared" si="34"/>
        <v>4.2608833939320565</v>
      </c>
      <c r="G52" s="809">
        <f t="shared" si="34"/>
        <v>4.2608833939320565</v>
      </c>
      <c r="H52" s="809">
        <f t="shared" si="34"/>
        <v>4.2608833939320565</v>
      </c>
      <c r="I52" s="809">
        <f t="shared" si="34"/>
        <v>4.2608833939320565</v>
      </c>
      <c r="J52" s="809">
        <f t="shared" si="34"/>
        <v>4.2608833939320565</v>
      </c>
      <c r="K52" s="809">
        <f t="shared" si="34"/>
        <v>4.2608833939320565</v>
      </c>
      <c r="L52" s="809">
        <f t="shared" si="34"/>
        <v>4.2608833939320565</v>
      </c>
      <c r="M52" s="809">
        <f t="shared" si="34"/>
        <v>4.2608833939320565</v>
      </c>
      <c r="N52" s="809">
        <f t="shared" si="34"/>
        <v>4.2608833939320565</v>
      </c>
      <c r="O52" s="809">
        <f t="shared" si="34"/>
        <v>4.2608833939320565</v>
      </c>
      <c r="P52" s="1195">
        <f t="shared" si="34"/>
        <v>4.2608833939320565</v>
      </c>
    </row>
    <row r="53" spans="1:16" s="805" customFormat="1" ht="12" customHeight="1" x14ac:dyDescent="0.25">
      <c r="B53" s="1193" t="s">
        <v>231</v>
      </c>
      <c r="C53" s="809">
        <f t="shared" ref="C53:P53" si="35">(5*$C12-2.5)^2</f>
        <v>0.74489122943294828</v>
      </c>
      <c r="D53" s="809">
        <f t="shared" si="35"/>
        <v>0.74489122943294828</v>
      </c>
      <c r="E53" s="809">
        <f t="shared" si="35"/>
        <v>0.74489122943294828</v>
      </c>
      <c r="F53" s="809">
        <f t="shared" si="35"/>
        <v>0.74489122943294828</v>
      </c>
      <c r="G53" s="809">
        <f t="shared" si="35"/>
        <v>0.74489122943294828</v>
      </c>
      <c r="H53" s="809">
        <f t="shared" si="35"/>
        <v>0.74489122943294828</v>
      </c>
      <c r="I53" s="809">
        <f t="shared" si="35"/>
        <v>0.74489122943294828</v>
      </c>
      <c r="J53" s="809">
        <f t="shared" si="35"/>
        <v>0.74489122943294828</v>
      </c>
      <c r="K53" s="809">
        <f t="shared" si="35"/>
        <v>0.74489122943294828</v>
      </c>
      <c r="L53" s="809">
        <f t="shared" si="35"/>
        <v>0.74489122943294828</v>
      </c>
      <c r="M53" s="809">
        <f t="shared" si="35"/>
        <v>0.74489122943294828</v>
      </c>
      <c r="N53" s="809">
        <f t="shared" si="35"/>
        <v>0.74489122943294828</v>
      </c>
      <c r="O53" s="809">
        <f t="shared" si="35"/>
        <v>0.74489122943294828</v>
      </c>
      <c r="P53" s="1195">
        <f t="shared" si="35"/>
        <v>0.74489122943294828</v>
      </c>
    </row>
    <row r="54" spans="1:16" s="805" customFormat="1" ht="12" customHeight="1" x14ac:dyDescent="0.25">
      <c r="B54" s="1193" t="s">
        <v>232</v>
      </c>
      <c r="C54" s="809">
        <f t="shared" ref="C54:P54" si="36">(600*(C22-0.315)^2+1)^1.5</f>
        <v>116.21866402766382</v>
      </c>
      <c r="D54" s="809">
        <f t="shared" si="36"/>
        <v>29.460752557520578</v>
      </c>
      <c r="E54" s="809">
        <f t="shared" si="36"/>
        <v>25.717241842858169</v>
      </c>
      <c r="F54" s="809">
        <f t="shared" si="36"/>
        <v>22.324564121892735</v>
      </c>
      <c r="G54" s="809">
        <f t="shared" si="36"/>
        <v>19.264544046412432</v>
      </c>
      <c r="H54" s="809">
        <f t="shared" si="36"/>
        <v>16.519028981127597</v>
      </c>
      <c r="I54" s="809">
        <f t="shared" si="36"/>
        <v>14.06989535722105</v>
      </c>
      <c r="J54" s="809">
        <f t="shared" si="36"/>
        <v>11.899057201335939</v>
      </c>
      <c r="K54" s="809">
        <f t="shared" si="36"/>
        <v>9.988477719801395</v>
      </c>
      <c r="L54" s="809">
        <f t="shared" si="36"/>
        <v>10.024255141957926</v>
      </c>
      <c r="M54" s="809">
        <f t="shared" si="36"/>
        <v>9.988477719801395</v>
      </c>
      <c r="N54" s="809">
        <f t="shared" si="36"/>
        <v>9.9527972095707078</v>
      </c>
      <c r="O54" s="809">
        <f t="shared" si="36"/>
        <v>8.2891676967242827</v>
      </c>
      <c r="P54" s="1195">
        <f t="shared" si="36"/>
        <v>1.0225841652402019</v>
      </c>
    </row>
    <row r="55" spans="1:16" s="805" customFormat="1" ht="12" customHeight="1" x14ac:dyDescent="0.25">
      <c r="B55" s="1193" t="s">
        <v>233</v>
      </c>
      <c r="C55" s="809">
        <f t="shared" ref="C55:P55" si="37">C52*C53/C54</f>
        <v>2.7309681248968692E-2</v>
      </c>
      <c r="D55" s="809">
        <f t="shared" si="37"/>
        <v>0.10773298012600389</v>
      </c>
      <c r="E55" s="809">
        <f t="shared" si="37"/>
        <v>0.1234150492953385</v>
      </c>
      <c r="F55" s="809">
        <f t="shared" si="37"/>
        <v>0.1421705101361411</v>
      </c>
      <c r="G55" s="809">
        <f t="shared" si="37"/>
        <v>0.16475316841809948</v>
      </c>
      <c r="H55" s="809">
        <f t="shared" si="37"/>
        <v>0.19213566810752283</v>
      </c>
      <c r="I55" s="809">
        <f t="shared" si="37"/>
        <v>0.22558054549762907</v>
      </c>
      <c r="J55" s="809">
        <f t="shared" si="37"/>
        <v>0.26673497034875515</v>
      </c>
      <c r="K55" s="809">
        <f t="shared" si="37"/>
        <v>0.31775559387638008</v>
      </c>
      <c r="L55" s="809">
        <f t="shared" si="37"/>
        <v>0.31662149704188008</v>
      </c>
      <c r="M55" s="809">
        <f t="shared" si="37"/>
        <v>0.31775559387638008</v>
      </c>
      <c r="N55" s="809">
        <f t="shared" si="37"/>
        <v>0.31889473913167188</v>
      </c>
      <c r="O55" s="809">
        <f t="shared" si="37"/>
        <v>0.38289666537096895</v>
      </c>
      <c r="P55" s="1195">
        <f t="shared" si="37"/>
        <v>3.1037979832505473</v>
      </c>
    </row>
    <row r="56" spans="1:16" s="805" customFormat="1" ht="12" customHeight="1" x14ac:dyDescent="0.25">
      <c r="B56" s="1193"/>
      <c r="C56" s="809">
        <f t="shared" ref="C56:P56" si="38">C22-(0.04+0.59*$C12)-0.015*($C13-5)</f>
        <v>-0.32459373978058892</v>
      </c>
      <c r="D56" s="809">
        <f t="shared" si="38"/>
        <v>-0.24888922151304149</v>
      </c>
      <c r="E56" s="809">
        <f t="shared" si="38"/>
        <v>-0.24297096007064578</v>
      </c>
      <c r="F56" s="809">
        <f t="shared" si="38"/>
        <v>-0.23705269862825012</v>
      </c>
      <c r="G56" s="809">
        <f t="shared" si="38"/>
        <v>-0.23113443718585444</v>
      </c>
      <c r="H56" s="809">
        <f t="shared" si="38"/>
        <v>-0.22521617574345876</v>
      </c>
      <c r="I56" s="809">
        <f t="shared" si="38"/>
        <v>-0.2192979143010631</v>
      </c>
      <c r="J56" s="809">
        <f t="shared" si="38"/>
        <v>-0.21337965285866742</v>
      </c>
      <c r="K56" s="809">
        <f t="shared" si="38"/>
        <v>-0.20746139141627176</v>
      </c>
      <c r="L56" s="809">
        <f t="shared" si="38"/>
        <v>-0.20757975664511966</v>
      </c>
      <c r="M56" s="809">
        <f t="shared" si="38"/>
        <v>-0.20746139141627176</v>
      </c>
      <c r="N56" s="809">
        <f t="shared" si="38"/>
        <v>-0.20734302618742381</v>
      </c>
      <c r="O56" s="809">
        <f t="shared" si="38"/>
        <v>-0.20142476474502816</v>
      </c>
      <c r="P56" s="1195">
        <f t="shared" si="38"/>
        <v>-0.12459373978058888</v>
      </c>
    </row>
    <row r="57" spans="1:16" s="805" customFormat="1" ht="12" customHeight="1" x14ac:dyDescent="0.25">
      <c r="B57" s="1193" t="s">
        <v>234</v>
      </c>
      <c r="C57" s="809">
        <f t="shared" ref="C57:P57" si="39">EXP(80*C56)</f>
        <v>5.2778664440125933E-12</v>
      </c>
      <c r="D57" s="809">
        <f t="shared" si="39"/>
        <v>2.2526968892741344E-9</v>
      </c>
      <c r="E57" s="809">
        <f t="shared" si="39"/>
        <v>3.6167977369562545E-9</v>
      </c>
      <c r="F57" s="809">
        <f t="shared" si="39"/>
        <v>5.8069178913222002E-9</v>
      </c>
      <c r="G57" s="809">
        <f t="shared" si="39"/>
        <v>9.3232461002742112E-9</v>
      </c>
      <c r="H57" s="809">
        <f t="shared" si="39"/>
        <v>1.4968856021913967E-8</v>
      </c>
      <c r="I57" s="809">
        <f t="shared" si="39"/>
        <v>2.4033115525953896E-8</v>
      </c>
      <c r="J57" s="809">
        <f t="shared" si="39"/>
        <v>3.8586157889305138E-8</v>
      </c>
      <c r="K57" s="809">
        <f t="shared" si="39"/>
        <v>6.1951667441971582E-8</v>
      </c>
      <c r="L57" s="809">
        <f t="shared" si="39"/>
        <v>6.136780231434296E-8</v>
      </c>
      <c r="M57" s="809">
        <f t="shared" si="39"/>
        <v>6.1951667441971582E-8</v>
      </c>
      <c r="N57" s="809">
        <f t="shared" si="39"/>
        <v>6.2541087575229076E-8</v>
      </c>
      <c r="O57" s="809">
        <f t="shared" si="39"/>
        <v>1.0041229474141835E-7</v>
      </c>
      <c r="P57" s="1195">
        <f t="shared" si="39"/>
        <v>4.6899704533975945E-5</v>
      </c>
    </row>
    <row r="58" spans="1:16" s="805" customFormat="1" ht="12" customHeight="1" x14ac:dyDescent="0.25">
      <c r="B58" s="1193"/>
      <c r="C58" s="809">
        <f t="shared" ref="C58:P58" si="40">20*$C12-16</f>
        <v>-2.5477167452644949</v>
      </c>
      <c r="D58" s="809">
        <f t="shared" si="40"/>
        <v>-2.5477167452644949</v>
      </c>
      <c r="E58" s="809">
        <f t="shared" si="40"/>
        <v>-2.5477167452644949</v>
      </c>
      <c r="F58" s="809">
        <f t="shared" si="40"/>
        <v>-2.5477167452644949</v>
      </c>
      <c r="G58" s="809">
        <f t="shared" si="40"/>
        <v>-2.5477167452644949</v>
      </c>
      <c r="H58" s="809">
        <f t="shared" si="40"/>
        <v>-2.5477167452644949</v>
      </c>
      <c r="I58" s="809">
        <f t="shared" si="40"/>
        <v>-2.5477167452644949</v>
      </c>
      <c r="J58" s="809">
        <f t="shared" si="40"/>
        <v>-2.5477167452644949</v>
      </c>
      <c r="K58" s="809">
        <f t="shared" si="40"/>
        <v>-2.5477167452644949</v>
      </c>
      <c r="L58" s="809">
        <f t="shared" si="40"/>
        <v>-2.5477167452644949</v>
      </c>
      <c r="M58" s="809">
        <f t="shared" si="40"/>
        <v>-2.5477167452644949</v>
      </c>
      <c r="N58" s="809">
        <f t="shared" si="40"/>
        <v>-2.5477167452644949</v>
      </c>
      <c r="O58" s="809">
        <f t="shared" si="40"/>
        <v>-2.5477167452644949</v>
      </c>
      <c r="P58" s="1195">
        <f t="shared" si="40"/>
        <v>-2.5477167452644949</v>
      </c>
    </row>
    <row r="59" spans="1:16" s="805" customFormat="1" ht="12" customHeight="1" x14ac:dyDescent="0.25">
      <c r="B59" s="1193" t="s">
        <v>235</v>
      </c>
      <c r="C59" s="809">
        <f t="shared" ref="C59:P59" si="41">180*C22^3.7*EXP(C58)</f>
        <v>5.5180266237102472E-3</v>
      </c>
      <c r="D59" s="809">
        <f t="shared" si="41"/>
        <v>3.3708260002378414E-2</v>
      </c>
      <c r="E59" s="809">
        <f t="shared" si="41"/>
        <v>3.7636540213501463E-2</v>
      </c>
      <c r="F59" s="809">
        <f t="shared" si="41"/>
        <v>4.1888802799724449E-2</v>
      </c>
      <c r="G59" s="809">
        <f t="shared" si="41"/>
        <v>4.6481378564395999E-2</v>
      </c>
      <c r="H59" s="809">
        <f t="shared" si="41"/>
        <v>5.1430927612573486E-2</v>
      </c>
      <c r="I59" s="809">
        <f t="shared" si="41"/>
        <v>5.6754436584059376E-2</v>
      </c>
      <c r="J59" s="809">
        <f t="shared" si="41"/>
        <v>6.2469215984469036E-2</v>
      </c>
      <c r="K59" s="809">
        <f t="shared" si="41"/>
        <v>6.8592897608346068E-2</v>
      </c>
      <c r="L59" s="809">
        <f t="shared" si="41"/>
        <v>6.8466301153055451E-2</v>
      </c>
      <c r="M59" s="809">
        <f t="shared" si="41"/>
        <v>6.8592897608346068E-2</v>
      </c>
      <c r="N59" s="809">
        <f t="shared" si="41"/>
        <v>6.8719664794221716E-2</v>
      </c>
      <c r="O59" s="809">
        <f t="shared" si="41"/>
        <v>7.5278921564050652E-2</v>
      </c>
      <c r="P59" s="1195">
        <f t="shared" si="41"/>
        <v>0.20790651609288077</v>
      </c>
    </row>
    <row r="60" spans="1:16" s="805" customFormat="1" ht="12" customHeight="1" x14ac:dyDescent="0.25">
      <c r="B60" s="1193"/>
      <c r="C60" s="809">
        <f t="shared" ref="C60:P60" si="42">C49+1.5*C22^1.8+C50*C22^(C51)</f>
        <v>0.48045999624386299</v>
      </c>
      <c r="D60" s="809">
        <f t="shared" si="42"/>
        <v>0.56538674641953401</v>
      </c>
      <c r="E60" s="809">
        <f t="shared" si="42"/>
        <v>0.57939723864679182</v>
      </c>
      <c r="F60" s="809">
        <f t="shared" si="42"/>
        <v>0.59547771816269357</v>
      </c>
      <c r="G60" s="809">
        <f t="shared" si="42"/>
        <v>0.6139553446922138</v>
      </c>
      <c r="H60" s="809">
        <f t="shared" si="42"/>
        <v>0.63520038229994702</v>
      </c>
      <c r="I60" s="809">
        <f t="shared" si="42"/>
        <v>0.65963042897377844</v>
      </c>
      <c r="J60" s="809">
        <f t="shared" si="42"/>
        <v>0.68771492897842113</v>
      </c>
      <c r="K60" s="809">
        <f t="shared" si="42"/>
        <v>0.7199799784651455</v>
      </c>
      <c r="L60" s="809">
        <f t="shared" si="42"/>
        <v>0.71929001291939076</v>
      </c>
      <c r="M60" s="809">
        <f t="shared" si="42"/>
        <v>0.7199799784651455</v>
      </c>
      <c r="N60" s="809">
        <f t="shared" si="42"/>
        <v>0.72067184913651905</v>
      </c>
      <c r="O60" s="809">
        <f t="shared" si="42"/>
        <v>0.75780712185251065</v>
      </c>
      <c r="P60" s="1195">
        <f t="shared" si="42"/>
        <v>2.090468553140743</v>
      </c>
    </row>
    <row r="61" spans="1:16" s="805" customFormat="1" ht="12" customHeight="1" x14ac:dyDescent="0.25">
      <c r="B61" s="1193"/>
      <c r="C61" s="809">
        <f t="shared" ref="C61:P61" si="43">0.98+2.5/($C13-2)^4</f>
        <v>0.99634442396209844</v>
      </c>
      <c r="D61" s="809">
        <f t="shared" si="43"/>
        <v>0.99634442396209844</v>
      </c>
      <c r="E61" s="809">
        <f t="shared" si="43"/>
        <v>0.99634442396209844</v>
      </c>
      <c r="F61" s="809">
        <f t="shared" si="43"/>
        <v>0.99634442396209844</v>
      </c>
      <c r="G61" s="809">
        <f t="shared" si="43"/>
        <v>0.99634442396209844</v>
      </c>
      <c r="H61" s="809">
        <f t="shared" si="43"/>
        <v>0.99634442396209844</v>
      </c>
      <c r="I61" s="809">
        <f t="shared" si="43"/>
        <v>0.99634442396209844</v>
      </c>
      <c r="J61" s="809">
        <f t="shared" si="43"/>
        <v>0.99634442396209844</v>
      </c>
      <c r="K61" s="809">
        <f t="shared" si="43"/>
        <v>0.99634442396209844</v>
      </c>
      <c r="L61" s="809">
        <f t="shared" si="43"/>
        <v>0.99634442396209844</v>
      </c>
      <c r="M61" s="809">
        <f t="shared" si="43"/>
        <v>0.99634442396209844</v>
      </c>
      <c r="N61" s="809">
        <f t="shared" si="43"/>
        <v>0.99634442396209844</v>
      </c>
      <c r="O61" s="809">
        <f t="shared" si="43"/>
        <v>0.99634442396209844</v>
      </c>
      <c r="P61" s="1195">
        <f t="shared" si="43"/>
        <v>0.99634442396209844</v>
      </c>
    </row>
    <row r="62" spans="1:16" s="805" customFormat="1" ht="12" customHeight="1" x14ac:dyDescent="0.25">
      <c r="B62" s="1193"/>
      <c r="C62" s="809">
        <f t="shared" ref="C62:P62" si="44">($C13-5)^4*(C22-0.1)^4</f>
        <v>1.1409638975164944E-8</v>
      </c>
      <c r="D62" s="809">
        <f t="shared" si="44"/>
        <v>5.9824859349848485E-6</v>
      </c>
      <c r="E62" s="809">
        <f t="shared" si="44"/>
        <v>7.6052973795727228E-6</v>
      </c>
      <c r="F62" s="809">
        <f t="shared" si="44"/>
        <v>9.5378143989118474E-6</v>
      </c>
      <c r="G62" s="809">
        <f t="shared" si="44"/>
        <v>1.1817139407420065E-5</v>
      </c>
      <c r="H62" s="809">
        <f t="shared" si="44"/>
        <v>1.4482474434905305E-5</v>
      </c>
      <c r="I62" s="809">
        <f t="shared" si="44"/>
        <v>1.7575121126565585E-5</v>
      </c>
      <c r="J62" s="809">
        <f t="shared" si="44"/>
        <v>2.1138480742989112E-5</v>
      </c>
      <c r="K62" s="809">
        <f t="shared" si="44"/>
        <v>2.5218054160154106E-5</v>
      </c>
      <c r="L62" s="809">
        <f t="shared" si="44"/>
        <v>2.5131099379565033E-5</v>
      </c>
      <c r="M62" s="809">
        <f t="shared" si="44"/>
        <v>2.5218054160154106E-5</v>
      </c>
      <c r="N62" s="809">
        <f t="shared" si="44"/>
        <v>2.5305234396500882E-5</v>
      </c>
      <c r="O62" s="809">
        <f t="shared" si="44"/>
        <v>2.9960398336788414E-5</v>
      </c>
      <c r="P62" s="1195">
        <f t="shared" si="44"/>
        <v>1.670485242353903E-4</v>
      </c>
    </row>
    <row r="63" spans="1:16" s="805" customFormat="1" ht="12" customHeight="1" x14ac:dyDescent="0.25">
      <c r="B63" s="1193" t="s">
        <v>236</v>
      </c>
      <c r="C63" s="809">
        <f t="shared" ref="C63:P63" si="45">C60*C61+C62</f>
        <v>0.47870364960406259</v>
      </c>
      <c r="D63" s="809">
        <f t="shared" si="45"/>
        <v>0.56332591466311066</v>
      </c>
      <c r="E63" s="809">
        <f t="shared" si="45"/>
        <v>0.57728681328214781</v>
      </c>
      <c r="F63" s="809">
        <f t="shared" si="45"/>
        <v>0.59331044189947268</v>
      </c>
      <c r="G63" s="809">
        <f t="shared" si="45"/>
        <v>0.61172280138522284</v>
      </c>
      <c r="H63" s="809">
        <f t="shared" si="45"/>
        <v>0.63289284147758029</v>
      </c>
      <c r="I63" s="809">
        <f t="shared" si="45"/>
        <v>0.65723667490487769</v>
      </c>
      <c r="J63" s="809">
        <f t="shared" si="45"/>
        <v>0.68522207324388351</v>
      </c>
      <c r="K63" s="809">
        <f t="shared" si="45"/>
        <v>0.71737325496225957</v>
      </c>
      <c r="L63" s="809">
        <f t="shared" si="45"/>
        <v>0.71668572468324021</v>
      </c>
      <c r="M63" s="809">
        <f t="shared" si="45"/>
        <v>0.71737325496225957</v>
      </c>
      <c r="N63" s="809">
        <f t="shared" si="45"/>
        <v>0.71806268362802184</v>
      </c>
      <c r="O63" s="809">
        <f t="shared" si="45"/>
        <v>0.75506686069485229</v>
      </c>
      <c r="P63" s="1195">
        <f t="shared" si="45"/>
        <v>2.0829937349141305</v>
      </c>
    </row>
    <row r="64" spans="1:16" s="805" customFormat="1" ht="12" customHeight="1" x14ac:dyDescent="0.25">
      <c r="B64" s="1193" t="s">
        <v>237</v>
      </c>
      <c r="C64" s="809">
        <f t="shared" ref="C64:P64" si="46">0.16*($C5/$C6-2.5)</f>
        <v>1.8501692881147492E-2</v>
      </c>
      <c r="D64" s="809">
        <f t="shared" si="46"/>
        <v>1.8501692881147492E-2</v>
      </c>
      <c r="E64" s="809">
        <f t="shared" si="46"/>
        <v>1.8501692881147492E-2</v>
      </c>
      <c r="F64" s="809">
        <f t="shared" si="46"/>
        <v>1.8501692881147492E-2</v>
      </c>
      <c r="G64" s="809">
        <f t="shared" si="46"/>
        <v>1.8501692881147492E-2</v>
      </c>
      <c r="H64" s="809">
        <f t="shared" si="46"/>
        <v>1.8501692881147492E-2</v>
      </c>
      <c r="I64" s="809">
        <f t="shared" si="46"/>
        <v>1.8501692881147492E-2</v>
      </c>
      <c r="J64" s="809">
        <f t="shared" si="46"/>
        <v>1.8501692881147492E-2</v>
      </c>
      <c r="K64" s="809">
        <f t="shared" si="46"/>
        <v>1.8501692881147492E-2</v>
      </c>
      <c r="L64" s="809">
        <f t="shared" si="46"/>
        <v>1.8501692881147492E-2</v>
      </c>
      <c r="M64" s="809">
        <f t="shared" si="46"/>
        <v>1.8501692881147492E-2</v>
      </c>
      <c r="N64" s="809">
        <f t="shared" si="46"/>
        <v>1.8501692881147492E-2</v>
      </c>
      <c r="O64" s="809">
        <f t="shared" si="46"/>
        <v>1.8501692881147492E-2</v>
      </c>
      <c r="P64" s="1195">
        <f t="shared" si="46"/>
        <v>1.8501692881147492E-2</v>
      </c>
    </row>
    <row r="65" spans="1:30" s="805" customFormat="1" ht="12" customHeight="1" x14ac:dyDescent="0.25">
      <c r="B65" s="1193" t="s">
        <v>238</v>
      </c>
      <c r="C65" s="809">
        <f t="shared" ref="C65:P65" si="47">($C15-$C14)/3*0.1</f>
        <v>0</v>
      </c>
      <c r="D65" s="809">
        <f t="shared" si="47"/>
        <v>0</v>
      </c>
      <c r="E65" s="809">
        <f t="shared" si="47"/>
        <v>0</v>
      </c>
      <c r="F65" s="809">
        <f t="shared" si="47"/>
        <v>0</v>
      </c>
      <c r="G65" s="809">
        <f t="shared" si="47"/>
        <v>0</v>
      </c>
      <c r="H65" s="809">
        <f t="shared" si="47"/>
        <v>0</v>
      </c>
      <c r="I65" s="809">
        <f t="shared" si="47"/>
        <v>0</v>
      </c>
      <c r="J65" s="809">
        <f t="shared" si="47"/>
        <v>0</v>
      </c>
      <c r="K65" s="809">
        <f t="shared" si="47"/>
        <v>0</v>
      </c>
      <c r="L65" s="809">
        <f t="shared" si="47"/>
        <v>0</v>
      </c>
      <c r="M65" s="809">
        <f t="shared" si="47"/>
        <v>0</v>
      </c>
      <c r="N65" s="809">
        <f t="shared" si="47"/>
        <v>0</v>
      </c>
      <c r="O65" s="809">
        <f t="shared" si="47"/>
        <v>0</v>
      </c>
      <c r="P65" s="1195">
        <f t="shared" si="47"/>
        <v>0</v>
      </c>
    </row>
    <row r="66" spans="1:30" s="805" customFormat="1" ht="12" customHeight="1" x14ac:dyDescent="0.25">
      <c r="B66" s="1193" t="s">
        <v>239</v>
      </c>
      <c r="C66" s="1193">
        <f>0.1*C5/C4+0.149</f>
        <v>0.16437328108748997</v>
      </c>
      <c r="D66" s="1193" t="s">
        <v>240</v>
      </c>
      <c r="E66" s="1193">
        <f>0.625*C5/C4+0.08</f>
        <v>0.17608300679681227</v>
      </c>
      <c r="F66" s="1193"/>
      <c r="G66" s="1193"/>
      <c r="H66" s="1193"/>
      <c r="I66" s="1193"/>
      <c r="J66" s="1193"/>
      <c r="K66" s="1193"/>
      <c r="L66" s="1193"/>
      <c r="M66" s="1193"/>
      <c r="N66" s="1193"/>
      <c r="O66" s="1193"/>
      <c r="P66" s="1198"/>
    </row>
    <row r="67" spans="1:30" s="805" customFormat="1" ht="12" customHeight="1" x14ac:dyDescent="0.25">
      <c r="B67" s="1193" t="s">
        <v>241</v>
      </c>
      <c r="C67" s="1193">
        <f>0.05*C5/C4+0.449</f>
        <v>0.45668664054374497</v>
      </c>
      <c r="D67" s="1193" t="s">
        <v>242</v>
      </c>
      <c r="E67" s="1193">
        <f>0.165-0.25*C5/C4</f>
        <v>0.1265667972812751</v>
      </c>
      <c r="F67" s="1193"/>
      <c r="G67" s="1193"/>
      <c r="H67" s="1193"/>
      <c r="I67" s="1193"/>
      <c r="J67" s="1193"/>
      <c r="K67" s="1193"/>
      <c r="L67" s="1193"/>
      <c r="M67" s="1193"/>
      <c r="N67" s="1193"/>
      <c r="O67" s="1193"/>
      <c r="P67" s="1198"/>
    </row>
    <row r="68" spans="1:30" s="805" customFormat="1" ht="12" customHeight="1" x14ac:dyDescent="0.25">
      <c r="B68" s="1193" t="s">
        <v>243</v>
      </c>
      <c r="C68" s="1193">
        <f>585-5027*C5/C4+11700*(C5/C4)^2</f>
        <v>88.700352264002163</v>
      </c>
      <c r="D68" s="1193" t="s">
        <v>244</v>
      </c>
      <c r="E68" s="1193">
        <f>825-8060*C5/C4+20300*(C5/C4)^2</f>
        <v>65.679220280111565</v>
      </c>
      <c r="F68" s="1193"/>
      <c r="G68" s="1193"/>
      <c r="H68" s="1193"/>
      <c r="I68" s="1193"/>
      <c r="J68" s="1193"/>
      <c r="K68" s="1193"/>
      <c r="L68" s="1193"/>
      <c r="M68" s="1193"/>
      <c r="N68" s="1193"/>
      <c r="O68" s="1193"/>
      <c r="P68" s="1198"/>
    </row>
    <row r="69" spans="1:30" s="805" customFormat="1" ht="12" customHeight="1" x14ac:dyDescent="0.25">
      <c r="B69" s="1193" t="s">
        <v>245</v>
      </c>
      <c r="C69" s="809">
        <f>C66+C67/(C68*(0.98-C11)^3+1)</f>
        <v>0.2805953677380203</v>
      </c>
      <c r="D69" s="809" t="s">
        <v>246</v>
      </c>
      <c r="E69" s="809">
        <f>E66+E67/(E68*(0.98-C11)^3+1)</f>
        <v>0.21602038323923281</v>
      </c>
      <c r="F69" s="809"/>
      <c r="G69" s="809"/>
      <c r="H69" s="1193"/>
      <c r="I69" s="1193"/>
      <c r="J69" s="1193"/>
      <c r="K69" s="1193"/>
      <c r="L69" s="1193"/>
      <c r="M69" s="1193"/>
      <c r="N69" s="1193"/>
      <c r="O69" s="1193"/>
      <c r="P69" s="1198"/>
    </row>
    <row r="70" spans="1:30" s="805" customFormat="1" ht="12" customHeight="1" x14ac:dyDescent="0.25">
      <c r="B70" s="1193" t="s">
        <v>247</v>
      </c>
      <c r="C70" s="809">
        <f>0.025*C15/(100*(C11-0.7)^2+1)</f>
        <v>0</v>
      </c>
      <c r="D70" s="809" t="s">
        <v>248</v>
      </c>
      <c r="E70" s="809">
        <f>-0.01*C15</f>
        <v>0</v>
      </c>
      <c r="F70" s="809"/>
      <c r="G70" s="809"/>
      <c r="H70" s="1193"/>
      <c r="I70" s="1193"/>
      <c r="J70" s="1193"/>
      <c r="K70" s="1193"/>
      <c r="L70" s="1193"/>
      <c r="M70" s="1193"/>
      <c r="N70" s="1193"/>
      <c r="O70" s="1193"/>
      <c r="P70" s="1198"/>
    </row>
    <row r="71" spans="1:30" s="805" customFormat="1" ht="12" customHeight="1" x14ac:dyDescent="0.25">
      <c r="B71" s="1193" t="s">
        <v>249</v>
      </c>
      <c r="C71" s="809">
        <f>0.00756/(C18/C4+0.002)-0.18</f>
        <v>2.0076852030989245E-2</v>
      </c>
      <c r="D71" s="809" t="s">
        <v>250</v>
      </c>
      <c r="E71" s="809">
        <f>2*(C18/C4-0.04)</f>
        <v>-8.4290389092181867E-3</v>
      </c>
      <c r="F71" s="809"/>
      <c r="G71" s="809"/>
      <c r="H71" s="1193"/>
      <c r="I71" s="1193"/>
      <c r="J71" s="1193"/>
      <c r="K71" s="1193"/>
      <c r="L71" s="1193"/>
      <c r="M71" s="1193"/>
      <c r="N71" s="1193"/>
      <c r="O71" s="1193"/>
      <c r="P71" s="1198"/>
    </row>
    <row r="72" spans="1:30" s="805" customFormat="1" ht="12" customHeight="1" x14ac:dyDescent="0.25">
      <c r="B72" s="1193" t="s">
        <v>251</v>
      </c>
      <c r="C72" s="809">
        <f>MIN(0.1,C71)</f>
        <v>2.0076852030989245E-2</v>
      </c>
      <c r="D72" s="809"/>
      <c r="E72" s="809"/>
      <c r="F72" s="809"/>
      <c r="G72" s="809"/>
      <c r="H72" s="1193"/>
      <c r="I72" s="1193"/>
      <c r="J72" s="1193"/>
      <c r="K72" s="1193"/>
      <c r="L72" s="1193"/>
      <c r="M72" s="1193"/>
      <c r="N72" s="1193"/>
      <c r="O72" s="1193"/>
      <c r="P72" s="1198"/>
    </row>
    <row r="73" spans="1:30" s="805" customFormat="1" ht="12" customHeight="1" x14ac:dyDescent="0.25">
      <c r="B73" s="1193" t="s">
        <v>252</v>
      </c>
      <c r="C73" s="809">
        <f>C69+C70+C72</f>
        <v>0.30067221976900954</v>
      </c>
      <c r="D73" s="809" t="s">
        <v>253</v>
      </c>
      <c r="E73" s="809">
        <f>E69+E70+E71</f>
        <v>0.20759134433001464</v>
      </c>
      <c r="F73" s="809" t="s">
        <v>254</v>
      </c>
      <c r="G73" s="809">
        <f>0.7*C11-0.2</f>
        <v>0.26141331563742776</v>
      </c>
      <c r="H73" s="1193"/>
      <c r="I73" s="1193"/>
      <c r="J73" s="1193"/>
      <c r="K73" s="1193"/>
      <c r="L73" s="1193"/>
      <c r="M73" s="1193"/>
      <c r="N73" s="1193"/>
      <c r="O73" s="1193"/>
      <c r="P73" s="1198"/>
    </row>
    <row r="74" spans="1:30" s="805" customFormat="1" ht="12" customHeight="1" x14ac:dyDescent="0.25">
      <c r="B74" s="1193" t="s">
        <v>255</v>
      </c>
      <c r="C74" s="809">
        <f>1.133*C11^2-0.797*C11+0.215</f>
        <v>0.18193011840229464</v>
      </c>
      <c r="D74" s="809" t="s">
        <v>256</v>
      </c>
      <c r="E74" s="809">
        <f>0.0665+0.62833*C74</f>
        <v>0.18081215129571382</v>
      </c>
      <c r="F74" s="809" t="s">
        <v>257</v>
      </c>
      <c r="G74" s="809">
        <f>0.19</f>
        <v>0.19</v>
      </c>
      <c r="H74" s="1193"/>
      <c r="I74" s="1193"/>
      <c r="J74" s="1193"/>
      <c r="K74" s="1193"/>
      <c r="L74" s="1193"/>
      <c r="M74" s="1193"/>
      <c r="N74" s="1193"/>
      <c r="O74" s="1193"/>
      <c r="P74" s="1198"/>
    </row>
    <row r="75" spans="1:30" s="724" customFormat="1" x14ac:dyDescent="0.25">
      <c r="A75" s="724" t="s">
        <v>258</v>
      </c>
      <c r="B75" s="1193" t="s">
        <v>259</v>
      </c>
      <c r="C75" s="1193">
        <f t="shared" ref="C75:P75" si="48">IF(C22&gt;$J9,0,IF($C17=1,0.2,0.1))</f>
        <v>0.2</v>
      </c>
      <c r="D75" s="1193">
        <f t="shared" si="48"/>
        <v>0.2</v>
      </c>
      <c r="E75" s="1193">
        <f t="shared" si="48"/>
        <v>0.2</v>
      </c>
      <c r="F75" s="1193">
        <f t="shared" si="48"/>
        <v>0.2</v>
      </c>
      <c r="G75" s="1193">
        <f t="shared" si="48"/>
        <v>0.2</v>
      </c>
      <c r="H75" s="1193">
        <f t="shared" si="48"/>
        <v>0.2</v>
      </c>
      <c r="I75" s="1193">
        <f t="shared" si="48"/>
        <v>0.2</v>
      </c>
      <c r="J75" s="1193">
        <f t="shared" si="48"/>
        <v>0.2</v>
      </c>
      <c r="K75" s="1193">
        <f t="shared" si="48"/>
        <v>0.2</v>
      </c>
      <c r="L75" s="1193">
        <f>IF(L22&gt;$J9,0,IF($C17=1,0.2,0.1))</f>
        <v>0.2</v>
      </c>
      <c r="M75" s="1193">
        <f>IF(M22&gt;$J9,0,IF($C17=1,0.2,0.1))</f>
        <v>0.2</v>
      </c>
      <c r="N75" s="1193">
        <f>IF(N22&gt;$J9,0,IF($C17=1,0.2,0.1))</f>
        <v>0.2</v>
      </c>
      <c r="O75" s="1193">
        <f>IF(O22&gt;$J9,0,IF($C17=1,0.2,0.1))</f>
        <v>0.2</v>
      </c>
      <c r="P75" s="1193">
        <f t="shared" si="48"/>
        <v>0.2</v>
      </c>
    </row>
    <row r="76" spans="1:30" s="724" customFormat="1" x14ac:dyDescent="0.25"/>
    <row r="77" spans="1:30" s="663" customFormat="1" x14ac:dyDescent="0.25">
      <c r="A77" s="724"/>
      <c r="B77" s="724"/>
      <c r="C77" s="724"/>
      <c r="D77" s="724"/>
      <c r="E77" s="724"/>
      <c r="F77" s="724"/>
      <c r="G77" s="724"/>
      <c r="H77" s="724"/>
      <c r="I77" s="724"/>
      <c r="J77" s="724"/>
      <c r="K77" s="724"/>
      <c r="L77" s="724"/>
      <c r="M77" s="724"/>
      <c r="N77" s="724"/>
      <c r="O77" s="724"/>
      <c r="P77" s="724"/>
      <c r="Q77" s="724"/>
      <c r="R77" s="724"/>
      <c r="S77" s="724"/>
      <c r="T77" s="724"/>
      <c r="U77" s="724"/>
      <c r="V77" s="724"/>
      <c r="W77" s="724"/>
      <c r="X77" s="724"/>
      <c r="Y77" s="724"/>
      <c r="Z77" s="724"/>
      <c r="AA77" s="724"/>
      <c r="AB77" s="724"/>
      <c r="AC77" s="724"/>
      <c r="AD77" s="724"/>
    </row>
  </sheetData>
  <sheetProtection password="CC7C" sheet="1" objects="1" scenarios="1"/>
  <phoneticPr fontId="19" type="noConversion"/>
  <dataValidations count="23">
    <dataValidation type="decimal" errorStyle="warning" allowBlank="1" showInputMessage="1" showErrorMessage="1" errorTitle="L/B out of range" error="Length/breadth ratio out of range (3&lt;L/B&lt;10)" sqref="C5">
      <formula1>C4/10</formula1>
      <formula2>C4/3</formula2>
    </dataValidation>
    <dataValidation type="decimal" allowBlank="1" showInputMessage="1" showErrorMessage="1" errorTitle="B/T ratio out of range" error="B/T ratio out of range (2&lt;B/T&lt;6,5) " sqref="C6">
      <formula1>C5/6.5</formula1>
      <formula2>C5/2</formula2>
    </dataValidation>
    <dataValidation type="decimal" allowBlank="1" showInputMessage="1" showErrorMessage="1" error="Wetted surface is too high_x000a_" sqref="C8">
      <formula1>0</formula1>
      <formula2>2*C6*(C4+C5)+C4*C5</formula2>
    </dataValidation>
    <dataValidation type="decimal" allowBlank="1" showInputMessage="1" showErrorMessage="1" error="Speed out of valid range" sqref="D21:O21">
      <formula1>0</formula1>
      <formula2>2.7/0.5144*(9.81*($C7/$C3)^(1/3))^0.5</formula2>
    </dataValidation>
    <dataValidation type="decimal" allowBlank="1" showInputMessage="1" showErrorMessage="1" error="Propeller diameter out of valid range" sqref="C18">
      <formula1>C6/4</formula1>
      <formula2>C6*1.2</formula2>
    </dataValidation>
    <dataValidation type="decimal" allowBlank="1" showInputMessage="1" showErrorMessage="1" error="Froude number out of valid range (0,9 - 2,7)" sqref="J10">
      <formula1>0.9</formula1>
      <formula2>2.7</formula2>
    </dataValidation>
    <dataValidation type="decimal" operator="lessThan" allowBlank="1" showInputMessage="1" showErrorMessage="1" error="Froude number is too high" sqref="J9">
      <formula1>0.321</formula1>
    </dataValidation>
    <dataValidation type="decimal" allowBlank="1" showInputMessage="1" showErrorMessage="1" error="Wake fraction out of valid range_x000a_" sqref="J3">
      <formula1>0</formula1>
      <formula2>1</formula2>
    </dataValidation>
    <dataValidation type="decimal" allowBlank="1" showInputMessage="1" showErrorMessage="1" error="Thrust deduction out of valid range" sqref="J4">
      <formula1>0</formula1>
      <formula2>1</formula2>
    </dataValidation>
    <dataValidation type="whole" allowBlank="1" showInputMessage="1" showErrorMessage="1" error="Value to be either 1 or 2" sqref="K15">
      <formula1>1</formula1>
      <formula2>2</formula2>
    </dataValidation>
    <dataValidation type="decimal" allowBlank="1" showInputMessage="1" showErrorMessage="1" error="Transmission efficiency out of range" sqref="J6">
      <formula1>0.9</formula1>
      <formula2>1</formula2>
    </dataValidation>
    <dataValidation type="decimal" allowBlank="1" showInputMessage="1" showErrorMessage="1" error="Relative rotative efficiency out of valid range_x000a__x000a_" sqref="J7">
      <formula1>0.9</formula1>
      <formula2>1.1</formula2>
    </dataValidation>
    <dataValidation type="whole" allowBlank="1" showInputMessage="1" showErrorMessage="1" error="Value to be either 1 or 2" sqref="K17">
      <formula1>1</formula1>
      <formula2>3</formula2>
    </dataValidation>
    <dataValidation errorStyle="warning" allowBlank="1" showInputMessage="1" error="Block coefficient might be out of valid range_x000a_High speed ships: 0,3 &lt; Cb &lt; 0,6_x000a_Conventional ships: 0,5 &lt; Cb &lt; 0,8" sqref="C7"/>
    <dataValidation type="decimal" allowBlank="1" showInputMessage="1" showErrorMessage="1" error="Cr correction is out of range_x000a_" sqref="P27">
      <formula1>0.1</formula1>
      <formula2>0.3</formula2>
    </dataValidation>
    <dataValidation type="decimal" allowBlank="1" showInputMessage="1" showErrorMessage="1" error="Water density to be between 1,00 and 1,03" sqref="C3">
      <formula1>1</formula1>
      <formula2>1.03</formula2>
    </dataValidation>
    <dataValidation type="decimal" allowBlank="1" showInputMessage="1" showErrorMessage="1" error="Midship section coefficient is out of range_x000a_(0,6 &lt; Cm &lt; 1,0)" sqref="C10">
      <formula1>0.6</formula1>
      <formula2>1</formula2>
    </dataValidation>
    <dataValidation type="decimal" allowBlank="1" showInputMessage="1" showErrorMessage="1" error="Value to be between -3 and 3" sqref="C14">
      <formula1>-3</formula1>
      <formula2>3</formula2>
    </dataValidation>
    <dataValidation type="decimal" allowBlank="1" showInputMessage="1" showErrorMessage="1" error="Value to be between -3 and 3_x000a_" sqref="C15">
      <formula1>-3</formula1>
      <formula2>3</formula2>
    </dataValidation>
    <dataValidation type="whole" allowBlank="1" showInputMessage="1" showErrorMessage="1" error="Value to be either 1 or 2_x000a_" sqref="C16">
      <formula1>1</formula1>
      <formula2>2</formula2>
    </dataValidation>
    <dataValidation type="decimal" allowBlank="1" showInputMessage="1" showErrorMessage="1" error="Number of propellers to be 1, 2, 3 or 4_x000a_" sqref="C17">
      <formula1>1</formula1>
      <formula2>4</formula2>
    </dataValidation>
    <dataValidation type="whole" allowBlank="1" showInputMessage="1" showErrorMessage="1" error="Number of blades to be either 2, 3, 4, 5 or 6_x000a_" sqref="C19">
      <formula1>2</formula1>
      <formula2>6</formula2>
    </dataValidation>
    <dataValidation allowBlank="1" showInputMessage="1" showErrorMessage="1" error="Cr correction is out of range_x000a_" sqref="C25:P25"/>
  </dataValidations>
  <printOptions gridLines="1" gridLinesSet="0"/>
  <pageMargins left="0.74803149606299213" right="0.74803149606299213" top="0.98425196850393704" bottom="0.78740157480314965" header="0.51181102362204722" footer="0.51181102362204722"/>
  <pageSetup paperSize="9" orientation="landscape" horizontalDpi="4294967292" verticalDpi="4294967292" r:id="rId1"/>
  <headerFooter alignWithMargins="0">
    <oddHeader>&amp;F</oddHeader>
    <oddFooter>Page &amp;P</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3.2"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Regneark</vt:lpstr>
      </vt:variant>
      <vt:variant>
        <vt:i4>23</vt:i4>
      </vt:variant>
      <vt:variant>
        <vt:lpstr>Navngivne områder</vt:lpstr>
      </vt:variant>
      <vt:variant>
        <vt:i4>1</vt:i4>
      </vt:variant>
    </vt:vector>
  </HeadingPairs>
  <TitlesOfParts>
    <vt:vector size="24" baseType="lpstr">
      <vt:lpstr>LICENSE AGREEMENT</vt:lpstr>
      <vt:lpstr>Low load SFOC</vt:lpstr>
      <vt:lpstr>Normal SFOC</vt:lpstr>
      <vt:lpstr>Emission factors</vt:lpstr>
      <vt:lpstr>PLOTS</vt:lpstr>
      <vt:lpstr>SHIP DATA</vt:lpstr>
      <vt:lpstr>Emissions in harbor</vt:lpstr>
      <vt:lpstr>Emissions-TEU</vt:lpstr>
      <vt:lpstr>Emissions-ton</vt:lpstr>
      <vt:lpstr>WEIGHT</vt:lpstr>
      <vt:lpstr>PS1</vt:lpstr>
      <vt:lpstr>PT1-1</vt:lpstr>
      <vt:lpstr>PT1-2</vt:lpstr>
      <vt:lpstr>PAS1</vt:lpstr>
      <vt:lpstr>PS2</vt:lpstr>
      <vt:lpstr>PT2-1</vt:lpstr>
      <vt:lpstr>PT2-2</vt:lpstr>
      <vt:lpstr>PAS2</vt:lpstr>
      <vt:lpstr>PS3</vt:lpstr>
      <vt:lpstr>PT3-1</vt:lpstr>
      <vt:lpstr>PT3-2</vt:lpstr>
      <vt:lpstr>PAS3</vt:lpstr>
      <vt:lpstr>Ark1</vt:lpstr>
      <vt:lpstr>WEIGHT!Udskriftsområde</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Hans Otto Kristensen</dc:creator>
  <cp:lastModifiedBy>hohk</cp:lastModifiedBy>
  <cp:lastPrinted>2020-04-11T19:32:55Z</cp:lastPrinted>
  <dcterms:created xsi:type="dcterms:W3CDTF">2008-09-19T11:03:53Z</dcterms:created>
  <dcterms:modified xsi:type="dcterms:W3CDTF">2020-05-03T12:29:11Z</dcterms:modified>
</cp:coreProperties>
</file>