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726"/>
  <workbookPr codeName="ThisWorkbook" checkCompatibility="1" defaultThemeVersion="124226"/>
  <mc:AlternateContent xmlns:mc="http://schemas.openxmlformats.org/markup-compatibility/2006">
    <mc:Choice Requires="x15">
      <x15ac:absPath xmlns:x15ac="http://schemas.microsoft.com/office/spreadsheetml/2010/11/ac" url="C:\Users\dinda\Downloads\"/>
    </mc:Choice>
  </mc:AlternateContent>
  <xr:revisionPtr revIDLastSave="0" documentId="13_ncr:1_{AAD3A8FC-E4C7-41E2-8F95-4270474DD6CC}" xr6:coauthVersionLast="47" xr6:coauthVersionMax="47" xr10:uidLastSave="{00000000-0000-0000-0000-000000000000}"/>
  <bookViews>
    <workbookView minimized="1" xWindow="5400" yWindow="5100" windowWidth="11700" windowHeight="6000" tabRatio="940" firstSheet="3" activeTab="4" xr2:uid="{00000000-000D-0000-FFFF-FFFF00000000}"/>
  </bookViews>
  <sheets>
    <sheet name="LICENSE AGREEMENT" sheetId="68" r:id="rId1"/>
    <sheet name="Low load SFOC" sheetId="15" r:id="rId2"/>
    <sheet name="Normal SFOC" sheetId="14" r:id="rId3"/>
    <sheet name="PLOTS" sheetId="69" r:id="rId4"/>
    <sheet name="Ship data" sheetId="1" r:id="rId5"/>
    <sheet name="Emissions in harbor" sheetId="16" r:id="rId6"/>
    <sheet name="Emissions at sea" sheetId="2" r:id="rId7"/>
    <sheet name="Emission factors" sheetId="3" r:id="rId8"/>
    <sheet name="PS1" sheetId="5" r:id="rId9"/>
    <sheet name="PT1" sheetId="6" r:id="rId10"/>
    <sheet name="PAS1" sheetId="7" r:id="rId11"/>
    <sheet name="PS2" sheetId="8" r:id="rId12"/>
    <sheet name="PT2" sheetId="9" r:id="rId13"/>
    <sheet name="PAS2" sheetId="10" r:id="rId14"/>
    <sheet name="PS3" sheetId="11" r:id="rId15"/>
    <sheet name="PT3" sheetId="12" r:id="rId16"/>
    <sheet name="PAS3" sheetId="13" r:id="rId17"/>
  </sheets>
  <externalReferences>
    <externalReference r:id="rId18"/>
  </externalReferences>
  <definedNames>
    <definedName name="b" localSheetId="0">'[1]Design Tool Input'!$D$6</definedName>
    <definedName name="b">#REF!</definedName>
    <definedName name="b_1" localSheetId="0">'[1]Design Tool Input'!$E$6</definedName>
    <definedName name="b_1">#REF!</definedName>
    <definedName name="b_2" localSheetId="0">'[1]Design Tool Input'!$F$6</definedName>
    <definedName name="b_2">#REF!</definedName>
    <definedName name="b_3">#REF!</definedName>
    <definedName name="b_4">#REF!</definedName>
    <definedName name="b_5">#REF!</definedName>
    <definedName name="beta" localSheetId="0">'[1]Design Tool Input'!$D$18</definedName>
    <definedName name="beta">#REF!</definedName>
    <definedName name="beta_1" localSheetId="0">'[1]Design Tool Input'!$E$18</definedName>
    <definedName name="beta_1">#REF!</definedName>
    <definedName name="beta_2" localSheetId="0">'[1]Design Tool Input'!$F$18</definedName>
    <definedName name="beta_2">#REF!</definedName>
    <definedName name="beta_3" localSheetId="0">'[1]Design Tool Input'!$J$18</definedName>
    <definedName name="beta_3">#REF!</definedName>
    <definedName name="beta_4" localSheetId="0">'[1]Design Tool Input'!$K$18</definedName>
    <definedName name="beta_4">#REF!</definedName>
    <definedName name="beta_5" localSheetId="0">'[1]Design Tool Input'!$L$18</definedName>
    <definedName name="beta_5">#REF!</definedName>
    <definedName name="BT" localSheetId="0">'[1]Design Tool Input'!$D$10</definedName>
    <definedName name="BT">#REF!</definedName>
    <definedName name="BT_1" localSheetId="0">'[1]Design Tool Input'!$E$10</definedName>
    <definedName name="BT_1">#REF!</definedName>
    <definedName name="BT_2" localSheetId="0">'[1]Design Tool Input'!$F$10</definedName>
    <definedName name="BT_2">#REF!</definedName>
    <definedName name="BT_3" localSheetId="0">'[1]Design Tool Input'!$J$10</definedName>
    <definedName name="BT_3">#REF!</definedName>
    <definedName name="BT_4" localSheetId="0">'[1]Design Tool Input'!$K$10</definedName>
    <definedName name="BT_4">#REF!</definedName>
    <definedName name="BT_5" localSheetId="0">'[1]Design Tool Input'!$L$10</definedName>
    <definedName name="BT_5">#REF!</definedName>
    <definedName name="Cb" localSheetId="0">'[1]Design Tool Input'!$D$8</definedName>
    <definedName name="Cb">#REF!</definedName>
    <definedName name="Cb_1" localSheetId="0">'[1]Design Tool Input'!$E$8</definedName>
    <definedName name="Cb_1">#REF!</definedName>
    <definedName name="Cb_2" localSheetId="0">'[1]Design Tool Input'!$F$8</definedName>
    <definedName name="Cb_2">#REF!</definedName>
    <definedName name="Cb_3">#REF!</definedName>
    <definedName name="Cb_4">#REF!</definedName>
    <definedName name="Cb_5">#REF!</definedName>
    <definedName name="_xlnm.Database">#REF!</definedName>
    <definedName name="Fn" localSheetId="0">'[1]Design Tool Input'!$D$19</definedName>
    <definedName name="Fn">#REF!</definedName>
    <definedName name="Fn_1" localSheetId="0">'[1]Design Tool Input'!$E$19</definedName>
    <definedName name="Fn_1">#REF!</definedName>
    <definedName name="Fn_2" localSheetId="0">'[1]Design Tool Input'!$F$19</definedName>
    <definedName name="Fn_2">#REF!</definedName>
    <definedName name="Fn_3" localSheetId="0">'[1]Design Tool Input'!$J$19</definedName>
    <definedName name="Fn_3">#REF!</definedName>
    <definedName name="Fn_4" localSheetId="0">'[1]Design Tool Input'!$K$19</definedName>
    <definedName name="Fn_4">#REF!</definedName>
    <definedName name="Fn_5" localSheetId="0">'[1]Design Tool Input'!$L$19</definedName>
    <definedName name="Fn_5">#REF!</definedName>
    <definedName name="g" localSheetId="0">'[1]Design Tool Input'!$D$29</definedName>
    <definedName name="g">#REF!</definedName>
    <definedName name="Hs" localSheetId="0">'[1]Design Tool Input'!$D$23</definedName>
    <definedName name="Hs">#REF!</definedName>
    <definedName name="Hs_1" localSheetId="0">'[1]Design Tool Input'!$E$23</definedName>
    <definedName name="Hs_1">#REF!</definedName>
    <definedName name="Hs_2" localSheetId="0">'[1]Design Tool Input'!$F$23</definedName>
    <definedName name="Hs_2">#REF!</definedName>
    <definedName name="Hs_3" localSheetId="0">'[1]Design Tool Input'!$J$23</definedName>
    <definedName name="Hs_3">#REF!</definedName>
    <definedName name="Hs_4" localSheetId="0">'[1]Design Tool Input'!$K$23</definedName>
    <definedName name="Hs_4">#REF!</definedName>
    <definedName name="Hs_5" localSheetId="0">'[1]Design Tool Input'!$L$23</definedName>
    <definedName name="Hs_5">#REF!</definedName>
    <definedName name="lpp" localSheetId="0">'[1]Design Tool Input'!$D$5</definedName>
    <definedName name="lpp">#REF!</definedName>
    <definedName name="lpp_1" localSheetId="0">'[1]Design Tool Input'!$E$5</definedName>
    <definedName name="lpp_1">#REF!</definedName>
    <definedName name="lpp_2" localSheetId="0">'[1]Design Tool Input'!$F$5</definedName>
    <definedName name="lpp_2">#REF!</definedName>
    <definedName name="lpp_3" localSheetId="0">'[1]Design Tool Input'!$J$5</definedName>
    <definedName name="lpp_3">#REF!</definedName>
    <definedName name="lpp_4" localSheetId="0">'[1]Design Tool Input'!$K$5</definedName>
    <definedName name="lpp_4">#REF!</definedName>
    <definedName name="lpp_5" localSheetId="0">'[1]Design Tool Input'!$L$5</definedName>
    <definedName name="lpp_5">#REF!</definedName>
    <definedName name="LppB" localSheetId="0">'[1]Design Tool Input'!$D$9</definedName>
    <definedName name="LppB">#REF!</definedName>
    <definedName name="LppB_1" localSheetId="0">'[1]Design Tool Input'!$E$9</definedName>
    <definedName name="LppB_1">#REF!</definedName>
    <definedName name="LppB_2" localSheetId="0">'[1]Design Tool Input'!$F$9</definedName>
    <definedName name="LppB_2">#REF!</definedName>
    <definedName name="LppB_3" localSheetId="0">'[1]Design Tool Input'!$J$9</definedName>
    <definedName name="LppB_3">#REF!</definedName>
    <definedName name="LppB_4" localSheetId="0">'[1]Design Tool Input'!$K$9</definedName>
    <definedName name="LppB_4">#REF!</definedName>
    <definedName name="LppB_5" localSheetId="0">'[1]Design Tool Input'!$L$9</definedName>
    <definedName name="LppB_5">#REF!</definedName>
    <definedName name="LppT">#REF!</definedName>
    <definedName name="LppT_1">#REF!</definedName>
    <definedName name="LppT_2">#REF!</definedName>
    <definedName name="LppT_3">#REF!</definedName>
    <definedName name="LppT_4">#REF!</definedName>
    <definedName name="LppT_5">#REF!</definedName>
    <definedName name="nabla">#REF!</definedName>
    <definedName name="nabla_1">#REF!</definedName>
    <definedName name="nabla_2">#REF!</definedName>
    <definedName name="nabla_3">#REF!</definedName>
    <definedName name="nabla_4">#REF!</definedName>
    <definedName name="nabla_5">#REF!</definedName>
    <definedName name="rho" localSheetId="0">'[1]Design Tool Input'!$D$30</definedName>
    <definedName name="rho">#REF!</definedName>
    <definedName name="t" localSheetId="0">'[1]Design Tool Input'!$D$7</definedName>
    <definedName name="t">#REF!</definedName>
    <definedName name="t_1" localSheetId="0">'[1]Design Tool Input'!$E$7</definedName>
    <definedName name="t_1">#REF!</definedName>
    <definedName name="t_2" localSheetId="0">'[1]Design Tool Input'!$F$7</definedName>
    <definedName name="t_2">#REF!</definedName>
    <definedName name="t_3">#REF!</definedName>
    <definedName name="t_4">#REF!</definedName>
    <definedName name="t_5">#REF!</definedName>
    <definedName name="Type" localSheetId="0">'[1]Design Tool Input'!$D$25</definedName>
    <definedName name="Type">#REF!</definedName>
    <definedName name="Type_1">#REF!</definedName>
    <definedName name="Type_2">#REF!</definedName>
    <definedName name="Type_3">#REF!</definedName>
    <definedName name="Type_4">#REF!</definedName>
    <definedName name="Type_5">#REF!</definedName>
    <definedName name="Tz" localSheetId="0">'[1]Design Tool Input'!$D$24</definedName>
    <definedName name="Tz">#REF!</definedName>
    <definedName name="Tz_1" localSheetId="0">'[1]Design Tool Input'!$E$24</definedName>
    <definedName name="Tz_1">#REF!</definedName>
    <definedName name="Tz_2" localSheetId="0">'[1]Design Tool Input'!$F$24</definedName>
    <definedName name="Tz_2">#REF!</definedName>
    <definedName name="Tz_3" localSheetId="0">'[1]Design Tool Input'!$J$24</definedName>
    <definedName name="Tz_3">#REF!</definedName>
    <definedName name="Tz_4" localSheetId="0">'[1]Design Tool Input'!$K$24</definedName>
    <definedName name="Tz_4">#REF!</definedName>
    <definedName name="Tz_5" localSheetId="0">'[1]Design Tool Input'!$L$24</definedName>
    <definedName name="Tz_5">#REF!</definedName>
    <definedName name="Vs">#REF!</definedName>
    <definedName name="Vs_1">#REF!</definedName>
    <definedName name="Vs_2">#REF!</definedName>
    <definedName name="Vs_3">#REF!</definedName>
    <definedName name="Vs_4">#REF!</definedName>
    <definedName name="Vs_5">#REF!</definedName>
  </definedNames>
  <calcPr calcId="191029"/>
  <customWorkbookViews>
    <customWorkbookView name="HOK - Privat visning" guid="{97C2E6FB-91A5-4965-BD15-E1E1C526F5B8}" mergeInterval="0" personalView="1" maximized="1" xWindow="1" yWindow="1" windowWidth="1436" windowHeight="670" tabRatio="604" activeSheetId="8"/>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 i="69" l="1"/>
  <c r="D4" i="69"/>
  <c r="E4" i="69"/>
  <c r="F4" i="69"/>
  <c r="G4" i="69"/>
  <c r="H4" i="69"/>
  <c r="I4" i="69"/>
  <c r="B4" i="69"/>
  <c r="N16" i="13" l="1"/>
  <c r="N18" i="13" s="1"/>
  <c r="N14" i="13"/>
  <c r="N17" i="13" l="1"/>
  <c r="N16" i="10"/>
  <c r="N18" i="10" s="1"/>
  <c r="N14" i="10"/>
  <c r="N17" i="10" l="1"/>
  <c r="N16" i="7"/>
  <c r="N18" i="7" s="1"/>
  <c r="N14" i="7"/>
  <c r="N17" i="7" l="1"/>
  <c r="E43" i="1"/>
  <c r="D43" i="1"/>
  <c r="C43" i="1"/>
  <c r="C39" i="1" l="1"/>
  <c r="N14" i="11"/>
  <c r="N16" i="11"/>
  <c r="N18" i="11" s="1"/>
  <c r="N16" i="8"/>
  <c r="N18" i="8" s="1"/>
  <c r="N14" i="8"/>
  <c r="D42" i="1"/>
  <c r="E42" i="1"/>
  <c r="C42" i="1"/>
  <c r="N17" i="11" l="1"/>
  <c r="N17" i="8"/>
  <c r="B9" i="3" l="1"/>
  <c r="N16" i="5" l="1"/>
  <c r="N18" i="5" l="1"/>
  <c r="N17" i="5"/>
  <c r="E59" i="1"/>
  <c r="D59" i="1"/>
  <c r="C59" i="1"/>
  <c r="B68" i="15" l="1"/>
  <c r="B69" i="15"/>
  <c r="B70" i="15"/>
  <c r="N14" i="5" l="1"/>
  <c r="D99" i="1"/>
  <c r="E99" i="1"/>
  <c r="C99" i="1"/>
  <c r="D100" i="1"/>
  <c r="E100" i="1"/>
  <c r="C100" i="1"/>
  <c r="C50" i="1" l="1"/>
  <c r="C5" i="1" l="1"/>
  <c r="D3" i="1" l="1"/>
  <c r="D39" i="1" s="1"/>
  <c r="E3" i="1"/>
  <c r="E39" i="1" s="1"/>
  <c r="C10" i="1"/>
  <c r="D10" i="1" s="1"/>
  <c r="C65" i="1"/>
  <c r="C10" i="16" s="1"/>
  <c r="C7" i="1"/>
  <c r="C8" i="1"/>
  <c r="C14" i="1"/>
  <c r="C13" i="1"/>
  <c r="C91" i="1" s="1"/>
  <c r="C33" i="1"/>
  <c r="D33" i="1" s="1"/>
  <c r="K27" i="11"/>
  <c r="K15" i="11"/>
  <c r="K14" i="11"/>
  <c r="K6" i="11"/>
  <c r="C10" i="12"/>
  <c r="H27" i="12"/>
  <c r="K15" i="12"/>
  <c r="K14" i="12"/>
  <c r="K6" i="12"/>
  <c r="I27" i="12"/>
  <c r="J27" i="12"/>
  <c r="F5" i="3"/>
  <c r="F4" i="3"/>
  <c r="F2" i="3"/>
  <c r="F3" i="3"/>
  <c r="F11" i="3"/>
  <c r="F7" i="3"/>
  <c r="F34" i="3" s="1"/>
  <c r="F8" i="3"/>
  <c r="G8" i="3" s="1"/>
  <c r="K27" i="5"/>
  <c r="K15" i="5"/>
  <c r="K14" i="5"/>
  <c r="K6" i="5"/>
  <c r="C10" i="6"/>
  <c r="H27" i="6"/>
  <c r="K15" i="6"/>
  <c r="K14" i="6"/>
  <c r="K6" i="6"/>
  <c r="I27" i="6"/>
  <c r="J27" i="6"/>
  <c r="B5" i="3"/>
  <c r="B4" i="3"/>
  <c r="B2" i="3"/>
  <c r="B3" i="3"/>
  <c r="B11" i="3"/>
  <c r="B31" i="3" s="1"/>
  <c r="C31" i="3" s="1"/>
  <c r="B7" i="3"/>
  <c r="C7" i="3" s="1"/>
  <c r="C34" i="3" s="1"/>
  <c r="B8" i="3"/>
  <c r="C8" i="3" s="1"/>
  <c r="K27" i="8"/>
  <c r="K15" i="8"/>
  <c r="K14" i="8"/>
  <c r="D47" i="1"/>
  <c r="C10" i="9"/>
  <c r="H27" i="9"/>
  <c r="K15" i="9"/>
  <c r="K14" i="9"/>
  <c r="I27" i="9"/>
  <c r="J27" i="9"/>
  <c r="D5" i="3"/>
  <c r="D4" i="3"/>
  <c r="D2" i="3"/>
  <c r="D3" i="3"/>
  <c r="D11" i="3"/>
  <c r="D7" i="3"/>
  <c r="E7" i="3" s="1"/>
  <c r="E34" i="3" s="1"/>
  <c r="D8" i="3"/>
  <c r="K65" i="11"/>
  <c r="K25" i="11"/>
  <c r="E70" i="11"/>
  <c r="K65" i="8"/>
  <c r="K25" i="8"/>
  <c r="E70" i="8"/>
  <c r="K65" i="5"/>
  <c r="K25" i="5"/>
  <c r="E70" i="5"/>
  <c r="H62" i="12"/>
  <c r="H25" i="12"/>
  <c r="H30" i="12"/>
  <c r="E67" i="12"/>
  <c r="I62" i="12"/>
  <c r="I25" i="12"/>
  <c r="I30" i="12"/>
  <c r="J62" i="12"/>
  <c r="J25" i="12"/>
  <c r="J30" i="12"/>
  <c r="L62" i="12"/>
  <c r="L27" i="12"/>
  <c r="L25" i="12"/>
  <c r="L30" i="12"/>
  <c r="M62" i="12"/>
  <c r="M27" i="12"/>
  <c r="M25" i="12"/>
  <c r="M30" i="12"/>
  <c r="K62" i="12"/>
  <c r="K27" i="12"/>
  <c r="K25" i="12"/>
  <c r="K30" i="12"/>
  <c r="H62" i="9"/>
  <c r="H25" i="9"/>
  <c r="H30" i="9"/>
  <c r="E67" i="9"/>
  <c r="I62" i="9"/>
  <c r="I25" i="9"/>
  <c r="I30" i="9"/>
  <c r="J62" i="9"/>
  <c r="J25" i="9"/>
  <c r="J30" i="9"/>
  <c r="L62" i="9"/>
  <c r="L27" i="9"/>
  <c r="L25" i="9"/>
  <c r="L30" i="9"/>
  <c r="M62" i="9"/>
  <c r="M27" i="9"/>
  <c r="M25" i="9"/>
  <c r="M30" i="9"/>
  <c r="K62" i="9"/>
  <c r="K27" i="9"/>
  <c r="K25" i="9"/>
  <c r="K30" i="9"/>
  <c r="H62" i="6"/>
  <c r="H25" i="6"/>
  <c r="H30" i="6"/>
  <c r="E67" i="6"/>
  <c r="I62" i="6"/>
  <c r="I25" i="6"/>
  <c r="I30" i="6"/>
  <c r="J62" i="6"/>
  <c r="J25" i="6"/>
  <c r="J30" i="6"/>
  <c r="L62" i="6"/>
  <c r="L27" i="6"/>
  <c r="L25" i="6"/>
  <c r="L30" i="6"/>
  <c r="M62" i="6"/>
  <c r="M27" i="6"/>
  <c r="M25" i="6"/>
  <c r="M30" i="6"/>
  <c r="K62" i="6"/>
  <c r="K27" i="6"/>
  <c r="K25" i="6"/>
  <c r="K30" i="6"/>
  <c r="J65" i="8"/>
  <c r="J27" i="8"/>
  <c r="J25" i="8"/>
  <c r="L65" i="8"/>
  <c r="L27" i="8"/>
  <c r="L25" i="8"/>
  <c r="D65" i="5"/>
  <c r="C80" i="5"/>
  <c r="C79" i="5"/>
  <c r="C78" i="5"/>
  <c r="C77" i="5"/>
  <c r="C76" i="5"/>
  <c r="C81" i="5"/>
  <c r="C65" i="5"/>
  <c r="D27" i="5"/>
  <c r="D25" i="5"/>
  <c r="E65" i="5"/>
  <c r="E27" i="5"/>
  <c r="E25" i="5"/>
  <c r="F65" i="5"/>
  <c r="F27" i="5"/>
  <c r="F25" i="5"/>
  <c r="G65" i="5"/>
  <c r="G27" i="5"/>
  <c r="G25" i="5"/>
  <c r="H65" i="5"/>
  <c r="H27" i="5"/>
  <c r="H25" i="5"/>
  <c r="I65" i="5"/>
  <c r="I27" i="5"/>
  <c r="I25" i="5"/>
  <c r="J65" i="5"/>
  <c r="J27" i="5"/>
  <c r="J25" i="5"/>
  <c r="L65" i="5"/>
  <c r="L27" i="5"/>
  <c r="L25" i="5"/>
  <c r="M65" i="5"/>
  <c r="M27" i="5"/>
  <c r="M25" i="5"/>
  <c r="C27" i="5"/>
  <c r="C25" i="5"/>
  <c r="C26" i="5"/>
  <c r="D65" i="8"/>
  <c r="C80" i="8"/>
  <c r="C79" i="8"/>
  <c r="C78" i="8"/>
  <c r="C77" i="8"/>
  <c r="C76" i="8"/>
  <c r="C81" i="8"/>
  <c r="C65" i="8"/>
  <c r="D27" i="8"/>
  <c r="D25" i="8"/>
  <c r="E65" i="8"/>
  <c r="E27" i="8"/>
  <c r="E25" i="8"/>
  <c r="F65" i="8"/>
  <c r="F27" i="8"/>
  <c r="F25" i="8"/>
  <c r="G65" i="8"/>
  <c r="G27" i="8"/>
  <c r="G25" i="8"/>
  <c r="H65" i="8"/>
  <c r="H27" i="8"/>
  <c r="H25" i="8"/>
  <c r="I65" i="8"/>
  <c r="I27" i="8"/>
  <c r="I25" i="8"/>
  <c r="M65" i="8"/>
  <c r="M27" i="8"/>
  <c r="M25" i="8"/>
  <c r="C27" i="8"/>
  <c r="C25" i="8"/>
  <c r="C26" i="8"/>
  <c r="D65" i="11"/>
  <c r="C80" i="11"/>
  <c r="C79" i="11"/>
  <c r="C78" i="11"/>
  <c r="C77" i="11"/>
  <c r="C76" i="11"/>
  <c r="C81" i="11"/>
  <c r="C65" i="11"/>
  <c r="D27" i="11"/>
  <c r="D25" i="11"/>
  <c r="E65" i="11"/>
  <c r="E27" i="11"/>
  <c r="E25" i="11"/>
  <c r="F65" i="11"/>
  <c r="F27" i="11"/>
  <c r="F25" i="11"/>
  <c r="G65" i="11"/>
  <c r="G27" i="11"/>
  <c r="G25" i="11"/>
  <c r="H65" i="11"/>
  <c r="H27" i="11"/>
  <c r="H25" i="11"/>
  <c r="I65" i="11"/>
  <c r="I27" i="11"/>
  <c r="I25" i="11"/>
  <c r="J65" i="11"/>
  <c r="J27" i="11"/>
  <c r="J25" i="11"/>
  <c r="L65" i="11"/>
  <c r="L27" i="11"/>
  <c r="L25" i="11"/>
  <c r="M65" i="11"/>
  <c r="M27" i="11"/>
  <c r="M25" i="11"/>
  <c r="C27" i="11"/>
  <c r="C25" i="11"/>
  <c r="C26" i="11"/>
  <c r="K65" i="10"/>
  <c r="K27" i="10"/>
  <c r="K25" i="10"/>
  <c r="E70" i="10"/>
  <c r="K6" i="10"/>
  <c r="K15" i="10"/>
  <c r="K14" i="10"/>
  <c r="K65" i="13"/>
  <c r="K27" i="13"/>
  <c r="K25" i="13"/>
  <c r="E70" i="13"/>
  <c r="K6" i="13"/>
  <c r="K15" i="13"/>
  <c r="K14" i="13"/>
  <c r="K65" i="7"/>
  <c r="K27" i="7"/>
  <c r="K25" i="7"/>
  <c r="E70" i="7"/>
  <c r="K6" i="7"/>
  <c r="K15" i="7"/>
  <c r="K14" i="7"/>
  <c r="D10" i="3"/>
  <c r="B10" i="3"/>
  <c r="F10" i="3"/>
  <c r="G19" i="3" s="1"/>
  <c r="C4" i="16"/>
  <c r="C5" i="16"/>
  <c r="D5" i="16"/>
  <c r="E5" i="16"/>
  <c r="D62" i="6"/>
  <c r="D25" i="6"/>
  <c r="D27" i="6"/>
  <c r="D30" i="6"/>
  <c r="E62" i="6"/>
  <c r="E25" i="6"/>
  <c r="E27" i="6"/>
  <c r="E30" i="6"/>
  <c r="F62" i="6"/>
  <c r="F25" i="6"/>
  <c r="F27" i="6"/>
  <c r="F30" i="6"/>
  <c r="G62" i="6"/>
  <c r="G25" i="6"/>
  <c r="G27" i="6"/>
  <c r="G30" i="6"/>
  <c r="C62" i="6"/>
  <c r="C77" i="6"/>
  <c r="C78" i="6"/>
  <c r="C76" i="6"/>
  <c r="C75" i="6"/>
  <c r="C74" i="6"/>
  <c r="C73" i="6"/>
  <c r="C25" i="6"/>
  <c r="C26" i="6"/>
  <c r="C27" i="6"/>
  <c r="C30" i="6"/>
  <c r="C4" i="15"/>
  <c r="E4" i="15"/>
  <c r="G4" i="15"/>
  <c r="I4" i="15"/>
  <c r="K4" i="15"/>
  <c r="M4" i="15"/>
  <c r="C5" i="15"/>
  <c r="E5" i="15"/>
  <c r="G5" i="15"/>
  <c r="I5" i="15"/>
  <c r="K5" i="15"/>
  <c r="M5" i="15"/>
  <c r="C6" i="15"/>
  <c r="E6" i="15"/>
  <c r="G6" i="15"/>
  <c r="I6" i="15"/>
  <c r="K6" i="15"/>
  <c r="M6" i="15"/>
  <c r="C7" i="15"/>
  <c r="E7" i="15"/>
  <c r="G7" i="15"/>
  <c r="I7" i="15"/>
  <c r="K7" i="15"/>
  <c r="M7" i="15"/>
  <c r="C8" i="15"/>
  <c r="E8" i="15"/>
  <c r="G8" i="15"/>
  <c r="I8" i="15"/>
  <c r="K8" i="15"/>
  <c r="M8" i="15"/>
  <c r="C9" i="15"/>
  <c r="E9" i="15"/>
  <c r="G9" i="15"/>
  <c r="I9" i="15"/>
  <c r="K9" i="15"/>
  <c r="M9" i="15"/>
  <c r="C10" i="15"/>
  <c r="E10" i="15"/>
  <c r="G10" i="15"/>
  <c r="I10" i="15"/>
  <c r="K10" i="15"/>
  <c r="M10" i="15"/>
  <c r="C11" i="15"/>
  <c r="E11" i="15"/>
  <c r="G11" i="15"/>
  <c r="I11" i="15"/>
  <c r="K11" i="15"/>
  <c r="M11" i="15"/>
  <c r="C12" i="15"/>
  <c r="E12" i="15"/>
  <c r="G12" i="15"/>
  <c r="I12" i="15"/>
  <c r="K12" i="15"/>
  <c r="M12" i="15"/>
  <c r="C13" i="15"/>
  <c r="E13" i="15"/>
  <c r="G13" i="15"/>
  <c r="I13" i="15"/>
  <c r="K13" i="15"/>
  <c r="M13" i="15"/>
  <c r="C14" i="15"/>
  <c r="E14" i="15"/>
  <c r="G14" i="15"/>
  <c r="I14" i="15"/>
  <c r="K14" i="15"/>
  <c r="M14" i="15"/>
  <c r="C15" i="15"/>
  <c r="E15" i="15"/>
  <c r="G15" i="15"/>
  <c r="I15" i="15"/>
  <c r="K15" i="15"/>
  <c r="M15" i="15"/>
  <c r="C16" i="15"/>
  <c r="E16" i="15"/>
  <c r="G16" i="15"/>
  <c r="I16" i="15"/>
  <c r="K16" i="15"/>
  <c r="M16" i="15"/>
  <c r="C17" i="15"/>
  <c r="E17" i="15"/>
  <c r="G17" i="15"/>
  <c r="I17" i="15"/>
  <c r="K17" i="15"/>
  <c r="M17" i="15"/>
  <c r="C18" i="15"/>
  <c r="E18" i="15"/>
  <c r="G18" i="15"/>
  <c r="I18" i="15"/>
  <c r="K18" i="15"/>
  <c r="M18" i="15"/>
  <c r="C19" i="15"/>
  <c r="E19" i="15"/>
  <c r="G19" i="15"/>
  <c r="I19" i="15"/>
  <c r="K19" i="15"/>
  <c r="M19" i="15"/>
  <c r="B52" i="15"/>
  <c r="B53" i="15"/>
  <c r="B54" i="15"/>
  <c r="B55" i="15"/>
  <c r="B56" i="15"/>
  <c r="B57" i="15"/>
  <c r="B58" i="15"/>
  <c r="B59" i="15"/>
  <c r="B60" i="15"/>
  <c r="B61" i="15"/>
  <c r="B62" i="15"/>
  <c r="B63" i="15"/>
  <c r="B64" i="15"/>
  <c r="B65" i="15"/>
  <c r="B66" i="15"/>
  <c r="B67" i="15"/>
  <c r="D3" i="14"/>
  <c r="F3" i="14"/>
  <c r="D4" i="14"/>
  <c r="F4" i="14"/>
  <c r="D5" i="14"/>
  <c r="F5" i="14"/>
  <c r="D6" i="14"/>
  <c r="F6" i="14"/>
  <c r="D7" i="14"/>
  <c r="F7" i="14"/>
  <c r="D8" i="14"/>
  <c r="F8" i="14"/>
  <c r="D9" i="14"/>
  <c r="F9" i="14"/>
  <c r="D10" i="14"/>
  <c r="F10" i="14"/>
  <c r="D11" i="14"/>
  <c r="F11" i="14"/>
  <c r="D12" i="14"/>
  <c r="F12" i="14"/>
  <c r="D13" i="14"/>
  <c r="F13" i="14"/>
  <c r="D14" i="14"/>
  <c r="F14" i="14"/>
  <c r="D15" i="14"/>
  <c r="F15" i="14"/>
  <c r="D16" i="14"/>
  <c r="F16" i="14"/>
  <c r="D17" i="14"/>
  <c r="F17" i="14"/>
  <c r="D18" i="14"/>
  <c r="F18" i="14"/>
  <c r="D36" i="14"/>
  <c r="D37" i="14"/>
  <c r="D38" i="14"/>
  <c r="D39" i="14"/>
  <c r="D40" i="14"/>
  <c r="D41" i="14"/>
  <c r="D42" i="14"/>
  <c r="D43" i="14"/>
  <c r="D44" i="14"/>
  <c r="D45" i="14"/>
  <c r="D46" i="14"/>
  <c r="D47" i="14"/>
  <c r="D48" i="14"/>
  <c r="D49" i="14"/>
  <c r="D50" i="14"/>
  <c r="D51" i="14"/>
  <c r="E27" i="7"/>
  <c r="F27" i="7"/>
  <c r="G27" i="7"/>
  <c r="H27" i="7"/>
  <c r="I27" i="7"/>
  <c r="D27" i="7"/>
  <c r="E27" i="10"/>
  <c r="F27" i="10"/>
  <c r="G27" i="10"/>
  <c r="H27" i="10"/>
  <c r="I27" i="10"/>
  <c r="D27" i="10"/>
  <c r="E27" i="13"/>
  <c r="F27" i="13"/>
  <c r="G27" i="13"/>
  <c r="H27" i="13"/>
  <c r="I27" i="13"/>
  <c r="D27" i="13"/>
  <c r="C4" i="2"/>
  <c r="C72" i="1"/>
  <c r="C2" i="1"/>
  <c r="F9" i="3"/>
  <c r="C65" i="13"/>
  <c r="C80" i="13"/>
  <c r="C79" i="13"/>
  <c r="C78" i="13"/>
  <c r="C77" i="13"/>
  <c r="C76" i="13"/>
  <c r="C81" i="13"/>
  <c r="G65" i="13"/>
  <c r="H65" i="13"/>
  <c r="I65" i="13"/>
  <c r="J65" i="13"/>
  <c r="L65" i="13"/>
  <c r="M65" i="13"/>
  <c r="D65" i="10"/>
  <c r="E65" i="10"/>
  <c r="F65" i="10"/>
  <c r="G65" i="10"/>
  <c r="H65" i="10"/>
  <c r="I65" i="10"/>
  <c r="J65" i="10"/>
  <c r="L65" i="10"/>
  <c r="M65" i="10"/>
  <c r="C65" i="10"/>
  <c r="C80" i="10"/>
  <c r="C79" i="10"/>
  <c r="C78" i="10"/>
  <c r="C77" i="10"/>
  <c r="C76" i="10"/>
  <c r="C81" i="10"/>
  <c r="N22" i="12"/>
  <c r="N77" i="12" s="1"/>
  <c r="N62" i="12"/>
  <c r="N25" i="12"/>
  <c r="N30" i="12"/>
  <c r="G62" i="12"/>
  <c r="G25" i="12"/>
  <c r="G30" i="12"/>
  <c r="C62" i="12"/>
  <c r="C77" i="12"/>
  <c r="C76" i="12"/>
  <c r="C75" i="12"/>
  <c r="C74" i="12"/>
  <c r="C73" i="12"/>
  <c r="C78" i="12"/>
  <c r="F25" i="12"/>
  <c r="F30" i="12"/>
  <c r="E25" i="12"/>
  <c r="E30" i="12"/>
  <c r="D25" i="12"/>
  <c r="D30" i="12"/>
  <c r="C25" i="12"/>
  <c r="C26" i="12"/>
  <c r="C30" i="12"/>
  <c r="D62" i="9"/>
  <c r="E62" i="9"/>
  <c r="F62" i="9"/>
  <c r="G62" i="9"/>
  <c r="C62" i="9"/>
  <c r="C77" i="9"/>
  <c r="C76" i="9"/>
  <c r="C75" i="9"/>
  <c r="C74" i="9"/>
  <c r="C73" i="9"/>
  <c r="C78" i="9"/>
  <c r="D27" i="12"/>
  <c r="L25" i="10"/>
  <c r="J25" i="10"/>
  <c r="L25" i="13"/>
  <c r="J25" i="13"/>
  <c r="C65" i="7"/>
  <c r="C80" i="7"/>
  <c r="C79" i="7"/>
  <c r="C78" i="7"/>
  <c r="C77" i="7"/>
  <c r="C76" i="7"/>
  <c r="C81" i="7"/>
  <c r="G65" i="7"/>
  <c r="H65" i="7"/>
  <c r="I65" i="7"/>
  <c r="J65" i="7"/>
  <c r="L65" i="7"/>
  <c r="M65" i="7"/>
  <c r="F6" i="3"/>
  <c r="D6" i="3"/>
  <c r="D9" i="3"/>
  <c r="B6" i="3"/>
  <c r="N22" i="13"/>
  <c r="N118" i="13" s="1"/>
  <c r="N22" i="11"/>
  <c r="N80" i="11" s="1"/>
  <c r="N22" i="10"/>
  <c r="N22" i="9"/>
  <c r="N22" i="8"/>
  <c r="N26" i="8" s="1"/>
  <c r="N22" i="7"/>
  <c r="N77" i="7" s="1"/>
  <c r="N22" i="6"/>
  <c r="N77" i="6" s="1"/>
  <c r="N22" i="5"/>
  <c r="C26" i="7"/>
  <c r="C26" i="9"/>
  <c r="C26" i="10"/>
  <c r="C26" i="13"/>
  <c r="E5" i="2"/>
  <c r="D5" i="2"/>
  <c r="C5" i="2"/>
  <c r="K9" i="13"/>
  <c r="K10" i="13"/>
  <c r="C25" i="13"/>
  <c r="D25" i="13"/>
  <c r="E25" i="13"/>
  <c r="F25" i="13"/>
  <c r="G25" i="13"/>
  <c r="H25" i="13"/>
  <c r="I25" i="13"/>
  <c r="M25" i="13"/>
  <c r="N25" i="13"/>
  <c r="C54" i="13"/>
  <c r="D65" i="13"/>
  <c r="E65" i="13"/>
  <c r="F65" i="13"/>
  <c r="N65" i="13"/>
  <c r="C75" i="13"/>
  <c r="C118" i="13"/>
  <c r="K9" i="12"/>
  <c r="K10" i="12"/>
  <c r="C51" i="12"/>
  <c r="D62" i="12"/>
  <c r="E62" i="12"/>
  <c r="F62" i="12"/>
  <c r="C72" i="12"/>
  <c r="C115" i="12"/>
  <c r="K9" i="11"/>
  <c r="K10" i="11"/>
  <c r="N25" i="11"/>
  <c r="C54" i="11"/>
  <c r="N65" i="11"/>
  <c r="C75" i="11"/>
  <c r="C118" i="11"/>
  <c r="K9" i="10"/>
  <c r="K10" i="10"/>
  <c r="C25" i="10"/>
  <c r="D25" i="10"/>
  <c r="E25" i="10"/>
  <c r="F25" i="10"/>
  <c r="G25" i="10"/>
  <c r="H25" i="10"/>
  <c r="I25" i="10"/>
  <c r="M25" i="10"/>
  <c r="N25" i="10"/>
  <c r="C54" i="10"/>
  <c r="N65" i="10"/>
  <c r="C75" i="10"/>
  <c r="C118" i="10"/>
  <c r="K9" i="9"/>
  <c r="K10" i="9"/>
  <c r="C25" i="9"/>
  <c r="D25" i="9"/>
  <c r="E25" i="9"/>
  <c r="F25" i="9"/>
  <c r="G25" i="9"/>
  <c r="N25" i="9"/>
  <c r="C30" i="9"/>
  <c r="D30" i="9"/>
  <c r="E30" i="9"/>
  <c r="F30" i="9"/>
  <c r="G30" i="9"/>
  <c r="N30" i="9"/>
  <c r="C51" i="9"/>
  <c r="N62" i="9"/>
  <c r="C72" i="9"/>
  <c r="C115" i="9"/>
  <c r="K9" i="8"/>
  <c r="K10" i="8"/>
  <c r="N25" i="8"/>
  <c r="C54" i="8"/>
  <c r="N65" i="8"/>
  <c r="C75" i="8"/>
  <c r="C118" i="8"/>
  <c r="K9" i="7"/>
  <c r="K10" i="7"/>
  <c r="C25" i="7"/>
  <c r="D25" i="7"/>
  <c r="E25" i="7"/>
  <c r="F25" i="7"/>
  <c r="G25" i="7"/>
  <c r="H25" i="7"/>
  <c r="I25" i="7"/>
  <c r="J25" i="7"/>
  <c r="L25" i="7"/>
  <c r="M25" i="7"/>
  <c r="N25" i="7"/>
  <c r="C54" i="7"/>
  <c r="D65" i="7"/>
  <c r="E65" i="7"/>
  <c r="F65" i="7"/>
  <c r="N65" i="7"/>
  <c r="C75" i="7"/>
  <c r="C118" i="7"/>
  <c r="K9" i="6"/>
  <c r="K10" i="6"/>
  <c r="N25" i="6"/>
  <c r="N30" i="6"/>
  <c r="C51" i="6"/>
  <c r="N62" i="6"/>
  <c r="C72" i="6"/>
  <c r="C115" i="6"/>
  <c r="K9" i="5"/>
  <c r="K10" i="5"/>
  <c r="N25" i="5"/>
  <c r="C54" i="5"/>
  <c r="N65" i="5"/>
  <c r="C75" i="5"/>
  <c r="C118" i="5"/>
  <c r="N72" i="12"/>
  <c r="N51" i="12"/>
  <c r="M27" i="10"/>
  <c r="N27" i="10"/>
  <c r="J27" i="10"/>
  <c r="C27" i="13"/>
  <c r="M27" i="13"/>
  <c r="C27" i="7"/>
  <c r="L27" i="10"/>
  <c r="N81" i="13"/>
  <c r="N27" i="12"/>
  <c r="C27" i="12"/>
  <c r="G27" i="9"/>
  <c r="G27" i="12"/>
  <c r="F27" i="9"/>
  <c r="F27" i="12"/>
  <c r="E27" i="9"/>
  <c r="N27" i="9"/>
  <c r="C27" i="9"/>
  <c r="E27" i="12"/>
  <c r="N27" i="6"/>
  <c r="L27" i="7"/>
  <c r="J27" i="7"/>
  <c r="D27" i="9"/>
  <c r="N27" i="8"/>
  <c r="J27" i="13"/>
  <c r="N27" i="11"/>
  <c r="C27" i="10"/>
  <c r="N27" i="7"/>
  <c r="N27" i="5"/>
  <c r="M27" i="7"/>
  <c r="L27" i="13"/>
  <c r="N27" i="13"/>
  <c r="N79" i="5"/>
  <c r="N78" i="5"/>
  <c r="N80" i="5"/>
  <c r="N77" i="5"/>
  <c r="N76" i="5"/>
  <c r="N54" i="5"/>
  <c r="N26" i="5"/>
  <c r="N118" i="5"/>
  <c r="N76" i="10"/>
  <c r="N26" i="10"/>
  <c r="N77" i="9"/>
  <c r="N76" i="9"/>
  <c r="N115" i="9"/>
  <c r="N73" i="9"/>
  <c r="N78" i="9"/>
  <c r="N72" i="9"/>
  <c r="N75" i="9"/>
  <c r="N26" i="9"/>
  <c r="N51" i="9"/>
  <c r="N74" i="9"/>
  <c r="N81" i="5"/>
  <c r="N75" i="5"/>
  <c r="N76" i="12"/>
  <c r="N74" i="12"/>
  <c r="N78" i="12"/>
  <c r="N115" i="12"/>
  <c r="N78" i="10"/>
  <c r="N79" i="10"/>
  <c r="N118" i="10"/>
  <c r="N8" i="9" l="1"/>
  <c r="J21" i="9" s="1"/>
  <c r="I21" i="9" s="1"/>
  <c r="H21" i="9" s="1"/>
  <c r="D7" i="1"/>
  <c r="E7" i="1" s="1"/>
  <c r="C94" i="8"/>
  <c r="J17" i="5"/>
  <c r="N98" i="5"/>
  <c r="N78" i="7"/>
  <c r="C101" i="11"/>
  <c r="C75" i="1"/>
  <c r="C6" i="6"/>
  <c r="E10" i="1"/>
  <c r="C6" i="12" s="1"/>
  <c r="D50" i="1"/>
  <c r="C73" i="1"/>
  <c r="C74" i="1"/>
  <c r="E50" i="1"/>
  <c r="C11" i="3"/>
  <c r="C35" i="3" s="1"/>
  <c r="N54" i="13"/>
  <c r="N79" i="13"/>
  <c r="N80" i="13"/>
  <c r="N26" i="13"/>
  <c r="B34" i="3"/>
  <c r="B15" i="3" s="1"/>
  <c r="N81" i="7"/>
  <c r="N54" i="7"/>
  <c r="N118" i="7"/>
  <c r="C93" i="12"/>
  <c r="C84" i="13"/>
  <c r="C90" i="11"/>
  <c r="F32" i="3"/>
  <c r="G32" i="3" s="1"/>
  <c r="N26" i="7"/>
  <c r="N79" i="7"/>
  <c r="C103" i="5"/>
  <c r="N80" i="7"/>
  <c r="N75" i="7"/>
  <c r="N76" i="7"/>
  <c r="D35" i="3"/>
  <c r="E2" i="1"/>
  <c r="C7" i="2"/>
  <c r="C5" i="5"/>
  <c r="G7" i="3"/>
  <c r="G34" i="3" s="1"/>
  <c r="C5" i="7"/>
  <c r="C5" i="6"/>
  <c r="C7" i="16"/>
  <c r="E5" i="1"/>
  <c r="E6" i="1" s="1"/>
  <c r="C4" i="13" s="1"/>
  <c r="D72" i="1"/>
  <c r="D73" i="1" s="1"/>
  <c r="D5" i="1"/>
  <c r="F30" i="3"/>
  <c r="E4" i="2"/>
  <c r="E4" i="16"/>
  <c r="E72" i="1"/>
  <c r="E73" i="1" s="1"/>
  <c r="B35" i="3"/>
  <c r="D34" i="3"/>
  <c r="D15" i="3" s="1"/>
  <c r="F19" i="3"/>
  <c r="G10" i="3"/>
  <c r="F16" i="3"/>
  <c r="D30" i="3"/>
  <c r="C103" i="7"/>
  <c r="B16" i="3"/>
  <c r="B36" i="3"/>
  <c r="F15" i="3"/>
  <c r="B30" i="3"/>
  <c r="C84" i="8"/>
  <c r="C102" i="5"/>
  <c r="C68" i="1"/>
  <c r="C18" i="6" s="1"/>
  <c r="C92" i="11"/>
  <c r="C82" i="6"/>
  <c r="B32" i="3"/>
  <c r="C32" i="3" s="1"/>
  <c r="C33" i="3" s="1"/>
  <c r="E13" i="1"/>
  <c r="E8" i="1"/>
  <c r="C6" i="2"/>
  <c r="C6" i="16"/>
  <c r="C90" i="6"/>
  <c r="C91" i="8"/>
  <c r="B21" i="3"/>
  <c r="E14" i="1"/>
  <c r="C94" i="9"/>
  <c r="C98" i="9"/>
  <c r="C95" i="10"/>
  <c r="C103" i="10"/>
  <c r="C100" i="10"/>
  <c r="C87" i="10"/>
  <c r="C83" i="10"/>
  <c r="D13" i="1"/>
  <c r="D7" i="2" s="1"/>
  <c r="D2" i="1"/>
  <c r="D4" i="16"/>
  <c r="D4" i="2"/>
  <c r="D8" i="1"/>
  <c r="C92" i="9"/>
  <c r="N75" i="11"/>
  <c r="N26" i="11"/>
  <c r="N76" i="11"/>
  <c r="N118" i="11"/>
  <c r="N54" i="11"/>
  <c r="N77" i="11"/>
  <c r="N79" i="11"/>
  <c r="N78" i="11"/>
  <c r="N81" i="11"/>
  <c r="C95" i="6"/>
  <c r="C101" i="6"/>
  <c r="C99" i="6"/>
  <c r="C91" i="6"/>
  <c r="C97" i="6"/>
  <c r="C81" i="6"/>
  <c r="C84" i="6"/>
  <c r="C82" i="12"/>
  <c r="C91" i="12"/>
  <c r="K6" i="8"/>
  <c r="K6" i="9"/>
  <c r="N8" i="6"/>
  <c r="J21" i="6" s="1"/>
  <c r="I21" i="6" s="1"/>
  <c r="H21" i="6" s="1"/>
  <c r="N80" i="8"/>
  <c r="N77" i="8"/>
  <c r="C19" i="3"/>
  <c r="C10" i="3"/>
  <c r="B19" i="3"/>
  <c r="C87" i="8"/>
  <c r="C92" i="8"/>
  <c r="C98" i="8"/>
  <c r="C88" i="8"/>
  <c r="C99" i="8"/>
  <c r="C82" i="8"/>
  <c r="C102" i="8"/>
  <c r="N90" i="9"/>
  <c r="N74" i="6"/>
  <c r="C87" i="13"/>
  <c r="C93" i="13"/>
  <c r="C88" i="13"/>
  <c r="C96" i="13"/>
  <c r="C90" i="13"/>
  <c r="C101" i="13"/>
  <c r="C102" i="13"/>
  <c r="C96" i="11"/>
  <c r="C94" i="11"/>
  <c r="C87" i="11"/>
  <c r="C100" i="11"/>
  <c r="F31" i="3"/>
  <c r="G31" i="3" s="1"/>
  <c r="G11" i="3"/>
  <c r="G35" i="3" s="1"/>
  <c r="F36" i="3"/>
  <c r="F35" i="3"/>
  <c r="D14" i="1"/>
  <c r="C6" i="1"/>
  <c r="N96" i="9"/>
  <c r="N88" i="9"/>
  <c r="C84" i="5"/>
  <c r="C88" i="5"/>
  <c r="C91" i="5"/>
  <c r="C95" i="5"/>
  <c r="C85" i="5"/>
  <c r="C104" i="5"/>
  <c r="C101" i="5"/>
  <c r="C94" i="5"/>
  <c r="C92" i="5"/>
  <c r="C90" i="5"/>
  <c r="C99" i="5"/>
  <c r="C100" i="5"/>
  <c r="C83" i="5"/>
  <c r="C87" i="5"/>
  <c r="C97" i="5"/>
  <c r="C82" i="5"/>
  <c r="C98" i="5"/>
  <c r="C86" i="5"/>
  <c r="C96" i="5"/>
  <c r="C105" i="5"/>
  <c r="N102" i="9"/>
  <c r="N84" i="5"/>
  <c r="N95" i="5"/>
  <c r="N96" i="5"/>
  <c r="N97" i="5"/>
  <c r="N101" i="5"/>
  <c r="N104" i="5"/>
  <c r="N103" i="5"/>
  <c r="N86" i="5"/>
  <c r="N89" i="5"/>
  <c r="N87" i="5"/>
  <c r="N99" i="5"/>
  <c r="N105" i="5"/>
  <c r="N92" i="5"/>
  <c r="N91" i="5"/>
  <c r="N83" i="5"/>
  <c r="N82" i="5"/>
  <c r="N85" i="5"/>
  <c r="C101" i="7"/>
  <c r="C89" i="7"/>
  <c r="C102" i="7"/>
  <c r="C90" i="7"/>
  <c r="C87" i="7"/>
  <c r="C98" i="7"/>
  <c r="C104" i="7"/>
  <c r="C97" i="9"/>
  <c r="C80" i="9"/>
  <c r="C82" i="9"/>
  <c r="C88" i="9"/>
  <c r="C91" i="9"/>
  <c r="C80" i="12"/>
  <c r="C98" i="12"/>
  <c r="C89" i="12"/>
  <c r="C90" i="12"/>
  <c r="C86" i="12"/>
  <c r="C87" i="12"/>
  <c r="C81" i="12"/>
  <c r="C97" i="12"/>
  <c r="C96" i="12"/>
  <c r="C94" i="12"/>
  <c r="C92" i="12"/>
  <c r="C83" i="12"/>
  <c r="C85" i="12"/>
  <c r="C102" i="12"/>
  <c r="C95" i="12"/>
  <c r="C101" i="12"/>
  <c r="C84" i="12"/>
  <c r="C100" i="12"/>
  <c r="C99" i="12"/>
  <c r="C82" i="10"/>
  <c r="C102" i="10"/>
  <c r="C92" i="10"/>
  <c r="E19" i="3"/>
  <c r="E10" i="3"/>
  <c r="C89" i="5"/>
  <c r="C93" i="5"/>
  <c r="H30" i="5"/>
  <c r="M30" i="5"/>
  <c r="C30" i="5"/>
  <c r="E30" i="5"/>
  <c r="I30" i="5"/>
  <c r="D30" i="5"/>
  <c r="G30" i="5"/>
  <c r="N30" i="5"/>
  <c r="J30" i="5"/>
  <c r="F30" i="5"/>
  <c r="L30" i="5"/>
  <c r="N87" i="9"/>
  <c r="N84" i="9"/>
  <c r="N85" i="9"/>
  <c r="N95" i="9"/>
  <c r="N94" i="9"/>
  <c r="N91" i="9"/>
  <c r="N92" i="9"/>
  <c r="N89" i="9"/>
  <c r="N82" i="9"/>
  <c r="N83" i="9"/>
  <c r="N98" i="9"/>
  <c r="N81" i="9"/>
  <c r="N100" i="9"/>
  <c r="N99" i="9"/>
  <c r="N93" i="9"/>
  <c r="N80" i="9"/>
  <c r="N101" i="9"/>
  <c r="N72" i="6"/>
  <c r="N75" i="6"/>
  <c r="N51" i="6"/>
  <c r="N115" i="6"/>
  <c r="N73" i="6"/>
  <c r="N76" i="6"/>
  <c r="N26" i="6"/>
  <c r="N78" i="6"/>
  <c r="N86" i="9"/>
  <c r="C79" i="12"/>
  <c r="N91" i="7"/>
  <c r="N94" i="7"/>
  <c r="N87" i="7"/>
  <c r="N82" i="7"/>
  <c r="N83" i="7"/>
  <c r="N99" i="7"/>
  <c r="N75" i="8"/>
  <c r="N81" i="8"/>
  <c r="N54" i="8"/>
  <c r="N79" i="8"/>
  <c r="N76" i="8"/>
  <c r="N118" i="8"/>
  <c r="N78" i="8"/>
  <c r="N97" i="9"/>
  <c r="N79" i="9"/>
  <c r="C88" i="10"/>
  <c r="C88" i="12"/>
  <c r="D21" i="3"/>
  <c r="D28" i="3"/>
  <c r="D27" i="3" s="1"/>
  <c r="D19" i="3"/>
  <c r="D16" i="3"/>
  <c r="E4" i="3"/>
  <c r="D36" i="3"/>
  <c r="K30" i="5"/>
  <c r="N81" i="10"/>
  <c r="N77" i="10"/>
  <c r="N75" i="10"/>
  <c r="N80" i="10"/>
  <c r="N54" i="10"/>
  <c r="C96" i="7"/>
  <c r="C100" i="7"/>
  <c r="C94" i="7"/>
  <c r="C99" i="7"/>
  <c r="C105" i="7"/>
  <c r="C88" i="7"/>
  <c r="C86" i="7"/>
  <c r="C85" i="7"/>
  <c r="C95" i="7"/>
  <c r="C92" i="7"/>
  <c r="C97" i="7"/>
  <c r="C82" i="7"/>
  <c r="C91" i="7"/>
  <c r="C84" i="7"/>
  <c r="C83" i="7"/>
  <c r="C79" i="9"/>
  <c r="C87" i="9"/>
  <c r="C99" i="9"/>
  <c r="C96" i="9"/>
  <c r="C102" i="9"/>
  <c r="C100" i="9"/>
  <c r="C95" i="9"/>
  <c r="C85" i="9"/>
  <c r="C83" i="9"/>
  <c r="C84" i="9"/>
  <c r="C81" i="9"/>
  <c r="C89" i="9"/>
  <c r="C101" i="9"/>
  <c r="C93" i="9"/>
  <c r="C97" i="10"/>
  <c r="C96" i="10"/>
  <c r="C85" i="10"/>
  <c r="C105" i="10"/>
  <c r="C104" i="10"/>
  <c r="C93" i="10"/>
  <c r="C89" i="10"/>
  <c r="C91" i="10"/>
  <c r="C86" i="10"/>
  <c r="C101" i="10"/>
  <c r="C98" i="10"/>
  <c r="C90" i="10"/>
  <c r="C94" i="10"/>
  <c r="C84" i="10"/>
  <c r="C99" i="10"/>
  <c r="C94" i="13"/>
  <c r="C83" i="13"/>
  <c r="C100" i="13"/>
  <c r="C89" i="6"/>
  <c r="C102" i="6"/>
  <c r="D32" i="3"/>
  <c r="E32" i="3" s="1"/>
  <c r="E8" i="3"/>
  <c r="C90" i="9"/>
  <c r="C86" i="9"/>
  <c r="C99" i="13"/>
  <c r="C91" i="13"/>
  <c r="C86" i="13"/>
  <c r="C103" i="13"/>
  <c r="C98" i="13"/>
  <c r="C105" i="13"/>
  <c r="C95" i="13"/>
  <c r="C82" i="13"/>
  <c r="C92" i="13"/>
  <c r="C104" i="13"/>
  <c r="C89" i="13"/>
  <c r="C97" i="13"/>
  <c r="C85" i="13"/>
  <c r="C83" i="6"/>
  <c r="C100" i="6"/>
  <c r="C98" i="6"/>
  <c r="C93" i="6"/>
  <c r="C96" i="6"/>
  <c r="C94" i="6"/>
  <c r="C87" i="6"/>
  <c r="C85" i="6"/>
  <c r="C92" i="6"/>
  <c r="C79" i="6"/>
  <c r="C88" i="6"/>
  <c r="C80" i="6"/>
  <c r="C98" i="11"/>
  <c r="C85" i="11"/>
  <c r="C89" i="11"/>
  <c r="C97" i="11"/>
  <c r="C83" i="8"/>
  <c r="C96" i="8"/>
  <c r="C104" i="8"/>
  <c r="N93" i="5"/>
  <c r="N75" i="13"/>
  <c r="N77" i="13"/>
  <c r="N78" i="13"/>
  <c r="N76" i="13"/>
  <c r="C93" i="7"/>
  <c r="N73" i="12"/>
  <c r="N26" i="12"/>
  <c r="N75" i="12"/>
  <c r="C84" i="11"/>
  <c r="C88" i="11"/>
  <c r="C91" i="11"/>
  <c r="C95" i="11"/>
  <c r="C102" i="11"/>
  <c r="C103" i="11"/>
  <c r="C86" i="11"/>
  <c r="C83" i="11"/>
  <c r="C93" i="11"/>
  <c r="C82" i="11"/>
  <c r="C104" i="11"/>
  <c r="C105" i="11"/>
  <c r="C99" i="11"/>
  <c r="C89" i="8"/>
  <c r="C93" i="8"/>
  <c r="C97" i="8"/>
  <c r="C101" i="8"/>
  <c r="C90" i="8"/>
  <c r="C103" i="8"/>
  <c r="C105" i="8"/>
  <c r="C85" i="8"/>
  <c r="C95" i="8"/>
  <c r="C100" i="8"/>
  <c r="C86" i="8"/>
  <c r="D31" i="3"/>
  <c r="E31" i="3" s="1"/>
  <c r="E11" i="3"/>
  <c r="E35" i="3" s="1"/>
  <c r="N102" i="5"/>
  <c r="N100" i="5"/>
  <c r="N88" i="5"/>
  <c r="N94" i="5"/>
  <c r="N90" i="5"/>
  <c r="C86" i="6"/>
  <c r="B28" i="3"/>
  <c r="B27" i="3" s="1"/>
  <c r="C4" i="3"/>
  <c r="C15" i="1"/>
  <c r="C17" i="1" s="1"/>
  <c r="F21" i="3"/>
  <c r="G4" i="3"/>
  <c r="F28" i="3"/>
  <c r="F27" i="3" s="1"/>
  <c r="N86" i="7" l="1"/>
  <c r="N89" i="7"/>
  <c r="N97" i="7"/>
  <c r="N95" i="7"/>
  <c r="N104" i="7"/>
  <c r="N92" i="7"/>
  <c r="N102" i="7"/>
  <c r="N100" i="7"/>
  <c r="N85" i="7"/>
  <c r="N84" i="7"/>
  <c r="N96" i="7"/>
  <c r="N101" i="7"/>
  <c r="N88" i="7"/>
  <c r="N105" i="7"/>
  <c r="N98" i="7"/>
  <c r="N103" i="7"/>
  <c r="N93" i="7"/>
  <c r="N90" i="7"/>
  <c r="D18" i="3"/>
  <c r="K11" i="8"/>
  <c r="G33" i="3"/>
  <c r="J17" i="8"/>
  <c r="F18" i="3"/>
  <c r="D18" i="6"/>
  <c r="N93" i="11"/>
  <c r="N83" i="11"/>
  <c r="D75" i="1"/>
  <c r="D61" i="6"/>
  <c r="E74" i="1"/>
  <c r="E75" i="1"/>
  <c r="D74" i="1"/>
  <c r="K21" i="5"/>
  <c r="N101" i="11"/>
  <c r="N103" i="11"/>
  <c r="N94" i="12"/>
  <c r="E33" i="1"/>
  <c r="I61" i="6"/>
  <c r="C18" i="7"/>
  <c r="C18" i="5"/>
  <c r="E68" i="1"/>
  <c r="C18" i="11" s="1"/>
  <c r="C5" i="12"/>
  <c r="D61" i="12" s="1"/>
  <c r="C5" i="11"/>
  <c r="C5" i="13"/>
  <c r="D16" i="13" s="1"/>
  <c r="K61" i="6"/>
  <c r="J61" i="6"/>
  <c r="M61" i="6"/>
  <c r="L61" i="6"/>
  <c r="N61" i="6"/>
  <c r="H61" i="6"/>
  <c r="E61" i="6"/>
  <c r="G61" i="6"/>
  <c r="D17" i="6"/>
  <c r="F61" i="6"/>
  <c r="C61" i="6"/>
  <c r="C4" i="12"/>
  <c r="C21" i="12" s="1"/>
  <c r="C23" i="12" s="1"/>
  <c r="C4" i="11"/>
  <c r="E15" i="1"/>
  <c r="E17" i="1" s="1"/>
  <c r="D7" i="16"/>
  <c r="D91" i="1"/>
  <c r="D6" i="16" s="1"/>
  <c r="E65" i="1"/>
  <c r="C92" i="1"/>
  <c r="C7" i="7" s="1"/>
  <c r="D15" i="1"/>
  <c r="D17" i="1" s="1"/>
  <c r="D19" i="1" s="1"/>
  <c r="B33" i="3"/>
  <c r="B13" i="3" s="1"/>
  <c r="B14" i="3" s="1"/>
  <c r="F33" i="3"/>
  <c r="F13" i="3" s="1"/>
  <c r="B18" i="3"/>
  <c r="N84" i="6"/>
  <c r="N97" i="6"/>
  <c r="N100" i="6"/>
  <c r="N86" i="11"/>
  <c r="N92" i="11"/>
  <c r="N91" i="11"/>
  <c r="N87" i="11"/>
  <c r="N82" i="11"/>
  <c r="N99" i="6"/>
  <c r="N104" i="11"/>
  <c r="N105" i="11"/>
  <c r="N90" i="11"/>
  <c r="N88" i="11"/>
  <c r="N99" i="11"/>
  <c r="N85" i="11"/>
  <c r="N98" i="11"/>
  <c r="N84" i="11"/>
  <c r="N96" i="11"/>
  <c r="E91" i="1"/>
  <c r="E7" i="16"/>
  <c r="E7" i="2"/>
  <c r="N96" i="8"/>
  <c r="N87" i="13"/>
  <c r="N101" i="12"/>
  <c r="N99" i="12"/>
  <c r="N92" i="12"/>
  <c r="N105" i="8"/>
  <c r="N79" i="12"/>
  <c r="N91" i="8"/>
  <c r="N102" i="8"/>
  <c r="N88" i="12"/>
  <c r="N82" i="12"/>
  <c r="N82" i="8"/>
  <c r="N80" i="12"/>
  <c r="N103" i="8"/>
  <c r="C21" i="13"/>
  <c r="N21" i="13"/>
  <c r="N23" i="13" s="1"/>
  <c r="C5" i="9"/>
  <c r="C5" i="10"/>
  <c r="C5" i="8"/>
  <c r="D65" i="1"/>
  <c r="D10" i="16" s="1"/>
  <c r="D6" i="1"/>
  <c r="C4" i="6"/>
  <c r="I23" i="6" s="1"/>
  <c r="C4" i="5"/>
  <c r="C4" i="7"/>
  <c r="C34" i="1"/>
  <c r="N100" i="11"/>
  <c r="N102" i="11"/>
  <c r="N94" i="11"/>
  <c r="N89" i="11"/>
  <c r="N97" i="11"/>
  <c r="N95" i="11"/>
  <c r="D68" i="1"/>
  <c r="C6" i="9"/>
  <c r="N91" i="13"/>
  <c r="G21" i="3"/>
  <c r="G28" i="3"/>
  <c r="G27" i="3" s="1"/>
  <c r="G18" i="3"/>
  <c r="G15" i="3"/>
  <c r="G16" i="3"/>
  <c r="G36" i="3"/>
  <c r="D33" i="3"/>
  <c r="D13" i="3" s="1"/>
  <c r="N89" i="10"/>
  <c r="N93" i="10"/>
  <c r="N98" i="13"/>
  <c r="C28" i="3"/>
  <c r="C27" i="3" s="1"/>
  <c r="C13" i="3" s="1"/>
  <c r="C36" i="3"/>
  <c r="C21" i="3"/>
  <c r="C16" i="3"/>
  <c r="C15" i="3"/>
  <c r="C18" i="3"/>
  <c r="E21" i="3"/>
  <c r="E28" i="3"/>
  <c r="E27" i="3" s="1"/>
  <c r="E16" i="3"/>
  <c r="E15" i="3"/>
  <c r="E18" i="3"/>
  <c r="E36" i="3"/>
  <c r="N82" i="13"/>
  <c r="N89" i="8"/>
  <c r="N93" i="8"/>
  <c r="N98" i="6"/>
  <c r="N85" i="6"/>
  <c r="N92" i="6"/>
  <c r="N95" i="6"/>
  <c r="N89" i="6"/>
  <c r="N87" i="6"/>
  <c r="N101" i="6"/>
  <c r="C19" i="1"/>
  <c r="C18" i="1"/>
  <c r="E33" i="3"/>
  <c r="N102" i="13"/>
  <c r="N84" i="13"/>
  <c r="N90" i="13"/>
  <c r="N83" i="13"/>
  <c r="N101" i="13"/>
  <c r="N92" i="13"/>
  <c r="N95" i="10"/>
  <c r="N103" i="10"/>
  <c r="N90" i="10"/>
  <c r="N97" i="10"/>
  <c r="N91" i="10"/>
  <c r="N88" i="10"/>
  <c r="N85" i="10"/>
  <c r="N82" i="10"/>
  <c r="N87" i="10"/>
  <c r="N100" i="10"/>
  <c r="N92" i="10"/>
  <c r="N83" i="10"/>
  <c r="N96" i="10"/>
  <c r="N101" i="10"/>
  <c r="N84" i="10"/>
  <c r="N102" i="10"/>
  <c r="N86" i="10"/>
  <c r="N104" i="10"/>
  <c r="N94" i="10"/>
  <c r="N98" i="10"/>
  <c r="N99" i="10"/>
  <c r="N105" i="10"/>
  <c r="N99" i="13"/>
  <c r="N104" i="13"/>
  <c r="N103" i="13"/>
  <c r="N94" i="13"/>
  <c r="N79" i="6"/>
  <c r="N102" i="6"/>
  <c r="N94" i="6"/>
  <c r="N80" i="6"/>
  <c r="N83" i="12"/>
  <c r="N97" i="12"/>
  <c r="N95" i="12"/>
  <c r="N81" i="12"/>
  <c r="N100" i="8"/>
  <c r="N92" i="8"/>
  <c r="N84" i="8"/>
  <c r="N86" i="13"/>
  <c r="N105" i="13"/>
  <c r="N95" i="13"/>
  <c r="N96" i="13"/>
  <c r="N89" i="13"/>
  <c r="N95" i="8"/>
  <c r="N87" i="8"/>
  <c r="N99" i="8"/>
  <c r="N88" i="6"/>
  <c r="N96" i="6"/>
  <c r="N81" i="6"/>
  <c r="N83" i="6"/>
  <c r="N90" i="6"/>
  <c r="N86" i="6"/>
  <c r="N100" i="12"/>
  <c r="N96" i="12"/>
  <c r="N98" i="12"/>
  <c r="N86" i="8"/>
  <c r="N104" i="8"/>
  <c r="N98" i="8"/>
  <c r="N101" i="8"/>
  <c r="N88" i="8"/>
  <c r="N93" i="13"/>
  <c r="N90" i="12"/>
  <c r="N93" i="12"/>
  <c r="N84" i="12"/>
  <c r="N102" i="12"/>
  <c r="N97" i="13"/>
  <c r="N100" i="13"/>
  <c r="N88" i="13"/>
  <c r="N85" i="13"/>
  <c r="N93" i="6"/>
  <c r="N82" i="6"/>
  <c r="N91" i="6"/>
  <c r="N86" i="12"/>
  <c r="N91" i="12"/>
  <c r="N85" i="12"/>
  <c r="N87" i="12"/>
  <c r="N89" i="12"/>
  <c r="N83" i="8"/>
  <c r="N94" i="8"/>
  <c r="N90" i="8"/>
  <c r="N97" i="8"/>
  <c r="N85" i="8"/>
  <c r="C23" i="13" l="1"/>
  <c r="E10" i="16"/>
  <c r="G13" i="3"/>
  <c r="G25" i="3" s="1"/>
  <c r="C30" i="8"/>
  <c r="M30" i="8"/>
  <c r="C18" i="13"/>
  <c r="C71" i="13" s="1"/>
  <c r="C72" i="13" s="1"/>
  <c r="C18" i="12"/>
  <c r="E68" i="12" s="1"/>
  <c r="E61" i="12"/>
  <c r="L30" i="8"/>
  <c r="J30" i="8"/>
  <c r="C66" i="13"/>
  <c r="D30" i="8"/>
  <c r="K30" i="8"/>
  <c r="I30" i="8"/>
  <c r="N30" i="8"/>
  <c r="J17" i="11"/>
  <c r="F30" i="8"/>
  <c r="H30" i="8"/>
  <c r="N8" i="12"/>
  <c r="J21" i="12" s="1"/>
  <c r="I21" i="12" s="1"/>
  <c r="H21" i="12" s="1"/>
  <c r="D6" i="2"/>
  <c r="J21" i="5"/>
  <c r="E30" i="8"/>
  <c r="G30" i="8"/>
  <c r="K11" i="10"/>
  <c r="E92" i="1"/>
  <c r="C7" i="13" s="1"/>
  <c r="E34" i="1"/>
  <c r="K11" i="11"/>
  <c r="K11" i="7"/>
  <c r="N61" i="12"/>
  <c r="H61" i="12"/>
  <c r="L61" i="12"/>
  <c r="I61" i="12"/>
  <c r="M61" i="12"/>
  <c r="D17" i="12"/>
  <c r="F61" i="12"/>
  <c r="K61" i="12"/>
  <c r="G61" i="12"/>
  <c r="C61" i="12"/>
  <c r="L21" i="5"/>
  <c r="C64" i="12"/>
  <c r="C71" i="7"/>
  <c r="C72" i="7" s="1"/>
  <c r="D92" i="1"/>
  <c r="C7" i="10" s="1"/>
  <c r="D18" i="1"/>
  <c r="D24" i="1" s="1"/>
  <c r="C67" i="13"/>
  <c r="E68" i="13"/>
  <c r="E67" i="13"/>
  <c r="C68" i="13"/>
  <c r="B22" i="3"/>
  <c r="J61" i="12"/>
  <c r="C63" i="12"/>
  <c r="E63" i="12"/>
  <c r="K21" i="8"/>
  <c r="E67" i="11"/>
  <c r="E66" i="13"/>
  <c r="C66" i="11"/>
  <c r="E68" i="11"/>
  <c r="I22" i="6"/>
  <c r="I78" i="6" s="1"/>
  <c r="D16" i="11"/>
  <c r="C21" i="11"/>
  <c r="N21" i="11"/>
  <c r="N23" i="11" s="1"/>
  <c r="C67" i="11"/>
  <c r="E66" i="11"/>
  <c r="C68" i="11"/>
  <c r="C65" i="12"/>
  <c r="B23" i="3"/>
  <c r="B25" i="3"/>
  <c r="B20" i="3"/>
  <c r="B26" i="3" s="1"/>
  <c r="B24" i="3"/>
  <c r="D16" i="12"/>
  <c r="E64" i="12"/>
  <c r="E65" i="12"/>
  <c r="N21" i="12"/>
  <c r="N23" i="12" s="1"/>
  <c r="K22" i="5"/>
  <c r="K54" i="5" s="1"/>
  <c r="F61" i="9"/>
  <c r="E71" i="7"/>
  <c r="K23" i="5"/>
  <c r="E6" i="2"/>
  <c r="E6" i="16"/>
  <c r="E13" i="3"/>
  <c r="E23" i="3" s="1"/>
  <c r="C63" i="6"/>
  <c r="C21" i="6"/>
  <c r="C23" i="6" s="1"/>
  <c r="E63" i="6"/>
  <c r="D16" i="6"/>
  <c r="E64" i="6"/>
  <c r="N21" i="6"/>
  <c r="N23" i="6" s="1"/>
  <c r="C68" i="6"/>
  <c r="C69" i="6" s="1"/>
  <c r="J23" i="6"/>
  <c r="C65" i="6"/>
  <c r="J22" i="6"/>
  <c r="C64" i="6"/>
  <c r="E68" i="6"/>
  <c r="E65" i="6"/>
  <c r="N61" i="9"/>
  <c r="K61" i="9"/>
  <c r="D17" i="9"/>
  <c r="G61" i="9"/>
  <c r="I61" i="9"/>
  <c r="C61" i="9"/>
  <c r="L61" i="9"/>
  <c r="E61" i="9"/>
  <c r="H61" i="9"/>
  <c r="M61" i="9"/>
  <c r="J61" i="9"/>
  <c r="D61" i="9"/>
  <c r="N21" i="7"/>
  <c r="N23" i="7" s="1"/>
  <c r="C21" i="7"/>
  <c r="E67" i="7"/>
  <c r="C66" i="7"/>
  <c r="E68" i="7"/>
  <c r="C68" i="7"/>
  <c r="C67" i="7"/>
  <c r="E66" i="7"/>
  <c r="D16" i="7"/>
  <c r="C4" i="8"/>
  <c r="C4" i="10"/>
  <c r="E66" i="10" s="1"/>
  <c r="C4" i="9"/>
  <c r="E65" i="9" s="1"/>
  <c r="D34" i="1"/>
  <c r="C18" i="8"/>
  <c r="C18" i="9"/>
  <c r="C18" i="10"/>
  <c r="D16" i="5"/>
  <c r="C21" i="5"/>
  <c r="N21" i="5"/>
  <c r="N23" i="5" s="1"/>
  <c r="E67" i="5"/>
  <c r="C67" i="5"/>
  <c r="E71" i="5"/>
  <c r="C71" i="5"/>
  <c r="C72" i="5" s="1"/>
  <c r="E68" i="5"/>
  <c r="C68" i="5"/>
  <c r="E66" i="5"/>
  <c r="C66" i="5"/>
  <c r="C24" i="3"/>
  <c r="C109" i="1"/>
  <c r="C20" i="3"/>
  <c r="C26" i="3" s="1"/>
  <c r="G20" i="3"/>
  <c r="G26" i="3" s="1"/>
  <c r="D14" i="3"/>
  <c r="D24" i="3"/>
  <c r="D20" i="3"/>
  <c r="D26" i="3" s="1"/>
  <c r="D23" i="3"/>
  <c r="D22" i="3"/>
  <c r="E71" i="11"/>
  <c r="C71" i="11"/>
  <c r="C72" i="11" s="1"/>
  <c r="C22" i="3"/>
  <c r="C25" i="3"/>
  <c r="C20" i="1"/>
  <c r="C7" i="5"/>
  <c r="C24" i="1"/>
  <c r="E19" i="1"/>
  <c r="E18" i="1"/>
  <c r="C23" i="3"/>
  <c r="I28" i="7"/>
  <c r="E28" i="7"/>
  <c r="G28" i="7"/>
  <c r="L28" i="7"/>
  <c r="C28" i="7"/>
  <c r="J28" i="7"/>
  <c r="H28" i="7"/>
  <c r="M28" i="7"/>
  <c r="D28" i="7"/>
  <c r="K28" i="7"/>
  <c r="F28" i="7"/>
  <c r="N28" i="7"/>
  <c r="C13" i="7"/>
  <c r="D23" i="1"/>
  <c r="C7" i="9"/>
  <c r="D32" i="1"/>
  <c r="D21" i="1"/>
  <c r="D25" i="1"/>
  <c r="H23" i="6"/>
  <c r="G21" i="6"/>
  <c r="H22" i="6"/>
  <c r="C7" i="6"/>
  <c r="C25" i="1"/>
  <c r="C23" i="1"/>
  <c r="C21" i="1"/>
  <c r="C32" i="1"/>
  <c r="D25" i="3"/>
  <c r="C14" i="3"/>
  <c r="F20" i="3"/>
  <c r="F26" i="3" s="1"/>
  <c r="F24" i="3"/>
  <c r="F14" i="3"/>
  <c r="F25" i="3"/>
  <c r="F23" i="3"/>
  <c r="F22" i="3"/>
  <c r="E109" i="1" l="1"/>
  <c r="E18" i="16" s="1"/>
  <c r="C23" i="7"/>
  <c r="D18" i="12"/>
  <c r="C68" i="12"/>
  <c r="C69" i="12" s="1"/>
  <c r="G14" i="3"/>
  <c r="G23" i="3"/>
  <c r="I21" i="5"/>
  <c r="H21" i="5" s="1"/>
  <c r="E71" i="13"/>
  <c r="G22" i="3"/>
  <c r="C23" i="11"/>
  <c r="G24" i="3"/>
  <c r="J22" i="5"/>
  <c r="J81" i="5" s="1"/>
  <c r="D20" i="1"/>
  <c r="C7" i="8"/>
  <c r="H28" i="8" s="1"/>
  <c r="C23" i="5"/>
  <c r="M21" i="5"/>
  <c r="L23" i="5"/>
  <c r="I26" i="6"/>
  <c r="L22" i="5"/>
  <c r="L118" i="5" s="1"/>
  <c r="J23" i="5"/>
  <c r="I74" i="6"/>
  <c r="I72" i="6"/>
  <c r="I115" i="6"/>
  <c r="I51" i="6"/>
  <c r="I75" i="6"/>
  <c r="I77" i="6"/>
  <c r="I76" i="6"/>
  <c r="I73" i="6"/>
  <c r="K75" i="5"/>
  <c r="J21" i="8"/>
  <c r="K30" i="11"/>
  <c r="N30" i="11"/>
  <c r="M30" i="11"/>
  <c r="J30" i="11"/>
  <c r="H30" i="11"/>
  <c r="F30" i="11"/>
  <c r="E30" i="11"/>
  <c r="C30" i="11"/>
  <c r="D30" i="11"/>
  <c r="L30" i="11"/>
  <c r="I30" i="11"/>
  <c r="G30" i="11"/>
  <c r="K30" i="7"/>
  <c r="N30" i="7"/>
  <c r="D30" i="7"/>
  <c r="J30" i="7"/>
  <c r="H30" i="7"/>
  <c r="L30" i="7"/>
  <c r="E30" i="7"/>
  <c r="I30" i="7"/>
  <c r="G30" i="7"/>
  <c r="F30" i="7"/>
  <c r="C30" i="7"/>
  <c r="M30" i="7"/>
  <c r="C30" i="10"/>
  <c r="D30" i="10"/>
  <c r="F30" i="10"/>
  <c r="I30" i="10"/>
  <c r="N30" i="10"/>
  <c r="E30" i="10"/>
  <c r="M30" i="10"/>
  <c r="J30" i="10"/>
  <c r="H30" i="10"/>
  <c r="G30" i="10"/>
  <c r="K30" i="10"/>
  <c r="L30" i="10"/>
  <c r="K11" i="13"/>
  <c r="E9" i="2"/>
  <c r="J17" i="13"/>
  <c r="K21" i="13" s="1"/>
  <c r="I21" i="13" s="1"/>
  <c r="H21" i="13" s="1"/>
  <c r="G21" i="13" s="1"/>
  <c r="F21" i="13" s="1"/>
  <c r="E21" i="13" s="1"/>
  <c r="D21" i="13" s="1"/>
  <c r="L21" i="8"/>
  <c r="K21" i="11"/>
  <c r="K81" i="5"/>
  <c r="K26" i="5"/>
  <c r="K79" i="5"/>
  <c r="K78" i="5"/>
  <c r="K118" i="5"/>
  <c r="K76" i="5"/>
  <c r="K80" i="5"/>
  <c r="K77" i="5"/>
  <c r="H23" i="9"/>
  <c r="E24" i="3"/>
  <c r="E20" i="3"/>
  <c r="E26" i="3" s="1"/>
  <c r="E66" i="8"/>
  <c r="E25" i="3"/>
  <c r="E14" i="3"/>
  <c r="D109" i="1"/>
  <c r="D16" i="16" s="1"/>
  <c r="E22" i="3"/>
  <c r="C68" i="10"/>
  <c r="E67" i="8"/>
  <c r="C68" i="8"/>
  <c r="C66" i="8"/>
  <c r="C66" i="10"/>
  <c r="E68" i="10"/>
  <c r="E67" i="10"/>
  <c r="C67" i="10"/>
  <c r="E63" i="9"/>
  <c r="E71" i="10"/>
  <c r="C71" i="10"/>
  <c r="C72" i="10" s="1"/>
  <c r="J74" i="6"/>
  <c r="J76" i="6"/>
  <c r="J75" i="6"/>
  <c r="J115" i="6"/>
  <c r="J77" i="6"/>
  <c r="J26" i="6"/>
  <c r="J73" i="6"/>
  <c r="J78" i="6"/>
  <c r="J51" i="6"/>
  <c r="J72" i="6"/>
  <c r="C21" i="8"/>
  <c r="N21" i="8"/>
  <c r="N23" i="8" s="1"/>
  <c r="D16" i="8"/>
  <c r="K23" i="8"/>
  <c r="K22" i="8"/>
  <c r="D18" i="9"/>
  <c r="C68" i="9"/>
  <c r="C69" i="9" s="1"/>
  <c r="E68" i="9"/>
  <c r="C21" i="9"/>
  <c r="C23" i="9" s="1"/>
  <c r="N21" i="9"/>
  <c r="N23" i="9" s="1"/>
  <c r="D16" i="9"/>
  <c r="C65" i="9"/>
  <c r="C64" i="9"/>
  <c r="E71" i="8"/>
  <c r="C71" i="8"/>
  <c r="C72" i="8" s="1"/>
  <c r="C67" i="8"/>
  <c r="E68" i="8"/>
  <c r="D16" i="10"/>
  <c r="C21" i="10"/>
  <c r="N21" i="10"/>
  <c r="N23" i="10" s="1"/>
  <c r="E64" i="9"/>
  <c r="C63" i="9"/>
  <c r="C30" i="1"/>
  <c r="C29" i="1"/>
  <c r="G23" i="6"/>
  <c r="G22" i="6"/>
  <c r="F21" i="6"/>
  <c r="C8" i="9"/>
  <c r="C9" i="9" s="1"/>
  <c r="K28" i="5"/>
  <c r="E28" i="5"/>
  <c r="G28" i="5"/>
  <c r="I28" i="5"/>
  <c r="D28" i="5"/>
  <c r="C28" i="5"/>
  <c r="J28" i="5"/>
  <c r="F28" i="5"/>
  <c r="L28" i="5"/>
  <c r="N28" i="5"/>
  <c r="M28" i="5"/>
  <c r="H28" i="5"/>
  <c r="C13" i="5"/>
  <c r="C7" i="11"/>
  <c r="E20" i="1"/>
  <c r="E24" i="1"/>
  <c r="C8" i="6"/>
  <c r="C9" i="6" s="1"/>
  <c r="D30" i="1"/>
  <c r="D29" i="1"/>
  <c r="E23" i="1"/>
  <c r="E32" i="1"/>
  <c r="C7" i="12"/>
  <c r="E21" i="1"/>
  <c r="E25" i="1"/>
  <c r="K28" i="13"/>
  <c r="M28" i="13"/>
  <c r="H28" i="13"/>
  <c r="I28" i="13"/>
  <c r="C13" i="13"/>
  <c r="N28" i="13"/>
  <c r="F28" i="13"/>
  <c r="G28" i="13"/>
  <c r="L28" i="13"/>
  <c r="D28" i="13"/>
  <c r="J28" i="13"/>
  <c r="C28" i="13"/>
  <c r="E28" i="13"/>
  <c r="C14" i="16"/>
  <c r="C15" i="16"/>
  <c r="C13" i="16"/>
  <c r="C16" i="16"/>
  <c r="C18" i="16"/>
  <c r="C12" i="16"/>
  <c r="C17" i="16"/>
  <c r="C11" i="16"/>
  <c r="D28" i="10"/>
  <c r="E28" i="10"/>
  <c r="J28" i="10"/>
  <c r="H28" i="10"/>
  <c r="N28" i="10"/>
  <c r="G28" i="10"/>
  <c r="C13" i="10"/>
  <c r="C28" i="10"/>
  <c r="M28" i="10"/>
  <c r="F28" i="10"/>
  <c r="K28" i="10"/>
  <c r="L28" i="10"/>
  <c r="I28" i="10"/>
  <c r="H28" i="9"/>
  <c r="C13" i="9"/>
  <c r="C11" i="9"/>
  <c r="K28" i="9"/>
  <c r="I28" i="9"/>
  <c r="M28" i="9"/>
  <c r="G28" i="9"/>
  <c r="F28" i="9"/>
  <c r="L28" i="9"/>
  <c r="C28" i="9"/>
  <c r="J28" i="9"/>
  <c r="N28" i="9"/>
  <c r="D28" i="9"/>
  <c r="E28" i="9"/>
  <c r="E15" i="16"/>
  <c r="H28" i="6"/>
  <c r="C11" i="6"/>
  <c r="L28" i="6"/>
  <c r="K28" i="6"/>
  <c r="F28" i="6"/>
  <c r="I28" i="6"/>
  <c r="M28" i="6"/>
  <c r="D28" i="6"/>
  <c r="E28" i="6"/>
  <c r="N28" i="6"/>
  <c r="J28" i="6"/>
  <c r="C28" i="6"/>
  <c r="G28" i="6"/>
  <c r="C13" i="6"/>
  <c r="H76" i="6"/>
  <c r="H78" i="6"/>
  <c r="H77" i="6"/>
  <c r="H75" i="6"/>
  <c r="H26" i="6"/>
  <c r="H72" i="6"/>
  <c r="H74" i="6"/>
  <c r="H51" i="6"/>
  <c r="H73" i="6"/>
  <c r="H115" i="6"/>
  <c r="C50" i="7"/>
  <c r="I50" i="7"/>
  <c r="M51" i="7"/>
  <c r="D13" i="7"/>
  <c r="I61" i="7"/>
  <c r="K51" i="7"/>
  <c r="N61" i="7"/>
  <c r="I51" i="7"/>
  <c r="H51" i="7"/>
  <c r="C51" i="7"/>
  <c r="E49" i="7"/>
  <c r="K52" i="7"/>
  <c r="L51" i="7"/>
  <c r="D49" i="7"/>
  <c r="F61" i="7"/>
  <c r="C62" i="7"/>
  <c r="M61" i="7"/>
  <c r="I49" i="7"/>
  <c r="M52" i="7"/>
  <c r="L52" i="7"/>
  <c r="J61" i="7"/>
  <c r="J52" i="7"/>
  <c r="E50" i="7"/>
  <c r="L50" i="7"/>
  <c r="D52" i="7"/>
  <c r="F50" i="7"/>
  <c r="J51" i="7"/>
  <c r="C61" i="7"/>
  <c r="F52" i="7"/>
  <c r="N51" i="7"/>
  <c r="K50" i="7"/>
  <c r="G50" i="7"/>
  <c r="N62" i="7"/>
  <c r="G61" i="7"/>
  <c r="J49" i="7"/>
  <c r="L49" i="7"/>
  <c r="M49" i="7"/>
  <c r="L61" i="7"/>
  <c r="N50" i="7"/>
  <c r="K61" i="7"/>
  <c r="C52" i="7"/>
  <c r="G51" i="7"/>
  <c r="H50" i="7"/>
  <c r="I52" i="7"/>
  <c r="H61" i="7"/>
  <c r="N52" i="7"/>
  <c r="C49" i="7"/>
  <c r="D61" i="7"/>
  <c r="F49" i="7"/>
  <c r="H52" i="7"/>
  <c r="G52" i="7"/>
  <c r="E52" i="7"/>
  <c r="E51" i="7"/>
  <c r="D50" i="7"/>
  <c r="G49" i="7"/>
  <c r="D51" i="7"/>
  <c r="E61" i="7"/>
  <c r="F51" i="7"/>
  <c r="M50" i="7"/>
  <c r="K49" i="7"/>
  <c r="H49" i="7"/>
  <c r="N49" i="7"/>
  <c r="J50" i="7"/>
  <c r="E12" i="16" l="1"/>
  <c r="E17" i="16"/>
  <c r="E16" i="16"/>
  <c r="E13" i="16"/>
  <c r="E11" i="16"/>
  <c r="E14" i="16"/>
  <c r="I22" i="5"/>
  <c r="I76" i="5" s="1"/>
  <c r="J79" i="5"/>
  <c r="I23" i="5"/>
  <c r="J118" i="5"/>
  <c r="M22" i="5"/>
  <c r="M26" i="5" s="1"/>
  <c r="N28" i="8"/>
  <c r="M23" i="5"/>
  <c r="D28" i="8"/>
  <c r="I28" i="8"/>
  <c r="M28" i="8"/>
  <c r="C13" i="8"/>
  <c r="N62" i="8" s="1"/>
  <c r="K28" i="8"/>
  <c r="J80" i="5"/>
  <c r="D11" i="16"/>
  <c r="E28" i="8"/>
  <c r="F28" i="8"/>
  <c r="J76" i="5"/>
  <c r="J78" i="5"/>
  <c r="J54" i="5"/>
  <c r="J77" i="5"/>
  <c r="C28" i="8"/>
  <c r="J75" i="5"/>
  <c r="J26" i="5"/>
  <c r="G28" i="8"/>
  <c r="L28" i="8"/>
  <c r="J28" i="8"/>
  <c r="L79" i="5"/>
  <c r="L26" i="5"/>
  <c r="L80" i="5"/>
  <c r="L78" i="5"/>
  <c r="L54" i="5"/>
  <c r="L81" i="5"/>
  <c r="L76" i="5"/>
  <c r="I97" i="6"/>
  <c r="D12" i="16"/>
  <c r="I98" i="6"/>
  <c r="D15" i="16"/>
  <c r="D17" i="16"/>
  <c r="D18" i="16"/>
  <c r="D14" i="16"/>
  <c r="D13" i="16"/>
  <c r="I95" i="6"/>
  <c r="I100" i="6"/>
  <c r="I92" i="6"/>
  <c r="I81" i="6"/>
  <c r="I79" i="6"/>
  <c r="J23" i="8"/>
  <c r="J22" i="9"/>
  <c r="J78" i="9" s="1"/>
  <c r="H22" i="9"/>
  <c r="H78" i="9" s="1"/>
  <c r="I23" i="9"/>
  <c r="I22" i="9"/>
  <c r="I77" i="9" s="1"/>
  <c r="G21" i="9"/>
  <c r="F21" i="9" s="1"/>
  <c r="L77" i="5"/>
  <c r="L75" i="5"/>
  <c r="I96" i="6"/>
  <c r="I84" i="6"/>
  <c r="I93" i="6"/>
  <c r="I89" i="6"/>
  <c r="I101" i="6"/>
  <c r="I91" i="6"/>
  <c r="J23" i="9"/>
  <c r="I82" i="6"/>
  <c r="I102" i="6"/>
  <c r="I87" i="6"/>
  <c r="L22" i="8"/>
  <c r="L80" i="8" s="1"/>
  <c r="I83" i="6"/>
  <c r="K90" i="5"/>
  <c r="I80" i="6"/>
  <c r="I94" i="6"/>
  <c r="I90" i="6"/>
  <c r="I85" i="6"/>
  <c r="I86" i="6"/>
  <c r="I99" i="6"/>
  <c r="K85" i="5"/>
  <c r="I88" i="6"/>
  <c r="K96" i="5"/>
  <c r="K82" i="5"/>
  <c r="K102" i="5"/>
  <c r="K87" i="5"/>
  <c r="K95" i="5"/>
  <c r="K104" i="5"/>
  <c r="K91" i="5"/>
  <c r="K97" i="5"/>
  <c r="K89" i="5"/>
  <c r="K84" i="5"/>
  <c r="K92" i="5"/>
  <c r="K94" i="5"/>
  <c r="K105" i="5"/>
  <c r="K88" i="5"/>
  <c r="K99" i="5"/>
  <c r="K93" i="5"/>
  <c r="K103" i="5"/>
  <c r="K86" i="5"/>
  <c r="K100" i="5"/>
  <c r="K83" i="5"/>
  <c r="K98" i="5"/>
  <c r="K101" i="5"/>
  <c r="J22" i="8"/>
  <c r="C23" i="10"/>
  <c r="C23" i="8"/>
  <c r="M21" i="8"/>
  <c r="I21" i="8"/>
  <c r="I30" i="13"/>
  <c r="K30" i="13"/>
  <c r="D30" i="13"/>
  <c r="G30" i="13"/>
  <c r="N30" i="13"/>
  <c r="H30" i="13"/>
  <c r="E30" i="13"/>
  <c r="C30" i="13"/>
  <c r="M30" i="13"/>
  <c r="F30" i="13"/>
  <c r="L30" i="13"/>
  <c r="J30" i="13"/>
  <c r="L23" i="8"/>
  <c r="K22" i="13"/>
  <c r="K76" i="13" s="1"/>
  <c r="K23" i="13"/>
  <c r="J21" i="13"/>
  <c r="L21" i="13"/>
  <c r="K22" i="11"/>
  <c r="J21" i="11"/>
  <c r="K23" i="11"/>
  <c r="L21" i="11"/>
  <c r="J22" i="12"/>
  <c r="J23" i="12"/>
  <c r="C60" i="7"/>
  <c r="C63" i="7" s="1"/>
  <c r="N60" i="7"/>
  <c r="N63" i="7" s="1"/>
  <c r="K79" i="8"/>
  <c r="K81" i="8"/>
  <c r="K80" i="8"/>
  <c r="K77" i="8"/>
  <c r="K54" i="8"/>
  <c r="K118" i="8"/>
  <c r="K26" i="8"/>
  <c r="K76" i="8"/>
  <c r="K78" i="8"/>
  <c r="K75" i="8"/>
  <c r="J90" i="6"/>
  <c r="J86" i="6"/>
  <c r="J85" i="6"/>
  <c r="J83" i="6"/>
  <c r="J87" i="6"/>
  <c r="J97" i="6"/>
  <c r="J95" i="6"/>
  <c r="J102" i="6"/>
  <c r="J79" i="6"/>
  <c r="J88" i="6"/>
  <c r="J80" i="6"/>
  <c r="J99" i="6"/>
  <c r="J98" i="6"/>
  <c r="J91" i="6"/>
  <c r="J93" i="6"/>
  <c r="J82" i="6"/>
  <c r="J100" i="6"/>
  <c r="J92" i="6"/>
  <c r="J89" i="6"/>
  <c r="J81" i="6"/>
  <c r="J96" i="6"/>
  <c r="J84" i="6"/>
  <c r="J94" i="6"/>
  <c r="J101" i="6"/>
  <c r="G71" i="9"/>
  <c r="C67" i="9"/>
  <c r="G70" i="9"/>
  <c r="C12" i="9"/>
  <c r="C71" i="9"/>
  <c r="E71" i="9" s="1"/>
  <c r="C66" i="9"/>
  <c r="E66" i="9"/>
  <c r="E70" i="9" s="1"/>
  <c r="K4" i="9" s="1"/>
  <c r="H80" i="6"/>
  <c r="H82" i="6"/>
  <c r="H89" i="6"/>
  <c r="H84" i="6"/>
  <c r="H88" i="6"/>
  <c r="H81" i="6"/>
  <c r="H87" i="6"/>
  <c r="H79" i="6"/>
  <c r="H93" i="6"/>
  <c r="H101" i="6"/>
  <c r="H95" i="6"/>
  <c r="H91" i="6"/>
  <c r="H96" i="6"/>
  <c r="H85" i="6"/>
  <c r="H94" i="6"/>
  <c r="H83" i="6"/>
  <c r="H100" i="6"/>
  <c r="H92" i="6"/>
  <c r="H97" i="6"/>
  <c r="H102" i="6"/>
  <c r="H99" i="6"/>
  <c r="H98" i="6"/>
  <c r="H22" i="5"/>
  <c r="G21" i="5"/>
  <c r="H23" i="5"/>
  <c r="C8" i="12"/>
  <c r="C9" i="12" s="1"/>
  <c r="C46" i="6"/>
  <c r="N48" i="6"/>
  <c r="G49" i="6"/>
  <c r="E49" i="6"/>
  <c r="M47" i="6"/>
  <c r="C49" i="6"/>
  <c r="C59" i="6"/>
  <c r="I58" i="6"/>
  <c r="N49" i="6"/>
  <c r="J47" i="6"/>
  <c r="J59" i="6"/>
  <c r="C58" i="6"/>
  <c r="M48" i="6"/>
  <c r="H46" i="6"/>
  <c r="K48" i="6"/>
  <c r="I49" i="6"/>
  <c r="N46" i="6"/>
  <c r="N59" i="6"/>
  <c r="I48" i="6"/>
  <c r="F46" i="6"/>
  <c r="M46" i="6"/>
  <c r="E47" i="6"/>
  <c r="G46" i="6"/>
  <c r="J46" i="6"/>
  <c r="I46" i="6"/>
  <c r="D47" i="6"/>
  <c r="C48" i="6"/>
  <c r="D46" i="6"/>
  <c r="G59" i="6"/>
  <c r="E58" i="6"/>
  <c r="N58" i="6"/>
  <c r="C47" i="6"/>
  <c r="K49" i="6"/>
  <c r="F58" i="6"/>
  <c r="D49" i="6"/>
  <c r="K58" i="6"/>
  <c r="M49" i="6"/>
  <c r="D48" i="6"/>
  <c r="G58" i="6"/>
  <c r="H47" i="6"/>
  <c r="H49" i="6"/>
  <c r="I47" i="6"/>
  <c r="E46" i="6"/>
  <c r="L49" i="6"/>
  <c r="N47" i="6"/>
  <c r="K46" i="6"/>
  <c r="J49" i="6"/>
  <c r="J48" i="6"/>
  <c r="K47" i="6"/>
  <c r="E48" i="6"/>
  <c r="L48" i="6"/>
  <c r="J58" i="6"/>
  <c r="H48" i="6"/>
  <c r="D13" i="6"/>
  <c r="M58" i="6"/>
  <c r="D58" i="6"/>
  <c r="G47" i="6"/>
  <c r="H59" i="6"/>
  <c r="F49" i="6"/>
  <c r="F48" i="6"/>
  <c r="F47" i="6"/>
  <c r="L47" i="6"/>
  <c r="I59" i="6"/>
  <c r="G48" i="6"/>
  <c r="L58" i="6"/>
  <c r="H58" i="6"/>
  <c r="L46" i="6"/>
  <c r="G71" i="6"/>
  <c r="C12" i="6"/>
  <c r="G53" i="6" s="1"/>
  <c r="G54" i="6" s="1"/>
  <c r="C71" i="6"/>
  <c r="E71" i="6" s="1"/>
  <c r="C67" i="6"/>
  <c r="G70" i="6"/>
  <c r="E66" i="6"/>
  <c r="E70" i="6" s="1"/>
  <c r="K4" i="6" s="1"/>
  <c r="C66" i="6"/>
  <c r="E30" i="1"/>
  <c r="E29" i="1"/>
  <c r="E21" i="6"/>
  <c r="F22" i="6"/>
  <c r="F59" i="6" s="1"/>
  <c r="F23" i="6"/>
  <c r="C9" i="1"/>
  <c r="C40" i="1" s="1"/>
  <c r="N15" i="5" s="1"/>
  <c r="C93" i="1"/>
  <c r="C101" i="1" s="1"/>
  <c r="N15" i="7" s="1"/>
  <c r="C31" i="7" s="1"/>
  <c r="J58" i="9"/>
  <c r="I49" i="9"/>
  <c r="E47" i="9"/>
  <c r="H49" i="9"/>
  <c r="N58" i="9"/>
  <c r="H48" i="9"/>
  <c r="N49" i="9"/>
  <c r="L58" i="9"/>
  <c r="D58" i="9"/>
  <c r="F58" i="9"/>
  <c r="I46" i="9"/>
  <c r="M49" i="9"/>
  <c r="C46" i="9"/>
  <c r="F46" i="9"/>
  <c r="H46" i="9"/>
  <c r="D46" i="9"/>
  <c r="I48" i="9"/>
  <c r="M46" i="9"/>
  <c r="N59" i="9"/>
  <c r="D47" i="9"/>
  <c r="L49" i="9"/>
  <c r="C47" i="9"/>
  <c r="N48" i="9"/>
  <c r="C48" i="9"/>
  <c r="K47" i="9"/>
  <c r="J47" i="9"/>
  <c r="M47" i="9"/>
  <c r="G58" i="9"/>
  <c r="C58" i="9"/>
  <c r="J48" i="9"/>
  <c r="M58" i="9"/>
  <c r="D13" i="9"/>
  <c r="D49" i="9"/>
  <c r="K46" i="9"/>
  <c r="J49" i="9"/>
  <c r="E46" i="9"/>
  <c r="K48" i="9"/>
  <c r="H47" i="9"/>
  <c r="F48" i="9"/>
  <c r="E49" i="9"/>
  <c r="G46" i="9"/>
  <c r="C49" i="9"/>
  <c r="G49" i="9"/>
  <c r="L48" i="9"/>
  <c r="E58" i="9"/>
  <c r="E48" i="9"/>
  <c r="D48" i="9"/>
  <c r="K58" i="9"/>
  <c r="F47" i="9"/>
  <c r="N47" i="9"/>
  <c r="I58" i="9"/>
  <c r="K49" i="9"/>
  <c r="G47" i="9"/>
  <c r="N46" i="9"/>
  <c r="J46" i="9"/>
  <c r="H58" i="9"/>
  <c r="M48" i="9"/>
  <c r="C59" i="9"/>
  <c r="L46" i="9"/>
  <c r="F49" i="9"/>
  <c r="L47" i="9"/>
  <c r="G48" i="9"/>
  <c r="I47" i="9"/>
  <c r="C52" i="5"/>
  <c r="L61" i="5"/>
  <c r="J52" i="5"/>
  <c r="E49" i="5"/>
  <c r="N49" i="5"/>
  <c r="N61" i="5"/>
  <c r="C50" i="5"/>
  <c r="M50" i="5"/>
  <c r="G50" i="5"/>
  <c r="F51" i="5"/>
  <c r="K52" i="5"/>
  <c r="E61" i="5"/>
  <c r="I50" i="5"/>
  <c r="E51" i="5"/>
  <c r="D51" i="5"/>
  <c r="F50" i="5"/>
  <c r="J61" i="5"/>
  <c r="D50" i="5"/>
  <c r="C62" i="5"/>
  <c r="H50" i="5"/>
  <c r="G49" i="5"/>
  <c r="L51" i="5"/>
  <c r="K51" i="5"/>
  <c r="H61" i="5"/>
  <c r="N52" i="5"/>
  <c r="I49" i="5"/>
  <c r="H51" i="5"/>
  <c r="H49" i="5"/>
  <c r="D52" i="5"/>
  <c r="K49" i="5"/>
  <c r="J51" i="5"/>
  <c r="F61" i="5"/>
  <c r="N51" i="5"/>
  <c r="F49" i="5"/>
  <c r="I61" i="5"/>
  <c r="K62" i="5"/>
  <c r="I51" i="5"/>
  <c r="D61" i="5"/>
  <c r="M61" i="5"/>
  <c r="G52" i="5"/>
  <c r="D13" i="5"/>
  <c r="N50" i="5"/>
  <c r="J50" i="5"/>
  <c r="L49" i="5"/>
  <c r="H52" i="5"/>
  <c r="G61" i="5"/>
  <c r="C49" i="5"/>
  <c r="N62" i="5"/>
  <c r="M52" i="5"/>
  <c r="K50" i="5"/>
  <c r="M49" i="5"/>
  <c r="I52" i="5"/>
  <c r="E52" i="5"/>
  <c r="K61" i="5"/>
  <c r="G51" i="5"/>
  <c r="C51" i="5"/>
  <c r="F52" i="5"/>
  <c r="J49" i="5"/>
  <c r="J62" i="5"/>
  <c r="L62" i="5"/>
  <c r="E50" i="5"/>
  <c r="L50" i="5"/>
  <c r="L52" i="5"/>
  <c r="M51" i="5"/>
  <c r="D49" i="5"/>
  <c r="C61" i="5"/>
  <c r="G73" i="6"/>
  <c r="G72" i="6"/>
  <c r="G75" i="6"/>
  <c r="G26" i="6"/>
  <c r="G74" i="6"/>
  <c r="G115" i="6"/>
  <c r="G78" i="6"/>
  <c r="G77" i="6"/>
  <c r="G76" i="6"/>
  <c r="G51" i="6"/>
  <c r="H86" i="6"/>
  <c r="H90" i="6"/>
  <c r="K28" i="11"/>
  <c r="E28" i="11"/>
  <c r="G28" i="11"/>
  <c r="I28" i="11"/>
  <c r="J28" i="11"/>
  <c r="C28" i="11"/>
  <c r="N28" i="11"/>
  <c r="D28" i="11"/>
  <c r="L28" i="11"/>
  <c r="H28" i="11"/>
  <c r="F28" i="11"/>
  <c r="M28" i="11"/>
  <c r="C13" i="11"/>
  <c r="N52" i="8"/>
  <c r="H49" i="8"/>
  <c r="N49" i="8"/>
  <c r="K52" i="8"/>
  <c r="D52" i="8"/>
  <c r="H61" i="8"/>
  <c r="J49" i="8"/>
  <c r="C49" i="8"/>
  <c r="I61" i="8"/>
  <c r="E49" i="8"/>
  <c r="E52" i="8"/>
  <c r="G61" i="8"/>
  <c r="I49" i="8"/>
  <c r="H50" i="8"/>
  <c r="M50" i="8"/>
  <c r="D13" i="8"/>
  <c r="F61" i="8"/>
  <c r="I50" i="10"/>
  <c r="D13" i="10"/>
  <c r="G61" i="10"/>
  <c r="K52" i="10"/>
  <c r="I49" i="10"/>
  <c r="M61" i="10"/>
  <c r="L50" i="10"/>
  <c r="I51" i="10"/>
  <c r="J52" i="10"/>
  <c r="N51" i="10"/>
  <c r="J61" i="10"/>
  <c r="J49" i="10"/>
  <c r="M51" i="10"/>
  <c r="L52" i="10"/>
  <c r="F50" i="10"/>
  <c r="K51" i="10"/>
  <c r="C49" i="10"/>
  <c r="F49" i="10"/>
  <c r="N49" i="10"/>
  <c r="J51" i="10"/>
  <c r="E51" i="10"/>
  <c r="F61" i="10"/>
  <c r="K49" i="10"/>
  <c r="E61" i="10"/>
  <c r="C51" i="10"/>
  <c r="F52" i="10"/>
  <c r="H51" i="10"/>
  <c r="M52" i="10"/>
  <c r="D50" i="10"/>
  <c r="C50" i="10"/>
  <c r="C61" i="10"/>
  <c r="L49" i="10"/>
  <c r="E49" i="10"/>
  <c r="K50" i="10"/>
  <c r="L51" i="10"/>
  <c r="D52" i="10"/>
  <c r="M49" i="10"/>
  <c r="G50" i="10"/>
  <c r="I61" i="10"/>
  <c r="H50" i="10"/>
  <c r="D49" i="10"/>
  <c r="H52" i="10"/>
  <c r="C52" i="10"/>
  <c r="G52" i="10"/>
  <c r="H61" i="10"/>
  <c r="M50" i="10"/>
  <c r="N61" i="10"/>
  <c r="L61" i="10"/>
  <c r="E52" i="10"/>
  <c r="E50" i="10"/>
  <c r="N52" i="10"/>
  <c r="G49" i="10"/>
  <c r="J50" i="10"/>
  <c r="F51" i="10"/>
  <c r="N62" i="10"/>
  <c r="D51" i="10"/>
  <c r="H49" i="10"/>
  <c r="I52" i="10"/>
  <c r="D61" i="10"/>
  <c r="N50" i="10"/>
  <c r="G51" i="10"/>
  <c r="K61" i="10"/>
  <c r="C62" i="10"/>
  <c r="G51" i="13"/>
  <c r="K51" i="13"/>
  <c r="H52" i="13"/>
  <c r="J50" i="13"/>
  <c r="N62" i="13"/>
  <c r="G50" i="13"/>
  <c r="F52" i="13"/>
  <c r="G61" i="13"/>
  <c r="I50" i="13"/>
  <c r="M51" i="13"/>
  <c r="E50" i="13"/>
  <c r="L61" i="13"/>
  <c r="M61" i="13"/>
  <c r="M49" i="13"/>
  <c r="M50" i="13"/>
  <c r="J49" i="13"/>
  <c r="K61" i="13"/>
  <c r="C52" i="13"/>
  <c r="H51" i="13"/>
  <c r="C62" i="13"/>
  <c r="I51" i="13"/>
  <c r="I52" i="13"/>
  <c r="G49" i="13"/>
  <c r="E49" i="13"/>
  <c r="L52" i="13"/>
  <c r="I61" i="13"/>
  <c r="F50" i="13"/>
  <c r="F61" i="13"/>
  <c r="K49" i="13"/>
  <c r="J61" i="13"/>
  <c r="N51" i="13"/>
  <c r="N52" i="13"/>
  <c r="F49" i="13"/>
  <c r="N49" i="13"/>
  <c r="H49" i="13"/>
  <c r="L49" i="13"/>
  <c r="K52" i="13"/>
  <c r="L50" i="13"/>
  <c r="C51" i="13"/>
  <c r="N61" i="13"/>
  <c r="H61" i="13"/>
  <c r="H50" i="13"/>
  <c r="F51" i="13"/>
  <c r="G52" i="13"/>
  <c r="D61" i="13"/>
  <c r="E51" i="13"/>
  <c r="N50" i="13"/>
  <c r="D13" i="13"/>
  <c r="C49" i="13"/>
  <c r="D50" i="13"/>
  <c r="D52" i="13"/>
  <c r="D49" i="13"/>
  <c r="J52" i="13"/>
  <c r="I49" i="13"/>
  <c r="E52" i="13"/>
  <c r="D51" i="13"/>
  <c r="C50" i="13"/>
  <c r="E61" i="13"/>
  <c r="J51" i="13"/>
  <c r="K50" i="13"/>
  <c r="M52" i="13"/>
  <c r="C61" i="13"/>
  <c r="L51" i="13"/>
  <c r="H28" i="12"/>
  <c r="I28" i="12"/>
  <c r="M28" i="12"/>
  <c r="C11" i="12"/>
  <c r="N28" i="12"/>
  <c r="J28" i="12"/>
  <c r="L28" i="12"/>
  <c r="G28" i="12"/>
  <c r="K28" i="12"/>
  <c r="C28" i="12"/>
  <c r="D28" i="12"/>
  <c r="F28" i="12"/>
  <c r="E28" i="12"/>
  <c r="C13" i="12"/>
  <c r="D9" i="1"/>
  <c r="D93" i="1"/>
  <c r="D101" i="1" s="1"/>
  <c r="I62" i="5" l="1"/>
  <c r="M62" i="5"/>
  <c r="N15" i="10"/>
  <c r="M54" i="5"/>
  <c r="I80" i="5"/>
  <c r="I75" i="5"/>
  <c r="I26" i="5"/>
  <c r="I118" i="5"/>
  <c r="I78" i="5"/>
  <c r="I54" i="5"/>
  <c r="I77" i="5"/>
  <c r="I79" i="5"/>
  <c r="I81" i="5"/>
  <c r="D45" i="1"/>
  <c r="D40" i="1"/>
  <c r="N15" i="8" s="1"/>
  <c r="M118" i="5"/>
  <c r="M78" i="5"/>
  <c r="M76" i="5"/>
  <c r="M80" i="5"/>
  <c r="M77" i="5"/>
  <c r="L90" i="5"/>
  <c r="L50" i="8"/>
  <c r="J51" i="8"/>
  <c r="E51" i="8"/>
  <c r="N51" i="8"/>
  <c r="C50" i="8"/>
  <c r="K61" i="8"/>
  <c r="M79" i="5"/>
  <c r="L52" i="8"/>
  <c r="M61" i="8"/>
  <c r="J96" i="5"/>
  <c r="N61" i="8"/>
  <c r="J52" i="8"/>
  <c r="H52" i="8"/>
  <c r="D50" i="8"/>
  <c r="F50" i="8"/>
  <c r="K62" i="8"/>
  <c r="F52" i="8"/>
  <c r="M49" i="8"/>
  <c r="I51" i="8"/>
  <c r="C61" i="8"/>
  <c r="M81" i="5"/>
  <c r="L51" i="8"/>
  <c r="M51" i="8"/>
  <c r="G51" i="8"/>
  <c r="D51" i="8"/>
  <c r="I52" i="8"/>
  <c r="E50" i="8"/>
  <c r="K49" i="8"/>
  <c r="E61" i="8"/>
  <c r="K51" i="8"/>
  <c r="J61" i="8"/>
  <c r="H51" i="8"/>
  <c r="N50" i="8"/>
  <c r="F49" i="8"/>
  <c r="J90" i="5"/>
  <c r="J93" i="5"/>
  <c r="J89" i="5"/>
  <c r="M75" i="5"/>
  <c r="L105" i="5"/>
  <c r="L99" i="5"/>
  <c r="L95" i="5"/>
  <c r="L94" i="5"/>
  <c r="L92" i="5"/>
  <c r="L102" i="5"/>
  <c r="L83" i="5"/>
  <c r="L88" i="5"/>
  <c r="L97" i="5"/>
  <c r="L91" i="5"/>
  <c r="J83" i="5"/>
  <c r="I50" i="8"/>
  <c r="C62" i="8"/>
  <c r="L61" i="8"/>
  <c r="D61" i="8"/>
  <c r="K50" i="8"/>
  <c r="G49" i="8"/>
  <c r="M52" i="8"/>
  <c r="F51" i="8"/>
  <c r="L62" i="8"/>
  <c r="G52" i="8"/>
  <c r="L49" i="8"/>
  <c r="C51" i="8"/>
  <c r="C60" i="8" s="1"/>
  <c r="G50" i="8"/>
  <c r="D49" i="8"/>
  <c r="C52" i="8"/>
  <c r="J50" i="8"/>
  <c r="J62" i="8"/>
  <c r="J100" i="5"/>
  <c r="J97" i="5"/>
  <c r="J92" i="5"/>
  <c r="J101" i="5"/>
  <c r="J91" i="5"/>
  <c r="J104" i="5"/>
  <c r="J88" i="5"/>
  <c r="J99" i="5"/>
  <c r="J85" i="5"/>
  <c r="J84" i="5"/>
  <c r="L100" i="5"/>
  <c r="L103" i="5"/>
  <c r="L104" i="5"/>
  <c r="L86" i="5"/>
  <c r="J102" i="5"/>
  <c r="J87" i="5"/>
  <c r="J95" i="5"/>
  <c r="L98" i="5"/>
  <c r="L101" i="5"/>
  <c r="L84" i="5"/>
  <c r="J105" i="5"/>
  <c r="L89" i="5"/>
  <c r="L82" i="5"/>
  <c r="L87" i="5"/>
  <c r="L85" i="5"/>
  <c r="L96" i="5"/>
  <c r="J103" i="5"/>
  <c r="J86" i="5"/>
  <c r="J82" i="5"/>
  <c r="J94" i="5"/>
  <c r="J98" i="5"/>
  <c r="L93" i="5"/>
  <c r="J75" i="9"/>
  <c r="L118" i="8"/>
  <c r="H51" i="9"/>
  <c r="H73" i="9"/>
  <c r="H77" i="9"/>
  <c r="H59" i="9"/>
  <c r="J59" i="9"/>
  <c r="G22" i="9"/>
  <c r="G59" i="9" s="1"/>
  <c r="L54" i="8"/>
  <c r="L79" i="8"/>
  <c r="C45" i="1"/>
  <c r="I26" i="9"/>
  <c r="H76" i="9"/>
  <c r="J77" i="9"/>
  <c r="H74" i="9"/>
  <c r="I75" i="9"/>
  <c r="I115" i="9"/>
  <c r="I76" i="9"/>
  <c r="I72" i="9"/>
  <c r="H115" i="9"/>
  <c r="G23" i="9"/>
  <c r="J76" i="9"/>
  <c r="I51" i="9"/>
  <c r="I59" i="9"/>
  <c r="H75" i="9"/>
  <c r="J26" i="9"/>
  <c r="I78" i="9"/>
  <c r="I74" i="9"/>
  <c r="I73" i="9"/>
  <c r="H26" i="9"/>
  <c r="H53" i="9"/>
  <c r="H54" i="9" s="1"/>
  <c r="J74" i="9"/>
  <c r="J51" i="9"/>
  <c r="J72" i="9"/>
  <c r="L78" i="8"/>
  <c r="H72" i="9"/>
  <c r="J115" i="9"/>
  <c r="L26" i="8"/>
  <c r="J73" i="9"/>
  <c r="L81" i="8"/>
  <c r="L77" i="8"/>
  <c r="L75" i="8"/>
  <c r="L76" i="8"/>
  <c r="K62" i="13"/>
  <c r="J79" i="8"/>
  <c r="J80" i="8"/>
  <c r="J54" i="8"/>
  <c r="J76" i="8"/>
  <c r="J77" i="8"/>
  <c r="J75" i="8"/>
  <c r="J26" i="8"/>
  <c r="J81" i="8"/>
  <c r="J78" i="8"/>
  <c r="J118" i="8"/>
  <c r="K77" i="13"/>
  <c r="K80" i="13"/>
  <c r="K78" i="13"/>
  <c r="K79" i="13"/>
  <c r="K81" i="13"/>
  <c r="H21" i="8"/>
  <c r="I22" i="8"/>
  <c r="I23" i="8"/>
  <c r="M22" i="8"/>
  <c r="M23" i="8"/>
  <c r="J22" i="11"/>
  <c r="J62" i="11" s="1"/>
  <c r="I21" i="11"/>
  <c r="J23" i="11"/>
  <c r="K76" i="11"/>
  <c r="K77" i="11"/>
  <c r="K75" i="11"/>
  <c r="K118" i="11"/>
  <c r="K54" i="11"/>
  <c r="K26" i="11"/>
  <c r="K78" i="11"/>
  <c r="K79" i="11"/>
  <c r="K81" i="11"/>
  <c r="K80" i="11"/>
  <c r="I23" i="13"/>
  <c r="I22" i="13"/>
  <c r="I76" i="13" s="1"/>
  <c r="L23" i="13"/>
  <c r="M21" i="13"/>
  <c r="L22" i="13"/>
  <c r="J23" i="13"/>
  <c r="J22" i="13"/>
  <c r="L22" i="11"/>
  <c r="L62" i="11" s="1"/>
  <c r="M21" i="11"/>
  <c r="L23" i="11"/>
  <c r="K75" i="13"/>
  <c r="K54" i="13"/>
  <c r="K26" i="13"/>
  <c r="K118" i="13"/>
  <c r="I23" i="12"/>
  <c r="I22" i="12"/>
  <c r="I59" i="12" s="1"/>
  <c r="J26" i="12"/>
  <c r="J115" i="12"/>
  <c r="J74" i="12"/>
  <c r="J77" i="12"/>
  <c r="J51" i="12"/>
  <c r="J73" i="12"/>
  <c r="J72" i="12"/>
  <c r="J75" i="12"/>
  <c r="J76" i="12"/>
  <c r="J78" i="12"/>
  <c r="C70" i="9"/>
  <c r="K3" i="9" s="1"/>
  <c r="G39" i="9" s="1"/>
  <c r="J60" i="5"/>
  <c r="J63" i="5" s="1"/>
  <c r="J57" i="9"/>
  <c r="N57" i="9"/>
  <c r="N60" i="9" s="1"/>
  <c r="K95" i="8"/>
  <c r="K101" i="8"/>
  <c r="K88" i="8"/>
  <c r="K99" i="8"/>
  <c r="K98" i="8"/>
  <c r="K102" i="8"/>
  <c r="K96" i="8"/>
  <c r="K97" i="8"/>
  <c r="K94" i="8"/>
  <c r="K83" i="8"/>
  <c r="K103" i="8"/>
  <c r="K82" i="8"/>
  <c r="K85" i="8"/>
  <c r="K87" i="8"/>
  <c r="K92" i="8"/>
  <c r="K105" i="8"/>
  <c r="K91" i="8"/>
  <c r="K86" i="8"/>
  <c r="K90" i="8"/>
  <c r="K104" i="8"/>
  <c r="K84" i="8"/>
  <c r="K100" i="8"/>
  <c r="K89" i="8"/>
  <c r="K93" i="8"/>
  <c r="N60" i="13"/>
  <c r="N63" i="13" s="1"/>
  <c r="L60" i="5"/>
  <c r="L63" i="5" s="1"/>
  <c r="H57" i="9"/>
  <c r="G57" i="6"/>
  <c r="G60" i="6" s="1"/>
  <c r="C60" i="5"/>
  <c r="C63" i="5" s="1"/>
  <c r="I60" i="5"/>
  <c r="I63" i="5" s="1"/>
  <c r="F23" i="9"/>
  <c r="F22" i="9"/>
  <c r="E21" i="9"/>
  <c r="C48" i="12"/>
  <c r="H49" i="12"/>
  <c r="M58" i="12"/>
  <c r="K49" i="12"/>
  <c r="C49" i="12"/>
  <c r="N49" i="12"/>
  <c r="G58" i="12"/>
  <c r="L46" i="12"/>
  <c r="K58" i="12"/>
  <c r="L58" i="12"/>
  <c r="E58" i="12"/>
  <c r="N59" i="12"/>
  <c r="M49" i="12"/>
  <c r="M47" i="12"/>
  <c r="G49" i="12"/>
  <c r="D48" i="12"/>
  <c r="F49" i="12"/>
  <c r="H58" i="12"/>
  <c r="F46" i="12"/>
  <c r="J59" i="12"/>
  <c r="D49" i="12"/>
  <c r="D46" i="12"/>
  <c r="D47" i="12"/>
  <c r="N58" i="12"/>
  <c r="E48" i="12"/>
  <c r="E46" i="12"/>
  <c r="J58" i="12"/>
  <c r="N47" i="12"/>
  <c r="I58" i="12"/>
  <c r="H47" i="12"/>
  <c r="I49" i="12"/>
  <c r="N46" i="12"/>
  <c r="I46" i="12"/>
  <c r="E47" i="12"/>
  <c r="N48" i="12"/>
  <c r="L48" i="12"/>
  <c r="C47" i="12"/>
  <c r="G46" i="12"/>
  <c r="M46" i="12"/>
  <c r="H48" i="12"/>
  <c r="J49" i="12"/>
  <c r="D13" i="12"/>
  <c r="I48" i="12"/>
  <c r="F48" i="12"/>
  <c r="C59" i="12"/>
  <c r="I47" i="12"/>
  <c r="K48" i="12"/>
  <c r="G48" i="12"/>
  <c r="L49" i="12"/>
  <c r="J47" i="12"/>
  <c r="F47" i="12"/>
  <c r="F58" i="12"/>
  <c r="G47" i="12"/>
  <c r="E49" i="12"/>
  <c r="H46" i="12"/>
  <c r="D58" i="12"/>
  <c r="J46" i="12"/>
  <c r="M48" i="12"/>
  <c r="K46" i="12"/>
  <c r="K47" i="12"/>
  <c r="C46" i="12"/>
  <c r="C58" i="12"/>
  <c r="L47" i="12"/>
  <c r="J48" i="12"/>
  <c r="C60" i="13"/>
  <c r="C63" i="13" s="1"/>
  <c r="C60" i="10"/>
  <c r="C63" i="10" s="1"/>
  <c r="I49" i="11"/>
  <c r="F50" i="11"/>
  <c r="G51" i="11"/>
  <c r="N51" i="11"/>
  <c r="K61" i="11"/>
  <c r="K62" i="11"/>
  <c r="C51" i="11"/>
  <c r="H50" i="11"/>
  <c r="F61" i="11"/>
  <c r="D49" i="11"/>
  <c r="F49" i="11"/>
  <c r="D50" i="11"/>
  <c r="E49" i="11"/>
  <c r="J52" i="11"/>
  <c r="G61" i="11"/>
  <c r="K50" i="11"/>
  <c r="I50" i="11"/>
  <c r="M49" i="11"/>
  <c r="N50" i="11"/>
  <c r="F51" i="11"/>
  <c r="C49" i="11"/>
  <c r="C62" i="11"/>
  <c r="J49" i="11"/>
  <c r="E52" i="11"/>
  <c r="N52" i="11"/>
  <c r="D51" i="11"/>
  <c r="G50" i="11"/>
  <c r="E51" i="11"/>
  <c r="K49" i="11"/>
  <c r="D52" i="11"/>
  <c r="D61" i="11"/>
  <c r="D13" i="11"/>
  <c r="E61" i="11"/>
  <c r="M61" i="11"/>
  <c r="C52" i="11"/>
  <c r="M52" i="11"/>
  <c r="N62" i="11"/>
  <c r="I51" i="11"/>
  <c r="N49" i="11"/>
  <c r="H52" i="11"/>
  <c r="J51" i="11"/>
  <c r="I52" i="11"/>
  <c r="N61" i="11"/>
  <c r="G49" i="11"/>
  <c r="H51" i="11"/>
  <c r="C50" i="11"/>
  <c r="L50" i="11"/>
  <c r="H61" i="11"/>
  <c r="K51" i="11"/>
  <c r="E50" i="11"/>
  <c r="J50" i="11"/>
  <c r="L49" i="11"/>
  <c r="L61" i="11"/>
  <c r="H49" i="11"/>
  <c r="K52" i="11"/>
  <c r="L51" i="11"/>
  <c r="L52" i="11"/>
  <c r="J61" i="11"/>
  <c r="I61" i="11"/>
  <c r="G52" i="11"/>
  <c r="F52" i="11"/>
  <c r="C61" i="11"/>
  <c r="M51" i="11"/>
  <c r="M50" i="11"/>
  <c r="G90" i="6"/>
  <c r="G86" i="6"/>
  <c r="M60" i="5"/>
  <c r="M63" i="5" s="1"/>
  <c r="K60" i="5"/>
  <c r="K63" i="5" s="1"/>
  <c r="C57" i="9"/>
  <c r="C60" i="9" s="1"/>
  <c r="J57" i="6"/>
  <c r="J60" i="6" s="1"/>
  <c r="F57" i="6"/>
  <c r="F60" i="6" s="1"/>
  <c r="C57" i="6"/>
  <c r="C60" i="6" s="1"/>
  <c r="F21" i="5"/>
  <c r="G22" i="5"/>
  <c r="G23" i="5"/>
  <c r="E9" i="1"/>
  <c r="E93" i="1"/>
  <c r="E101" i="1" s="1"/>
  <c r="N15" i="13" s="1"/>
  <c r="I31" i="13" s="1"/>
  <c r="K60" i="13"/>
  <c r="N60" i="5"/>
  <c r="N63" i="5" s="1"/>
  <c r="C8" i="2"/>
  <c r="C8" i="16"/>
  <c r="C6" i="7"/>
  <c r="C32" i="7" s="1"/>
  <c r="C33" i="7" s="1"/>
  <c r="C95" i="1"/>
  <c r="C10" i="7" s="1"/>
  <c r="C94" i="1"/>
  <c r="F77" i="6"/>
  <c r="F74" i="6"/>
  <c r="F51" i="6"/>
  <c r="F72" i="6"/>
  <c r="F26" i="6"/>
  <c r="F78" i="6"/>
  <c r="F75" i="6"/>
  <c r="F53" i="6"/>
  <c r="F54" i="6" s="1"/>
  <c r="F76" i="6"/>
  <c r="F73" i="6"/>
  <c r="F115" i="6"/>
  <c r="C70" i="6"/>
  <c r="K3" i="6" s="1"/>
  <c r="K5" i="6" s="1"/>
  <c r="H79" i="5"/>
  <c r="H26" i="5"/>
  <c r="H80" i="5"/>
  <c r="H81" i="5"/>
  <c r="H78" i="5"/>
  <c r="H54" i="5"/>
  <c r="H77" i="5"/>
  <c r="H118" i="5"/>
  <c r="H76" i="5"/>
  <c r="H75" i="5"/>
  <c r="I106" i="9"/>
  <c r="J103" i="9"/>
  <c r="H107" i="9"/>
  <c r="L106" i="9"/>
  <c r="K106" i="9"/>
  <c r="H105" i="9"/>
  <c r="I104" i="9"/>
  <c r="L104" i="9"/>
  <c r="M105" i="9"/>
  <c r="H106" i="9"/>
  <c r="I107" i="9"/>
  <c r="M103" i="9"/>
  <c r="J104" i="9"/>
  <c r="K104" i="9"/>
  <c r="I103" i="9"/>
  <c r="J107" i="9"/>
  <c r="J105" i="9"/>
  <c r="N53" i="9"/>
  <c r="N54" i="9" s="1"/>
  <c r="N107" i="9"/>
  <c r="M50" i="9"/>
  <c r="C103" i="9"/>
  <c r="D103" i="9"/>
  <c r="G55" i="9"/>
  <c r="D107" i="9"/>
  <c r="G106" i="9"/>
  <c r="G104" i="9"/>
  <c r="F106" i="9"/>
  <c r="J55" i="9"/>
  <c r="J56" i="9" s="1"/>
  <c r="L50" i="9"/>
  <c r="E55" i="9"/>
  <c r="E106" i="9"/>
  <c r="L55" i="9"/>
  <c r="L103" i="9"/>
  <c r="H104" i="9"/>
  <c r="H103" i="9"/>
  <c r="J106" i="9"/>
  <c r="M107" i="9"/>
  <c r="K105" i="9"/>
  <c r="N55" i="9"/>
  <c r="N56" i="9" s="1"/>
  <c r="N106" i="9"/>
  <c r="C55" i="9"/>
  <c r="C56" i="9" s="1"/>
  <c r="C104" i="9"/>
  <c r="G107" i="9"/>
  <c r="K50" i="9"/>
  <c r="E105" i="9"/>
  <c r="F103" i="9"/>
  <c r="H50" i="9"/>
  <c r="F104" i="9"/>
  <c r="K103" i="9"/>
  <c r="I105" i="9"/>
  <c r="M106" i="9"/>
  <c r="L107" i="9"/>
  <c r="M104" i="9"/>
  <c r="N103" i="9"/>
  <c r="C53" i="9"/>
  <c r="C54" i="9" s="1"/>
  <c r="D104" i="9"/>
  <c r="F107" i="9"/>
  <c r="F55" i="9"/>
  <c r="E50" i="9"/>
  <c r="D105" i="9"/>
  <c r="K55" i="9"/>
  <c r="H55" i="9"/>
  <c r="H56" i="9" s="1"/>
  <c r="E103" i="9"/>
  <c r="E107" i="9"/>
  <c r="I55" i="9"/>
  <c r="I56" i="9" s="1"/>
  <c r="G50" i="9"/>
  <c r="K107" i="9"/>
  <c r="L105" i="9"/>
  <c r="N50" i="9"/>
  <c r="N52" i="9" s="1"/>
  <c r="C50" i="9"/>
  <c r="C52" i="9" s="1"/>
  <c r="E104" i="9"/>
  <c r="F50" i="9"/>
  <c r="F105" i="9"/>
  <c r="C107" i="9"/>
  <c r="N104" i="9"/>
  <c r="I50" i="9"/>
  <c r="G103" i="9"/>
  <c r="N105" i="9"/>
  <c r="D50" i="9"/>
  <c r="C106" i="9"/>
  <c r="D55" i="9"/>
  <c r="D106" i="9"/>
  <c r="C105" i="9"/>
  <c r="M55" i="9"/>
  <c r="G105" i="9"/>
  <c r="J50" i="9"/>
  <c r="J53" i="9"/>
  <c r="J54" i="9" s="1"/>
  <c r="I53" i="9"/>
  <c r="I54" i="9" s="1"/>
  <c r="C6" i="10"/>
  <c r="D8" i="16"/>
  <c r="D8" i="2"/>
  <c r="D95" i="1"/>
  <c r="C10" i="10" s="1"/>
  <c r="D94" i="1"/>
  <c r="C67" i="12"/>
  <c r="G71" i="12"/>
  <c r="G70" i="12"/>
  <c r="C12" i="12"/>
  <c r="C71" i="12"/>
  <c r="E71" i="12" s="1"/>
  <c r="C66" i="12"/>
  <c r="E66" i="12"/>
  <c r="E70" i="12" s="1"/>
  <c r="K4" i="12" s="1"/>
  <c r="N60" i="10"/>
  <c r="N63" i="10" s="1"/>
  <c r="C6" i="8"/>
  <c r="D12" i="1"/>
  <c r="D26" i="1"/>
  <c r="D22" i="1"/>
  <c r="D31" i="1"/>
  <c r="C8" i="8" s="1"/>
  <c r="C9" i="8" s="1"/>
  <c r="G89" i="6"/>
  <c r="G101" i="6"/>
  <c r="G102" i="6"/>
  <c r="G91" i="6"/>
  <c r="G92" i="6"/>
  <c r="G84" i="6"/>
  <c r="G81" i="6"/>
  <c r="G95" i="6"/>
  <c r="G96" i="6"/>
  <c r="G80" i="6"/>
  <c r="G99" i="6"/>
  <c r="G94" i="6"/>
  <c r="G88" i="6"/>
  <c r="G79" i="6"/>
  <c r="G82" i="6"/>
  <c r="G97" i="6"/>
  <c r="G98" i="6"/>
  <c r="G100" i="6"/>
  <c r="G87" i="6"/>
  <c r="G85" i="6"/>
  <c r="G93" i="6"/>
  <c r="G83" i="6"/>
  <c r="H60" i="5"/>
  <c r="H62" i="5"/>
  <c r="I57" i="9"/>
  <c r="C6" i="5"/>
  <c r="C26" i="1"/>
  <c r="C12" i="1"/>
  <c r="C22" i="1"/>
  <c r="C31" i="1"/>
  <c r="C8" i="5" s="1"/>
  <c r="C9" i="5" s="1"/>
  <c r="E22" i="6"/>
  <c r="E23" i="6"/>
  <c r="D21" i="6"/>
  <c r="I106" i="6"/>
  <c r="J103" i="6"/>
  <c r="H107" i="6"/>
  <c r="H106" i="6"/>
  <c r="I107" i="6"/>
  <c r="L107" i="6"/>
  <c r="M103" i="6"/>
  <c r="K107" i="6"/>
  <c r="H104" i="6"/>
  <c r="K105" i="6"/>
  <c r="M107" i="6"/>
  <c r="L105" i="6"/>
  <c r="M105" i="6"/>
  <c r="H103" i="6"/>
  <c r="M106" i="6"/>
  <c r="K106" i="6"/>
  <c r="I105" i="6"/>
  <c r="F107" i="6"/>
  <c r="E106" i="6"/>
  <c r="C104" i="6"/>
  <c r="G107" i="6"/>
  <c r="D106" i="6"/>
  <c r="E50" i="6"/>
  <c r="G50" i="6"/>
  <c r="G52" i="6" s="1"/>
  <c r="N104" i="6"/>
  <c r="D105" i="6"/>
  <c r="E104" i="6"/>
  <c r="N107" i="6"/>
  <c r="G104" i="6"/>
  <c r="J50" i="6"/>
  <c r="J52" i="6" s="1"/>
  <c r="J55" i="6"/>
  <c r="J56" i="6" s="1"/>
  <c r="N55" i="6"/>
  <c r="N56" i="6" s="1"/>
  <c r="K50" i="6"/>
  <c r="L106" i="6"/>
  <c r="L103" i="6"/>
  <c r="J107" i="6"/>
  <c r="H105" i="6"/>
  <c r="J104" i="6"/>
  <c r="M104" i="6"/>
  <c r="I50" i="6"/>
  <c r="I52" i="6" s="1"/>
  <c r="E107" i="6"/>
  <c r="C105" i="6"/>
  <c r="D107" i="6"/>
  <c r="G105" i="6"/>
  <c r="F105" i="6"/>
  <c r="N106" i="6"/>
  <c r="N103" i="6"/>
  <c r="E55" i="6"/>
  <c r="C50" i="6"/>
  <c r="C52" i="6" s="1"/>
  <c r="D104" i="6"/>
  <c r="J105" i="6"/>
  <c r="L104" i="6"/>
  <c r="I103" i="6"/>
  <c r="J106" i="6"/>
  <c r="I104" i="6"/>
  <c r="K104" i="6"/>
  <c r="I55" i="6"/>
  <c r="I56" i="6" s="1"/>
  <c r="F106" i="6"/>
  <c r="C103" i="6"/>
  <c r="G106" i="6"/>
  <c r="D55" i="6"/>
  <c r="F55" i="6"/>
  <c r="F56" i="6" s="1"/>
  <c r="F103" i="6"/>
  <c r="E103" i="6"/>
  <c r="C53" i="6"/>
  <c r="C54" i="6" s="1"/>
  <c r="F50" i="6"/>
  <c r="G55" i="6"/>
  <c r="G56" i="6" s="1"/>
  <c r="M50" i="6"/>
  <c r="H55" i="6"/>
  <c r="H56" i="6" s="1"/>
  <c r="C107" i="6"/>
  <c r="N105" i="6"/>
  <c r="L50" i="6"/>
  <c r="G103" i="6"/>
  <c r="E105" i="6"/>
  <c r="K103" i="6"/>
  <c r="D103" i="6"/>
  <c r="F104" i="6"/>
  <c r="D50" i="6"/>
  <c r="C106" i="6"/>
  <c r="M55" i="6"/>
  <c r="H50" i="6"/>
  <c r="H52" i="6" s="1"/>
  <c r="N50" i="6"/>
  <c r="N52" i="6" s="1"/>
  <c r="K55" i="6"/>
  <c r="C55" i="6"/>
  <c r="C56" i="6" s="1"/>
  <c r="L55" i="6"/>
  <c r="N53" i="6"/>
  <c r="N54" i="6" s="1"/>
  <c r="J53" i="6"/>
  <c r="J54" i="6" s="1"/>
  <c r="I53" i="6"/>
  <c r="I54" i="6" s="1"/>
  <c r="H53" i="6"/>
  <c r="H54" i="6" s="1"/>
  <c r="I57" i="6"/>
  <c r="I60" i="6" s="1"/>
  <c r="N57" i="6"/>
  <c r="N60" i="6" s="1"/>
  <c r="H57" i="6"/>
  <c r="H60" i="6" s="1"/>
  <c r="I105" i="5" l="1"/>
  <c r="J31" i="13"/>
  <c r="L31" i="13"/>
  <c r="I97" i="5"/>
  <c r="C31" i="13"/>
  <c r="K31" i="13"/>
  <c r="M31" i="13"/>
  <c r="H31" i="13"/>
  <c r="C31" i="10"/>
  <c r="C32" i="10"/>
  <c r="I94" i="5"/>
  <c r="I86" i="5"/>
  <c r="I85" i="5"/>
  <c r="I92" i="5"/>
  <c r="I98" i="5"/>
  <c r="I88" i="5"/>
  <c r="I103" i="5"/>
  <c r="I104" i="5"/>
  <c r="I84" i="5"/>
  <c r="I102" i="5"/>
  <c r="I90" i="5"/>
  <c r="I100" i="5"/>
  <c r="I96" i="5"/>
  <c r="I95" i="5"/>
  <c r="I91" i="5"/>
  <c r="I101" i="5"/>
  <c r="I82" i="5"/>
  <c r="I83" i="5"/>
  <c r="I87" i="5"/>
  <c r="I99" i="5"/>
  <c r="I89" i="5"/>
  <c r="I93" i="5"/>
  <c r="E45" i="1"/>
  <c r="E40" i="1"/>
  <c r="N15" i="11" s="1"/>
  <c r="K60" i="8"/>
  <c r="K63" i="8" s="1"/>
  <c r="N60" i="8"/>
  <c r="N63" i="8" s="1"/>
  <c r="K63" i="13"/>
  <c r="M103" i="5"/>
  <c r="M91" i="5"/>
  <c r="M97" i="5"/>
  <c r="M94" i="5"/>
  <c r="M100" i="5"/>
  <c r="M85" i="5"/>
  <c r="M101" i="5"/>
  <c r="M89" i="5"/>
  <c r="M99" i="5"/>
  <c r="M102" i="5"/>
  <c r="M96" i="5"/>
  <c r="M93" i="5"/>
  <c r="M105" i="5"/>
  <c r="M98" i="5"/>
  <c r="M86" i="5"/>
  <c r="M95" i="5"/>
  <c r="M92" i="5"/>
  <c r="M87" i="5"/>
  <c r="M83" i="5"/>
  <c r="M88" i="5"/>
  <c r="M82" i="5"/>
  <c r="M104" i="5"/>
  <c r="M84" i="5"/>
  <c r="M90" i="5"/>
  <c r="M60" i="8"/>
  <c r="L60" i="8"/>
  <c r="L63" i="8" s="1"/>
  <c r="J60" i="8"/>
  <c r="J63" i="8" s="1"/>
  <c r="M31" i="5"/>
  <c r="K32" i="5"/>
  <c r="L32" i="5"/>
  <c r="J32" i="5"/>
  <c r="C32" i="5"/>
  <c r="M32" i="5"/>
  <c r="H32" i="5"/>
  <c r="I32" i="5"/>
  <c r="K32" i="8"/>
  <c r="J32" i="8"/>
  <c r="C32" i="8"/>
  <c r="L32" i="8"/>
  <c r="F32" i="5"/>
  <c r="M32" i="8"/>
  <c r="I32" i="8"/>
  <c r="H32" i="8"/>
  <c r="G32" i="5"/>
  <c r="I60" i="8"/>
  <c r="G78" i="9"/>
  <c r="J60" i="9"/>
  <c r="G75" i="9"/>
  <c r="C63" i="8"/>
  <c r="H52" i="9"/>
  <c r="H88" i="9"/>
  <c r="H90" i="9"/>
  <c r="H95" i="9"/>
  <c r="H94" i="9"/>
  <c r="G72" i="9"/>
  <c r="G73" i="9"/>
  <c r="I60" i="9"/>
  <c r="G74" i="9"/>
  <c r="G57" i="9"/>
  <c r="G60" i="9" s="1"/>
  <c r="G56" i="9"/>
  <c r="G115" i="9"/>
  <c r="G76" i="9"/>
  <c r="G51" i="9"/>
  <c r="G52" i="9" s="1"/>
  <c r="G26" i="9"/>
  <c r="G77" i="9"/>
  <c r="G53" i="9"/>
  <c r="G54" i="9" s="1"/>
  <c r="H81" i="9"/>
  <c r="H79" i="9"/>
  <c r="H99" i="9"/>
  <c r="H97" i="9"/>
  <c r="J52" i="9"/>
  <c r="H100" i="9"/>
  <c r="H101" i="9"/>
  <c r="H93" i="9"/>
  <c r="I52" i="9"/>
  <c r="H87" i="9"/>
  <c r="H84" i="9"/>
  <c r="H102" i="9"/>
  <c r="H98" i="9"/>
  <c r="H89" i="9"/>
  <c r="H60" i="9"/>
  <c r="H85" i="9"/>
  <c r="H86" i="9"/>
  <c r="H91" i="9"/>
  <c r="H92" i="9"/>
  <c r="H82" i="9"/>
  <c r="H80" i="9"/>
  <c r="H83" i="9"/>
  <c r="H96" i="9"/>
  <c r="J99" i="9"/>
  <c r="I92" i="9"/>
  <c r="L103" i="8"/>
  <c r="L90" i="8"/>
  <c r="L84" i="8"/>
  <c r="L99" i="8"/>
  <c r="L93" i="8"/>
  <c r="L98" i="8"/>
  <c r="J85" i="9"/>
  <c r="L101" i="8"/>
  <c r="L100" i="8"/>
  <c r="L105" i="8"/>
  <c r="I100" i="9"/>
  <c r="J91" i="9"/>
  <c r="I79" i="9"/>
  <c r="I97" i="9"/>
  <c r="I99" i="9"/>
  <c r="I95" i="9"/>
  <c r="I83" i="9"/>
  <c r="I101" i="9"/>
  <c r="L89" i="8"/>
  <c r="I86" i="9"/>
  <c r="I98" i="9"/>
  <c r="I82" i="9"/>
  <c r="I85" i="9"/>
  <c r="I93" i="9"/>
  <c r="I89" i="9"/>
  <c r="J87" i="9"/>
  <c r="I88" i="9"/>
  <c r="I60" i="13"/>
  <c r="J100" i="9"/>
  <c r="J89" i="9"/>
  <c r="J80" i="9"/>
  <c r="I91" i="9"/>
  <c r="I80" i="9"/>
  <c r="I87" i="9"/>
  <c r="J101" i="9"/>
  <c r="J88" i="9"/>
  <c r="J83" i="9"/>
  <c r="J93" i="9"/>
  <c r="J95" i="9"/>
  <c r="J81" i="9"/>
  <c r="I102" i="9"/>
  <c r="I84" i="9"/>
  <c r="I90" i="9"/>
  <c r="J90" i="9"/>
  <c r="J82" i="9"/>
  <c r="J94" i="9"/>
  <c r="J98" i="9"/>
  <c r="I81" i="9"/>
  <c r="I96" i="9"/>
  <c r="J86" i="9"/>
  <c r="J97" i="9"/>
  <c r="J84" i="9"/>
  <c r="J79" i="9"/>
  <c r="I94" i="9"/>
  <c r="J102" i="9"/>
  <c r="J96" i="9"/>
  <c r="J92" i="9"/>
  <c r="L86" i="8"/>
  <c r="L82" i="8"/>
  <c r="L88" i="8"/>
  <c r="L102" i="8"/>
  <c r="L83" i="8"/>
  <c r="L95" i="8"/>
  <c r="L97" i="8"/>
  <c r="L92" i="8"/>
  <c r="L87" i="8"/>
  <c r="L91" i="8"/>
  <c r="L85" i="8"/>
  <c r="L94" i="8"/>
  <c r="L96" i="8"/>
  <c r="L104" i="8"/>
  <c r="J89" i="8"/>
  <c r="J93" i="8"/>
  <c r="J88" i="8"/>
  <c r="J91" i="8"/>
  <c r="J102" i="8"/>
  <c r="J101" i="8"/>
  <c r="J92" i="8"/>
  <c r="J87" i="8"/>
  <c r="J99" i="8"/>
  <c r="J86" i="8"/>
  <c r="J97" i="8"/>
  <c r="J95" i="8"/>
  <c r="J104" i="8"/>
  <c r="J83" i="8"/>
  <c r="J100" i="8"/>
  <c r="J82" i="8"/>
  <c r="J90" i="8"/>
  <c r="J103" i="8"/>
  <c r="J98" i="8"/>
  <c r="J85" i="8"/>
  <c r="J84" i="8"/>
  <c r="J94" i="8"/>
  <c r="J105" i="8"/>
  <c r="J96" i="8"/>
  <c r="L60" i="13"/>
  <c r="L76" i="13"/>
  <c r="J60" i="13"/>
  <c r="J76" i="13"/>
  <c r="I79" i="13"/>
  <c r="I80" i="13"/>
  <c r="I81" i="13"/>
  <c r="I78" i="13"/>
  <c r="I77" i="13"/>
  <c r="M77" i="8"/>
  <c r="M78" i="8"/>
  <c r="M81" i="8"/>
  <c r="M75" i="8"/>
  <c r="M79" i="8"/>
  <c r="M54" i="8"/>
  <c r="M62" i="8"/>
  <c r="M26" i="8"/>
  <c r="M80" i="8"/>
  <c r="M76" i="8"/>
  <c r="M118" i="8"/>
  <c r="I77" i="8"/>
  <c r="I80" i="8"/>
  <c r="I81" i="8"/>
  <c r="I79" i="8"/>
  <c r="I54" i="8"/>
  <c r="I26" i="8"/>
  <c r="I78" i="8"/>
  <c r="I62" i="8"/>
  <c r="I76" i="8"/>
  <c r="I75" i="8"/>
  <c r="I118" i="8"/>
  <c r="G21" i="8"/>
  <c r="G32" i="8" s="1"/>
  <c r="H22" i="8"/>
  <c r="H23" i="8"/>
  <c r="I39" i="9"/>
  <c r="J39" i="9"/>
  <c r="F39" i="9"/>
  <c r="C39" i="9"/>
  <c r="N39" i="9"/>
  <c r="K5" i="9"/>
  <c r="H39" i="9"/>
  <c r="E103" i="1"/>
  <c r="K97" i="13"/>
  <c r="K98" i="13"/>
  <c r="K85" i="13"/>
  <c r="K103" i="13"/>
  <c r="K101" i="13"/>
  <c r="K82" i="13"/>
  <c r="K92" i="13"/>
  <c r="K104" i="13"/>
  <c r="K102" i="13"/>
  <c r="K94" i="13"/>
  <c r="K83" i="13"/>
  <c r="K96" i="13"/>
  <c r="K90" i="13"/>
  <c r="K84" i="13"/>
  <c r="K91" i="13"/>
  <c r="K87" i="13"/>
  <c r="K86" i="13"/>
  <c r="K105" i="13"/>
  <c r="K95" i="13"/>
  <c r="K100" i="13"/>
  <c r="K99" i="13"/>
  <c r="K88" i="13"/>
  <c r="I118" i="13"/>
  <c r="I26" i="13"/>
  <c r="I54" i="13"/>
  <c r="I62" i="13"/>
  <c r="I75" i="13"/>
  <c r="L26" i="13"/>
  <c r="L75" i="13"/>
  <c r="L118" i="13"/>
  <c r="L54" i="13"/>
  <c r="L62" i="13"/>
  <c r="H23" i="13"/>
  <c r="H22" i="13"/>
  <c r="H76" i="13" s="1"/>
  <c r="K91" i="11"/>
  <c r="K82" i="11"/>
  <c r="K100" i="11"/>
  <c r="K92" i="11"/>
  <c r="K94" i="11"/>
  <c r="K83" i="11"/>
  <c r="K85" i="11"/>
  <c r="K90" i="11"/>
  <c r="K98" i="11"/>
  <c r="K102" i="11"/>
  <c r="K84" i="11"/>
  <c r="K88" i="11"/>
  <c r="K95" i="11"/>
  <c r="K86" i="11"/>
  <c r="K87" i="11"/>
  <c r="K105" i="11"/>
  <c r="K103" i="11"/>
  <c r="K99" i="11"/>
  <c r="K97" i="11"/>
  <c r="K101" i="11"/>
  <c r="K104" i="11"/>
  <c r="K96" i="11"/>
  <c r="K93" i="13"/>
  <c r="K89" i="13"/>
  <c r="J26" i="13"/>
  <c r="J54" i="13"/>
  <c r="J75" i="13"/>
  <c r="J118" i="13"/>
  <c r="J62" i="13"/>
  <c r="M22" i="13"/>
  <c r="M76" i="13" s="1"/>
  <c r="M23" i="13"/>
  <c r="K93" i="11"/>
  <c r="K89" i="11"/>
  <c r="M22" i="11"/>
  <c r="M60" i="11" s="1"/>
  <c r="M23" i="11"/>
  <c r="L77" i="11"/>
  <c r="L26" i="11"/>
  <c r="L75" i="11"/>
  <c r="L54" i="11"/>
  <c r="L76" i="11"/>
  <c r="L78" i="11"/>
  <c r="L80" i="11"/>
  <c r="L79" i="11"/>
  <c r="L81" i="11"/>
  <c r="L118" i="11"/>
  <c r="I23" i="11"/>
  <c r="I22" i="11"/>
  <c r="I60" i="11" s="1"/>
  <c r="H21" i="11"/>
  <c r="J77" i="11"/>
  <c r="J54" i="11"/>
  <c r="J118" i="11"/>
  <c r="J80" i="11"/>
  <c r="J79" i="11"/>
  <c r="J75" i="11"/>
  <c r="J81" i="11"/>
  <c r="J26" i="11"/>
  <c r="J76" i="11"/>
  <c r="J78" i="11"/>
  <c r="I26" i="12"/>
  <c r="I51" i="12"/>
  <c r="I76" i="12"/>
  <c r="I78" i="12"/>
  <c r="I74" i="12"/>
  <c r="I77" i="12"/>
  <c r="I73" i="12"/>
  <c r="I75" i="12"/>
  <c r="I115" i="12"/>
  <c r="I72" i="12"/>
  <c r="H22" i="12"/>
  <c r="H53" i="12" s="1"/>
  <c r="H54" i="12" s="1"/>
  <c r="H23" i="12"/>
  <c r="G21" i="12"/>
  <c r="J85" i="12"/>
  <c r="J92" i="12"/>
  <c r="J93" i="12"/>
  <c r="J88" i="12"/>
  <c r="J102" i="12"/>
  <c r="J95" i="12"/>
  <c r="J82" i="12"/>
  <c r="J84" i="12"/>
  <c r="J100" i="12"/>
  <c r="J98" i="12"/>
  <c r="J89" i="12"/>
  <c r="J96" i="12"/>
  <c r="J91" i="12"/>
  <c r="J80" i="12"/>
  <c r="J99" i="12"/>
  <c r="J79" i="12"/>
  <c r="J81" i="12"/>
  <c r="J87" i="12"/>
  <c r="J94" i="12"/>
  <c r="J97" i="12"/>
  <c r="J83" i="12"/>
  <c r="J101" i="12"/>
  <c r="J86" i="12"/>
  <c r="J90" i="12"/>
  <c r="E39" i="6"/>
  <c r="J110" i="6"/>
  <c r="F52" i="6"/>
  <c r="F116" i="6" s="1"/>
  <c r="C110" i="6"/>
  <c r="N112" i="6"/>
  <c r="C111" i="9"/>
  <c r="C112" i="9"/>
  <c r="C116" i="9"/>
  <c r="N113" i="6"/>
  <c r="H110" i="6"/>
  <c r="N116" i="9"/>
  <c r="C113" i="6"/>
  <c r="N116" i="6"/>
  <c r="C112" i="6"/>
  <c r="C111" i="6"/>
  <c r="I110" i="6"/>
  <c r="N112" i="9"/>
  <c r="N57" i="12"/>
  <c r="N60" i="12" s="1"/>
  <c r="N108" i="6"/>
  <c r="C108" i="6"/>
  <c r="G111" i="6"/>
  <c r="H111" i="6"/>
  <c r="C113" i="9"/>
  <c r="N113" i="9"/>
  <c r="L60" i="11"/>
  <c r="L63" i="11" s="1"/>
  <c r="J60" i="11"/>
  <c r="J63" i="11" s="1"/>
  <c r="N109" i="6"/>
  <c r="C70" i="12"/>
  <c r="K3" i="12" s="1"/>
  <c r="C110" i="9"/>
  <c r="K60" i="11"/>
  <c r="K63" i="11" s="1"/>
  <c r="I116" i="6"/>
  <c r="G116" i="6"/>
  <c r="H116" i="6"/>
  <c r="J116" i="6"/>
  <c r="C64" i="5"/>
  <c r="L64" i="5"/>
  <c r="K64" i="5"/>
  <c r="D64" i="5"/>
  <c r="G64" i="5"/>
  <c r="M64" i="5"/>
  <c r="I64" i="5"/>
  <c r="J64" i="5"/>
  <c r="N64" i="5"/>
  <c r="H64" i="5"/>
  <c r="E64" i="5"/>
  <c r="F64" i="5"/>
  <c r="D18" i="5"/>
  <c r="D17" i="5"/>
  <c r="C11" i="5"/>
  <c r="C116" i="6"/>
  <c r="N111" i="6"/>
  <c r="I113" i="6"/>
  <c r="H112" i="6"/>
  <c r="G108" i="6"/>
  <c r="J111" i="6"/>
  <c r="H109" i="6"/>
  <c r="G109" i="6"/>
  <c r="I112" i="6"/>
  <c r="H108" i="6"/>
  <c r="J108" i="6"/>
  <c r="I108" i="6"/>
  <c r="I109" i="6"/>
  <c r="E77" i="6"/>
  <c r="E56" i="6"/>
  <c r="E115" i="6"/>
  <c r="E26" i="6"/>
  <c r="E51" i="6"/>
  <c r="E52" i="6" s="1"/>
  <c r="E76" i="6"/>
  <c r="E53" i="6"/>
  <c r="E54" i="6" s="1"/>
  <c r="E78" i="6"/>
  <c r="E73" i="6"/>
  <c r="E75" i="6"/>
  <c r="E72" i="6"/>
  <c r="E74" i="6"/>
  <c r="E59" i="6"/>
  <c r="C10" i="5"/>
  <c r="C10" i="8"/>
  <c r="D28" i="1"/>
  <c r="I106" i="12"/>
  <c r="J103" i="12"/>
  <c r="H106" i="12"/>
  <c r="J107" i="12"/>
  <c r="I103" i="12"/>
  <c r="H107" i="12"/>
  <c r="L103" i="12"/>
  <c r="M107" i="12"/>
  <c r="K103" i="12"/>
  <c r="J106" i="12"/>
  <c r="L107" i="12"/>
  <c r="H103" i="12"/>
  <c r="L106" i="12"/>
  <c r="M106" i="12"/>
  <c r="K106" i="12"/>
  <c r="K107" i="12"/>
  <c r="N103" i="12"/>
  <c r="G55" i="12"/>
  <c r="H105" i="12"/>
  <c r="I55" i="12"/>
  <c r="I56" i="12" s="1"/>
  <c r="D105" i="12"/>
  <c r="F104" i="12"/>
  <c r="G103" i="12"/>
  <c r="J104" i="12"/>
  <c r="J50" i="12"/>
  <c r="J52" i="12" s="1"/>
  <c r="N50" i="12"/>
  <c r="N52" i="12" s="1"/>
  <c r="E105" i="12"/>
  <c r="C107" i="12"/>
  <c r="F103" i="12"/>
  <c r="D103" i="12"/>
  <c r="M103" i="12"/>
  <c r="N106" i="12"/>
  <c r="L105" i="12"/>
  <c r="N55" i="12"/>
  <c r="N56" i="12" s="1"/>
  <c r="G106" i="12"/>
  <c r="D106" i="12"/>
  <c r="E103" i="12"/>
  <c r="C50" i="12"/>
  <c r="C52" i="12" s="1"/>
  <c r="K50" i="12"/>
  <c r="C103" i="12"/>
  <c r="G107" i="12"/>
  <c r="I50" i="12"/>
  <c r="I107" i="12"/>
  <c r="G50" i="12"/>
  <c r="K105" i="12"/>
  <c r="C55" i="12"/>
  <c r="C56" i="12" s="1"/>
  <c r="H50" i="12"/>
  <c r="J55" i="12"/>
  <c r="J56" i="12" s="1"/>
  <c r="H55" i="12"/>
  <c r="D55" i="12"/>
  <c r="D107" i="12"/>
  <c r="E106" i="12"/>
  <c r="C106" i="12"/>
  <c r="C53" i="12"/>
  <c r="C54" i="12" s="1"/>
  <c r="I104" i="12"/>
  <c r="N105" i="12"/>
  <c r="M105" i="12"/>
  <c r="F55" i="12"/>
  <c r="C105" i="12"/>
  <c r="J105" i="12"/>
  <c r="M50" i="12"/>
  <c r="L55" i="12"/>
  <c r="E50" i="12"/>
  <c r="N107" i="12"/>
  <c r="E107" i="12"/>
  <c r="F106" i="12"/>
  <c r="F107" i="12"/>
  <c r="M55" i="12"/>
  <c r="C104" i="12"/>
  <c r="E104" i="12"/>
  <c r="N104" i="12"/>
  <c r="K104" i="12"/>
  <c r="G105" i="12"/>
  <c r="F50" i="12"/>
  <c r="D50" i="12"/>
  <c r="F105" i="12"/>
  <c r="D104" i="12"/>
  <c r="G104" i="12"/>
  <c r="L104" i="12"/>
  <c r="I105" i="12"/>
  <c r="M104" i="12"/>
  <c r="H104" i="12"/>
  <c r="K55" i="12"/>
  <c r="L50" i="12"/>
  <c r="E55" i="12"/>
  <c r="N53" i="12"/>
  <c r="N54" i="12" s="1"/>
  <c r="J53" i="12"/>
  <c r="J54" i="12" s="1"/>
  <c r="I53" i="12"/>
  <c r="I54" i="12" s="1"/>
  <c r="K64" i="10"/>
  <c r="D17" i="10"/>
  <c r="M64" i="10"/>
  <c r="L64" i="10"/>
  <c r="I64" i="10"/>
  <c r="F64" i="10"/>
  <c r="E64" i="10"/>
  <c r="G64" i="10"/>
  <c r="D64" i="10"/>
  <c r="J64" i="10"/>
  <c r="C64" i="10"/>
  <c r="D18" i="10"/>
  <c r="N64" i="10"/>
  <c r="H64" i="10"/>
  <c r="C8" i="10"/>
  <c r="C9" i="10" s="1"/>
  <c r="C11" i="10"/>
  <c r="C108" i="9"/>
  <c r="C109" i="9"/>
  <c r="N108" i="9"/>
  <c r="H83" i="5"/>
  <c r="H85" i="5"/>
  <c r="H92" i="5"/>
  <c r="H95" i="5"/>
  <c r="H97" i="5"/>
  <c r="H88" i="5"/>
  <c r="H90" i="5"/>
  <c r="H98" i="5"/>
  <c r="H105" i="5"/>
  <c r="H91" i="5"/>
  <c r="H100" i="5"/>
  <c r="H82" i="5"/>
  <c r="H86" i="5"/>
  <c r="H102" i="5"/>
  <c r="H87" i="5"/>
  <c r="H101" i="5"/>
  <c r="H104" i="5"/>
  <c r="H94" i="5"/>
  <c r="H96" i="5"/>
  <c r="H103" i="5"/>
  <c r="H84" i="5"/>
  <c r="H99" i="5"/>
  <c r="F88" i="6"/>
  <c r="F82" i="6"/>
  <c r="F79" i="6"/>
  <c r="F102" i="6"/>
  <c r="F93" i="6"/>
  <c r="F97" i="6"/>
  <c r="F89" i="6"/>
  <c r="F85" i="6"/>
  <c r="F91" i="6"/>
  <c r="F94" i="6"/>
  <c r="F100" i="6"/>
  <c r="F99" i="6"/>
  <c r="F83" i="6"/>
  <c r="F84" i="6"/>
  <c r="F92" i="6"/>
  <c r="F81" i="6"/>
  <c r="F101" i="6"/>
  <c r="F87" i="6"/>
  <c r="F98" i="6"/>
  <c r="F80" i="6"/>
  <c r="F95" i="6"/>
  <c r="F96" i="6"/>
  <c r="N60" i="11"/>
  <c r="N63" i="11" s="1"/>
  <c r="C57" i="12"/>
  <c r="C60" i="12" s="1"/>
  <c r="I57" i="12"/>
  <c r="I60" i="12" s="1"/>
  <c r="E22" i="9"/>
  <c r="D21" i="9"/>
  <c r="E23" i="9"/>
  <c r="E39" i="9"/>
  <c r="G77" i="5"/>
  <c r="G76" i="5"/>
  <c r="G79" i="5"/>
  <c r="G81" i="5"/>
  <c r="G54" i="5"/>
  <c r="G26" i="5"/>
  <c r="G75" i="5"/>
  <c r="G80" i="5"/>
  <c r="G78" i="5"/>
  <c r="G118" i="5"/>
  <c r="G62" i="5"/>
  <c r="J112" i="6"/>
  <c r="I111" i="6"/>
  <c r="J113" i="6"/>
  <c r="C28" i="1"/>
  <c r="C39" i="6"/>
  <c r="J39" i="6"/>
  <c r="N39" i="6"/>
  <c r="I39" i="6"/>
  <c r="H39" i="6"/>
  <c r="G39" i="6"/>
  <c r="F39" i="6"/>
  <c r="F86" i="6"/>
  <c r="F90" i="6"/>
  <c r="G60" i="5"/>
  <c r="E8" i="16"/>
  <c r="C6" i="13"/>
  <c r="E8" i="2"/>
  <c r="E95" i="1"/>
  <c r="C10" i="13" s="1"/>
  <c r="E94" i="1"/>
  <c r="F22" i="5"/>
  <c r="E21" i="5"/>
  <c r="F23" i="5"/>
  <c r="E57" i="6"/>
  <c r="F75" i="9"/>
  <c r="F26" i="9"/>
  <c r="F74" i="9"/>
  <c r="F73" i="9"/>
  <c r="F78" i="9"/>
  <c r="F51" i="9"/>
  <c r="F52" i="9" s="1"/>
  <c r="F72" i="9"/>
  <c r="F53" i="9"/>
  <c r="F54" i="9" s="1"/>
  <c r="F77" i="9"/>
  <c r="F56" i="9"/>
  <c r="F76" i="9"/>
  <c r="F115" i="9"/>
  <c r="F59" i="9"/>
  <c r="J109" i="6"/>
  <c r="C109" i="6"/>
  <c r="G112" i="6"/>
  <c r="D23" i="6"/>
  <c r="D39" i="6"/>
  <c r="D22" i="6"/>
  <c r="F57" i="9"/>
  <c r="H63" i="5"/>
  <c r="G110" i="6"/>
  <c r="N110" i="6"/>
  <c r="H113" i="6"/>
  <c r="G113" i="6"/>
  <c r="H64" i="8"/>
  <c r="J64" i="8"/>
  <c r="M64" i="8"/>
  <c r="N64" i="8"/>
  <c r="F64" i="8"/>
  <c r="D18" i="8"/>
  <c r="I64" i="8"/>
  <c r="L64" i="8"/>
  <c r="D64" i="8"/>
  <c r="D17" i="8"/>
  <c r="E64" i="8"/>
  <c r="C64" i="8"/>
  <c r="K64" i="8"/>
  <c r="G64" i="8"/>
  <c r="C11" i="8"/>
  <c r="N110" i="9"/>
  <c r="N111" i="9"/>
  <c r="N109" i="9"/>
  <c r="H89" i="5"/>
  <c r="H93" i="5"/>
  <c r="D18" i="7"/>
  <c r="K64" i="7"/>
  <c r="N64" i="7"/>
  <c r="J64" i="7"/>
  <c r="D17" i="7"/>
  <c r="G64" i="7"/>
  <c r="H64" i="7"/>
  <c r="F64" i="7"/>
  <c r="D64" i="7"/>
  <c r="C64" i="7"/>
  <c r="M64" i="7"/>
  <c r="I64" i="7"/>
  <c r="E64" i="7"/>
  <c r="L64" i="7"/>
  <c r="C11" i="7"/>
  <c r="C8" i="7"/>
  <c r="C9" i="7" s="1"/>
  <c r="C6" i="11"/>
  <c r="M32" i="11" s="1"/>
  <c r="E12" i="1"/>
  <c r="E26" i="1"/>
  <c r="C10" i="11" s="1"/>
  <c r="E22" i="1"/>
  <c r="E31" i="1"/>
  <c r="C8" i="11" s="1"/>
  <c r="C9" i="11" s="1"/>
  <c r="C60" i="11"/>
  <c r="C63" i="11" s="1"/>
  <c r="J57" i="12"/>
  <c r="J60" i="12" s="1"/>
  <c r="C32" i="13" l="1"/>
  <c r="C33" i="13" s="1"/>
  <c r="K32" i="13"/>
  <c r="K33" i="13" s="1"/>
  <c r="I32" i="13"/>
  <c r="I33" i="13" s="1"/>
  <c r="L32" i="13"/>
  <c r="L33" i="13" s="1"/>
  <c r="J32" i="13"/>
  <c r="J33" i="13" s="1"/>
  <c r="H32" i="13"/>
  <c r="H33" i="13" s="1"/>
  <c r="M32" i="13"/>
  <c r="M33" i="13" s="1"/>
  <c r="C33" i="10"/>
  <c r="G32" i="13"/>
  <c r="G31" i="13"/>
  <c r="I63" i="8"/>
  <c r="M63" i="8"/>
  <c r="J116" i="9"/>
  <c r="I31" i="5"/>
  <c r="I33" i="5" s="1"/>
  <c r="H31" i="5"/>
  <c r="H33" i="5" s="1"/>
  <c r="H116" i="9"/>
  <c r="G31" i="5"/>
  <c r="G33" i="5" s="1"/>
  <c r="F31" i="5"/>
  <c r="F33" i="5" s="1"/>
  <c r="J31" i="5"/>
  <c r="J33" i="5" s="1"/>
  <c r="C31" i="5"/>
  <c r="K31" i="5"/>
  <c r="L31" i="5"/>
  <c r="L33" i="5" s="1"/>
  <c r="C32" i="11"/>
  <c r="K32" i="11"/>
  <c r="L32" i="11"/>
  <c r="J32" i="11"/>
  <c r="H32" i="11"/>
  <c r="I32" i="11"/>
  <c r="E31" i="5"/>
  <c r="E32" i="5"/>
  <c r="G31" i="8"/>
  <c r="I31" i="8"/>
  <c r="I33" i="8" s="1"/>
  <c r="J31" i="8"/>
  <c r="J33" i="8" s="1"/>
  <c r="H31" i="8"/>
  <c r="H33" i="8" s="1"/>
  <c r="K31" i="8"/>
  <c r="M31" i="8"/>
  <c r="M33" i="8" s="1"/>
  <c r="L31" i="8"/>
  <c r="L33" i="8" s="1"/>
  <c r="C31" i="8"/>
  <c r="C33" i="8" s="1"/>
  <c r="G89" i="9"/>
  <c r="G102" i="9"/>
  <c r="G94" i="9"/>
  <c r="H110" i="9"/>
  <c r="G93" i="9"/>
  <c r="I116" i="9"/>
  <c r="G95" i="9"/>
  <c r="H113" i="9"/>
  <c r="G82" i="9"/>
  <c r="H112" i="9"/>
  <c r="H108" i="9"/>
  <c r="G116" i="9"/>
  <c r="G96" i="9"/>
  <c r="G101" i="9"/>
  <c r="G85" i="9"/>
  <c r="G91" i="9"/>
  <c r="G99" i="9"/>
  <c r="G97" i="9"/>
  <c r="G79" i="9"/>
  <c r="G80" i="9"/>
  <c r="G84" i="9"/>
  <c r="G98" i="9"/>
  <c r="G90" i="9"/>
  <c r="I111" i="9"/>
  <c r="G92" i="9"/>
  <c r="G88" i="9"/>
  <c r="G87" i="9"/>
  <c r="G86" i="9"/>
  <c r="G83" i="9"/>
  <c r="G81" i="9"/>
  <c r="G100" i="9"/>
  <c r="H111" i="9"/>
  <c r="I109" i="9"/>
  <c r="H109" i="9"/>
  <c r="I113" i="9"/>
  <c r="I108" i="9"/>
  <c r="I112" i="9"/>
  <c r="J111" i="9"/>
  <c r="M33" i="5"/>
  <c r="I63" i="13"/>
  <c r="J108" i="9"/>
  <c r="J112" i="9"/>
  <c r="I110" i="9"/>
  <c r="H57" i="12"/>
  <c r="H56" i="12"/>
  <c r="J113" i="9"/>
  <c r="J109" i="9"/>
  <c r="J110" i="9"/>
  <c r="J63" i="13"/>
  <c r="G39" i="12"/>
  <c r="L63" i="13"/>
  <c r="H77" i="13"/>
  <c r="H81" i="13"/>
  <c r="H79" i="13"/>
  <c r="H80" i="13"/>
  <c r="H78" i="13"/>
  <c r="J80" i="13"/>
  <c r="J79" i="13"/>
  <c r="J81" i="13"/>
  <c r="J78" i="13"/>
  <c r="J77" i="13"/>
  <c r="L81" i="13"/>
  <c r="L80" i="13"/>
  <c r="L78" i="13"/>
  <c r="L77" i="13"/>
  <c r="L79" i="13"/>
  <c r="M80" i="13"/>
  <c r="M77" i="13"/>
  <c r="M78" i="13"/>
  <c r="M79" i="13"/>
  <c r="M81" i="13"/>
  <c r="I99" i="8"/>
  <c r="I97" i="8"/>
  <c r="I84" i="8"/>
  <c r="I98" i="8"/>
  <c r="I91" i="8"/>
  <c r="I87" i="8"/>
  <c r="I88" i="8"/>
  <c r="I96" i="8"/>
  <c r="I90" i="8"/>
  <c r="I83" i="8"/>
  <c r="I101" i="8"/>
  <c r="I100" i="8"/>
  <c r="I85" i="8"/>
  <c r="I104" i="8"/>
  <c r="I103" i="8"/>
  <c r="I102" i="8"/>
  <c r="I92" i="8"/>
  <c r="I94" i="8"/>
  <c r="I86" i="8"/>
  <c r="I95" i="8"/>
  <c r="I82" i="8"/>
  <c r="I105" i="8"/>
  <c r="H54" i="8"/>
  <c r="H79" i="8"/>
  <c r="H118" i="8"/>
  <c r="H75" i="8"/>
  <c r="H60" i="8"/>
  <c r="H80" i="8"/>
  <c r="H77" i="8"/>
  <c r="H26" i="8"/>
  <c r="H81" i="8"/>
  <c r="H78" i="8"/>
  <c r="H62" i="8"/>
  <c r="H76" i="8"/>
  <c r="G22" i="8"/>
  <c r="F21" i="8"/>
  <c r="G23" i="8"/>
  <c r="M89" i="8"/>
  <c r="M93" i="8"/>
  <c r="M99" i="8"/>
  <c r="M102" i="8"/>
  <c r="M97" i="8"/>
  <c r="M88" i="8"/>
  <c r="M91" i="8"/>
  <c r="M90" i="8"/>
  <c r="M96" i="8"/>
  <c r="M82" i="8"/>
  <c r="M98" i="8"/>
  <c r="M83" i="8"/>
  <c r="M101" i="8"/>
  <c r="M100" i="8"/>
  <c r="M85" i="8"/>
  <c r="M103" i="8"/>
  <c r="M105" i="8"/>
  <c r="M87" i="8"/>
  <c r="M92" i="8"/>
  <c r="M104" i="8"/>
  <c r="M94" i="8"/>
  <c r="M95" i="8"/>
  <c r="M86" i="8"/>
  <c r="M84" i="8"/>
  <c r="I89" i="8"/>
  <c r="I93" i="8"/>
  <c r="I52" i="12"/>
  <c r="I116" i="12" s="1"/>
  <c r="L89" i="11"/>
  <c r="L93" i="11"/>
  <c r="M62" i="13"/>
  <c r="M54" i="13"/>
  <c r="M60" i="13"/>
  <c r="M118" i="13"/>
  <c r="M75" i="13"/>
  <c r="M26" i="13"/>
  <c r="H62" i="13"/>
  <c r="H26" i="13"/>
  <c r="H118" i="13"/>
  <c r="H75" i="13"/>
  <c r="H60" i="13"/>
  <c r="H54" i="13"/>
  <c r="G22" i="13"/>
  <c r="G76" i="13" s="1"/>
  <c r="G23" i="13"/>
  <c r="I103" i="13"/>
  <c r="I92" i="13"/>
  <c r="I98" i="13"/>
  <c r="I86" i="13"/>
  <c r="I101" i="13"/>
  <c r="I84" i="13"/>
  <c r="I104" i="13"/>
  <c r="I85" i="13"/>
  <c r="I105" i="13"/>
  <c r="I90" i="13"/>
  <c r="I83" i="13"/>
  <c r="I99" i="13"/>
  <c r="I97" i="13"/>
  <c r="I102" i="13"/>
  <c r="I95" i="13"/>
  <c r="I87" i="13"/>
  <c r="I82" i="13"/>
  <c r="I96" i="13"/>
  <c r="I94" i="13"/>
  <c r="I88" i="13"/>
  <c r="I91" i="13"/>
  <c r="I100" i="13"/>
  <c r="J84" i="11"/>
  <c r="J101" i="11"/>
  <c r="J96" i="11"/>
  <c r="J83" i="11"/>
  <c r="J98" i="11"/>
  <c r="J85" i="11"/>
  <c r="J102" i="11"/>
  <c r="J91" i="11"/>
  <c r="J97" i="11"/>
  <c r="J105" i="11"/>
  <c r="J92" i="11"/>
  <c r="J104" i="11"/>
  <c r="J99" i="11"/>
  <c r="J95" i="11"/>
  <c r="J82" i="11"/>
  <c r="J88" i="11"/>
  <c r="J87" i="11"/>
  <c r="J86" i="11"/>
  <c r="J103" i="11"/>
  <c r="J90" i="11"/>
  <c r="J100" i="11"/>
  <c r="J94" i="11"/>
  <c r="L103" i="11"/>
  <c r="L88" i="11"/>
  <c r="L100" i="11"/>
  <c r="L98" i="11"/>
  <c r="L92" i="11"/>
  <c r="L84" i="11"/>
  <c r="L96" i="11"/>
  <c r="L97" i="11"/>
  <c r="L82" i="11"/>
  <c r="L94" i="11"/>
  <c r="L87" i="11"/>
  <c r="L105" i="11"/>
  <c r="L101" i="11"/>
  <c r="L102" i="11"/>
  <c r="L104" i="11"/>
  <c r="L91" i="11"/>
  <c r="L86" i="11"/>
  <c r="L85" i="11"/>
  <c r="L83" i="11"/>
  <c r="L90" i="11"/>
  <c r="L95" i="11"/>
  <c r="L99" i="11"/>
  <c r="M26" i="11"/>
  <c r="M81" i="11"/>
  <c r="M76" i="11"/>
  <c r="M54" i="11"/>
  <c r="M77" i="11"/>
  <c r="M78" i="11"/>
  <c r="M75" i="11"/>
  <c r="M62" i="11"/>
  <c r="M63" i="11" s="1"/>
  <c r="M79" i="11"/>
  <c r="M118" i="11"/>
  <c r="M80" i="11"/>
  <c r="I93" i="13"/>
  <c r="I89" i="13"/>
  <c r="H22" i="11"/>
  <c r="G21" i="11"/>
  <c r="G32" i="11" s="1"/>
  <c r="H23" i="11"/>
  <c r="J89" i="11"/>
  <c r="J93" i="11"/>
  <c r="I76" i="11"/>
  <c r="I62" i="11"/>
  <c r="I63" i="11" s="1"/>
  <c r="I118" i="11"/>
  <c r="I78" i="11"/>
  <c r="I81" i="11"/>
  <c r="I77" i="11"/>
  <c r="I54" i="11"/>
  <c r="I75" i="11"/>
  <c r="I79" i="11"/>
  <c r="I80" i="11"/>
  <c r="I26" i="11"/>
  <c r="H51" i="12"/>
  <c r="H52" i="12" s="1"/>
  <c r="H77" i="12"/>
  <c r="H76" i="12"/>
  <c r="H115" i="12"/>
  <c r="H78" i="12"/>
  <c r="H72" i="12"/>
  <c r="H59" i="12"/>
  <c r="H74" i="12"/>
  <c r="H26" i="12"/>
  <c r="H75" i="12"/>
  <c r="H73" i="12"/>
  <c r="I82" i="12"/>
  <c r="I96" i="12"/>
  <c r="I95" i="12"/>
  <c r="I89" i="12"/>
  <c r="I91" i="12"/>
  <c r="I83" i="12"/>
  <c r="I84" i="12"/>
  <c r="I88" i="12"/>
  <c r="I97" i="12"/>
  <c r="I87" i="12"/>
  <c r="I85" i="12"/>
  <c r="I99" i="12"/>
  <c r="I101" i="12"/>
  <c r="I94" i="12"/>
  <c r="I79" i="12"/>
  <c r="I81" i="12"/>
  <c r="I98" i="12"/>
  <c r="I92" i="12"/>
  <c r="I102" i="12"/>
  <c r="I80" i="12"/>
  <c r="I100" i="12"/>
  <c r="I93" i="12"/>
  <c r="I86" i="12"/>
  <c r="I90" i="12"/>
  <c r="G23" i="12"/>
  <c r="F21" i="12"/>
  <c r="F39" i="12" s="1"/>
  <c r="G22" i="12"/>
  <c r="G56" i="12" s="1"/>
  <c r="C39" i="12"/>
  <c r="C114" i="6"/>
  <c r="C45" i="6" s="1"/>
  <c r="C24" i="6" s="1"/>
  <c r="C29" i="6" s="1"/>
  <c r="C32" i="6" s="1"/>
  <c r="C37" i="6" s="1"/>
  <c r="J110" i="12"/>
  <c r="E60" i="6"/>
  <c r="E116" i="6" s="1"/>
  <c r="H39" i="12"/>
  <c r="N39" i="12"/>
  <c r="N114" i="6"/>
  <c r="N45" i="6" s="1"/>
  <c r="I39" i="12"/>
  <c r="J39" i="12"/>
  <c r="G63" i="5"/>
  <c r="F108" i="6"/>
  <c r="N110" i="12"/>
  <c r="F60" i="9"/>
  <c r="F116" i="9" s="1"/>
  <c r="H114" i="6"/>
  <c r="H45" i="6" s="1"/>
  <c r="C109" i="12"/>
  <c r="N116" i="12"/>
  <c r="C114" i="9"/>
  <c r="C45" i="9" s="1"/>
  <c r="C24" i="9" s="1"/>
  <c r="C29" i="9" s="1"/>
  <c r="C32" i="9" s="1"/>
  <c r="C33" i="9" s="1"/>
  <c r="N113" i="12"/>
  <c r="J113" i="12"/>
  <c r="K5" i="12"/>
  <c r="N109" i="12"/>
  <c r="J116" i="12"/>
  <c r="F111" i="6"/>
  <c r="E64" i="13"/>
  <c r="G64" i="13"/>
  <c r="H64" i="13"/>
  <c r="C64" i="13"/>
  <c r="D17" i="13"/>
  <c r="L64" i="13"/>
  <c r="D64" i="13"/>
  <c r="N64" i="13"/>
  <c r="F64" i="13"/>
  <c r="J64" i="13"/>
  <c r="M64" i="13"/>
  <c r="I64" i="13"/>
  <c r="K64" i="13"/>
  <c r="D18" i="13"/>
  <c r="C8" i="13"/>
  <c r="C9" i="13" s="1"/>
  <c r="C11" i="13"/>
  <c r="E28" i="1"/>
  <c r="D75" i="6"/>
  <c r="D51" i="6"/>
  <c r="D52" i="6" s="1"/>
  <c r="D56" i="6"/>
  <c r="D74" i="6"/>
  <c r="D53" i="6"/>
  <c r="D54" i="6" s="1"/>
  <c r="D73" i="6"/>
  <c r="D78" i="6"/>
  <c r="D115" i="6"/>
  <c r="D77" i="6"/>
  <c r="D26" i="6"/>
  <c r="D76" i="6"/>
  <c r="D72" i="6"/>
  <c r="D59" i="6"/>
  <c r="D57" i="6"/>
  <c r="F86" i="9"/>
  <c r="F90" i="9"/>
  <c r="F79" i="5"/>
  <c r="F26" i="5"/>
  <c r="F78" i="5"/>
  <c r="F54" i="5"/>
  <c r="F80" i="5"/>
  <c r="F118" i="5"/>
  <c r="F77" i="5"/>
  <c r="F81" i="5"/>
  <c r="F75" i="5"/>
  <c r="F76" i="5"/>
  <c r="F62" i="5"/>
  <c r="F60" i="5"/>
  <c r="E77" i="9"/>
  <c r="E74" i="9"/>
  <c r="E115" i="9"/>
  <c r="E76" i="9"/>
  <c r="E72" i="9"/>
  <c r="E51" i="9"/>
  <c r="E52" i="9" s="1"/>
  <c r="E73" i="9"/>
  <c r="E56" i="9"/>
  <c r="E26" i="9"/>
  <c r="E75" i="9"/>
  <c r="E78" i="9"/>
  <c r="E53" i="9"/>
  <c r="E54" i="9" s="1"/>
  <c r="E59" i="9"/>
  <c r="E57" i="9"/>
  <c r="F110" i="6"/>
  <c r="N114" i="9"/>
  <c r="C108" i="12"/>
  <c r="J111" i="12"/>
  <c r="N112" i="12"/>
  <c r="N108" i="12"/>
  <c r="N111" i="12"/>
  <c r="E84" i="6"/>
  <c r="E88" i="6"/>
  <c r="E82" i="6"/>
  <c r="E96" i="6"/>
  <c r="E94" i="6"/>
  <c r="E91" i="6"/>
  <c r="E80" i="6"/>
  <c r="E79" i="6"/>
  <c r="E83" i="6"/>
  <c r="E85" i="6"/>
  <c r="E100" i="6"/>
  <c r="E99" i="6"/>
  <c r="E102" i="6"/>
  <c r="E89" i="6"/>
  <c r="E98" i="6"/>
  <c r="E87" i="6"/>
  <c r="E101" i="6"/>
  <c r="E97" i="6"/>
  <c r="E95" i="6"/>
  <c r="E93" i="6"/>
  <c r="E81" i="6"/>
  <c r="E92" i="6"/>
  <c r="E86" i="6"/>
  <c r="E90" i="6"/>
  <c r="G84" i="5"/>
  <c r="G88" i="5"/>
  <c r="G90" i="5"/>
  <c r="G97" i="5"/>
  <c r="G85" i="5"/>
  <c r="G87" i="5"/>
  <c r="G91" i="5"/>
  <c r="G95" i="5"/>
  <c r="G101" i="5"/>
  <c r="G104" i="5"/>
  <c r="G96" i="5"/>
  <c r="G98" i="5"/>
  <c r="G102" i="5"/>
  <c r="G83" i="5"/>
  <c r="G92" i="5"/>
  <c r="G103" i="5"/>
  <c r="G82" i="5"/>
  <c r="G86" i="5"/>
  <c r="G100" i="5"/>
  <c r="G94" i="5"/>
  <c r="G105" i="5"/>
  <c r="G99" i="5"/>
  <c r="G93" i="5"/>
  <c r="G89" i="5"/>
  <c r="F113" i="6"/>
  <c r="J112" i="12"/>
  <c r="C110" i="12"/>
  <c r="C111" i="12"/>
  <c r="J109" i="12"/>
  <c r="I114" i="6"/>
  <c r="C70" i="5"/>
  <c r="C12" i="5"/>
  <c r="F56" i="5" s="1"/>
  <c r="F57" i="5" s="1"/>
  <c r="G73" i="5"/>
  <c r="G74" i="5"/>
  <c r="C74" i="5"/>
  <c r="E74" i="5" s="1"/>
  <c r="C69" i="5"/>
  <c r="E69" i="5"/>
  <c r="E73" i="5" s="1"/>
  <c r="K4" i="5" s="1"/>
  <c r="C112" i="12"/>
  <c r="C113" i="12"/>
  <c r="J108" i="12"/>
  <c r="G114" i="6"/>
  <c r="C64" i="11"/>
  <c r="E64" i="11"/>
  <c r="J64" i="11"/>
  <c r="N64" i="11"/>
  <c r="F64" i="11"/>
  <c r="H64" i="11"/>
  <c r="L64" i="11"/>
  <c r="G64" i="11"/>
  <c r="I64" i="11"/>
  <c r="D17" i="11"/>
  <c r="M64" i="11"/>
  <c r="D64" i="11"/>
  <c r="K64" i="11"/>
  <c r="D18" i="11"/>
  <c r="C11" i="11"/>
  <c r="G73" i="7"/>
  <c r="C70" i="7"/>
  <c r="C12" i="7"/>
  <c r="G74" i="7"/>
  <c r="C74" i="7"/>
  <c r="E74" i="7" s="1"/>
  <c r="C69" i="7"/>
  <c r="E69" i="7"/>
  <c r="E73" i="7" s="1"/>
  <c r="K4" i="7" s="1"/>
  <c r="C12" i="8"/>
  <c r="C70" i="8"/>
  <c r="G73" i="8"/>
  <c r="G74" i="8"/>
  <c r="C74" i="8"/>
  <c r="E74" i="8" s="1"/>
  <c r="C69" i="8"/>
  <c r="E69" i="8"/>
  <c r="E73" i="8" s="1"/>
  <c r="K4" i="8" s="1"/>
  <c r="F84" i="9"/>
  <c r="F80" i="9"/>
  <c r="F82" i="9"/>
  <c r="F96" i="9"/>
  <c r="F93" i="9"/>
  <c r="F102" i="9"/>
  <c r="F79" i="9"/>
  <c r="F98" i="9"/>
  <c r="F92" i="9"/>
  <c r="F88" i="9"/>
  <c r="F91" i="9"/>
  <c r="F100" i="9"/>
  <c r="F89" i="9"/>
  <c r="F95" i="9"/>
  <c r="F101" i="9"/>
  <c r="F81" i="9"/>
  <c r="F87" i="9"/>
  <c r="F85" i="9"/>
  <c r="F94" i="9"/>
  <c r="F83" i="9"/>
  <c r="F99" i="9"/>
  <c r="F97" i="9"/>
  <c r="C116" i="12"/>
  <c r="D21" i="5"/>
  <c r="E23" i="5"/>
  <c r="E22" i="5"/>
  <c r="D39" i="9"/>
  <c r="D22" i="9"/>
  <c r="D23" i="9"/>
  <c r="F112" i="6"/>
  <c r="F109" i="6"/>
  <c r="C12" i="10"/>
  <c r="C70" i="10"/>
  <c r="G73" i="10"/>
  <c r="C74" i="10"/>
  <c r="E74" i="10" s="1"/>
  <c r="G74" i="10"/>
  <c r="E69" i="10"/>
  <c r="E73" i="10" s="1"/>
  <c r="K4" i="10" s="1"/>
  <c r="C69" i="10"/>
  <c r="J114" i="6"/>
  <c r="H24" i="6" l="1"/>
  <c r="H29" i="6" s="1"/>
  <c r="H32" i="6" s="1"/>
  <c r="H36" i="6" s="1"/>
  <c r="G33" i="13"/>
  <c r="F32" i="13"/>
  <c r="F31" i="13"/>
  <c r="K33" i="8"/>
  <c r="D44" i="1"/>
  <c r="K33" i="5"/>
  <c r="C44" i="1"/>
  <c r="F31" i="8"/>
  <c r="F32" i="8"/>
  <c r="D31" i="5"/>
  <c r="D32" i="5"/>
  <c r="L31" i="11"/>
  <c r="L33" i="11" s="1"/>
  <c r="C31" i="11"/>
  <c r="C33" i="11" s="1"/>
  <c r="K31" i="11"/>
  <c r="I31" i="11"/>
  <c r="I33" i="11" s="1"/>
  <c r="H31" i="11"/>
  <c r="H33" i="11" s="1"/>
  <c r="J31" i="11"/>
  <c r="J33" i="11" s="1"/>
  <c r="G31" i="11"/>
  <c r="G33" i="11" s="1"/>
  <c r="M31" i="11"/>
  <c r="M33" i="11" s="1"/>
  <c r="G109" i="9"/>
  <c r="G33" i="8"/>
  <c r="G110" i="9"/>
  <c r="H114" i="9"/>
  <c r="H45" i="9" s="1"/>
  <c r="H24" i="9" s="1"/>
  <c r="H29" i="9" s="1"/>
  <c r="H32" i="9" s="1"/>
  <c r="H33" i="9" s="1"/>
  <c r="G111" i="9"/>
  <c r="G108" i="9"/>
  <c r="G113" i="9"/>
  <c r="G112" i="9"/>
  <c r="I114" i="9"/>
  <c r="I45" i="9" s="1"/>
  <c r="I24" i="9" s="1"/>
  <c r="I29" i="9" s="1"/>
  <c r="I32" i="9" s="1"/>
  <c r="I33" i="9" s="1"/>
  <c r="H60" i="12"/>
  <c r="H116" i="12" s="1"/>
  <c r="I113" i="12"/>
  <c r="J114" i="9"/>
  <c r="J45" i="9" s="1"/>
  <c r="J24" i="9" s="1"/>
  <c r="J29" i="9" s="1"/>
  <c r="J32" i="9" s="1"/>
  <c r="J37" i="9" s="1"/>
  <c r="C117" i="6"/>
  <c r="I109" i="12"/>
  <c r="I111" i="12"/>
  <c r="I112" i="12"/>
  <c r="I108" i="12"/>
  <c r="I110" i="12"/>
  <c r="L87" i="13"/>
  <c r="J92" i="13"/>
  <c r="L100" i="13"/>
  <c r="L90" i="13"/>
  <c r="J86" i="13"/>
  <c r="E33" i="5"/>
  <c r="L82" i="13"/>
  <c r="J101" i="13"/>
  <c r="L99" i="13"/>
  <c r="L101" i="13"/>
  <c r="J100" i="13"/>
  <c r="J83" i="13"/>
  <c r="J85" i="13"/>
  <c r="L105" i="13"/>
  <c r="J84" i="13"/>
  <c r="D23" i="5"/>
  <c r="L92" i="13"/>
  <c r="J90" i="13"/>
  <c r="J103" i="13"/>
  <c r="L98" i="13"/>
  <c r="J88" i="13"/>
  <c r="J89" i="13"/>
  <c r="L89" i="13"/>
  <c r="L83" i="13"/>
  <c r="L94" i="13"/>
  <c r="L95" i="13"/>
  <c r="J96" i="13"/>
  <c r="J82" i="13"/>
  <c r="J93" i="13"/>
  <c r="L91" i="13"/>
  <c r="L85" i="13"/>
  <c r="L86" i="13"/>
  <c r="J87" i="13"/>
  <c r="J94" i="13"/>
  <c r="L93" i="13"/>
  <c r="L104" i="13"/>
  <c r="L84" i="13"/>
  <c r="J95" i="13"/>
  <c r="J105" i="13"/>
  <c r="J91" i="13"/>
  <c r="L102" i="13"/>
  <c r="L97" i="13"/>
  <c r="L88" i="13"/>
  <c r="J97" i="13"/>
  <c r="J102" i="13"/>
  <c r="J98" i="13"/>
  <c r="L103" i="13"/>
  <c r="L96" i="13"/>
  <c r="J104" i="13"/>
  <c r="J99" i="13"/>
  <c r="C33" i="6"/>
  <c r="C36" i="6"/>
  <c r="C38" i="6" s="1"/>
  <c r="C34" i="6" s="1"/>
  <c r="G78" i="13"/>
  <c r="G77" i="13"/>
  <c r="G81" i="13"/>
  <c r="G79" i="13"/>
  <c r="G80" i="13"/>
  <c r="H63" i="8"/>
  <c r="H89" i="8"/>
  <c r="H93" i="8"/>
  <c r="F23" i="8"/>
  <c r="F22" i="8"/>
  <c r="F56" i="8" s="1"/>
  <c r="F57" i="8" s="1"/>
  <c r="E21" i="8"/>
  <c r="G76" i="8"/>
  <c r="G54" i="8"/>
  <c r="G79" i="8"/>
  <c r="G118" i="8"/>
  <c r="G26" i="8"/>
  <c r="G80" i="8"/>
  <c r="G60" i="8"/>
  <c r="G77" i="8"/>
  <c r="G62" i="8"/>
  <c r="G78" i="8"/>
  <c r="G81" i="8"/>
  <c r="G75" i="8"/>
  <c r="H84" i="8"/>
  <c r="H87" i="8"/>
  <c r="H91" i="8"/>
  <c r="H88" i="8"/>
  <c r="H92" i="8"/>
  <c r="H83" i="8"/>
  <c r="H90" i="8"/>
  <c r="H99" i="8"/>
  <c r="H100" i="8"/>
  <c r="H97" i="8"/>
  <c r="H98" i="8"/>
  <c r="H103" i="8"/>
  <c r="H101" i="8"/>
  <c r="H85" i="8"/>
  <c r="H94" i="8"/>
  <c r="H82" i="8"/>
  <c r="H86" i="8"/>
  <c r="H105" i="8"/>
  <c r="H102" i="8"/>
  <c r="H96" i="8"/>
  <c r="H104" i="8"/>
  <c r="H95" i="8"/>
  <c r="H63" i="13"/>
  <c r="H38" i="6"/>
  <c r="H34" i="6" s="1"/>
  <c r="G22" i="11"/>
  <c r="F21" i="11"/>
  <c r="F32" i="11" s="1"/>
  <c r="G23" i="11"/>
  <c r="M89" i="11"/>
  <c r="M93" i="11"/>
  <c r="M89" i="13"/>
  <c r="M93" i="13"/>
  <c r="I93" i="11"/>
  <c r="I89" i="11"/>
  <c r="H26" i="11"/>
  <c r="H118" i="11"/>
  <c r="H76" i="11"/>
  <c r="H54" i="11"/>
  <c r="H78" i="11"/>
  <c r="H75" i="11"/>
  <c r="H81" i="11"/>
  <c r="H62" i="11"/>
  <c r="H60" i="11"/>
  <c r="H77" i="11"/>
  <c r="H80" i="11"/>
  <c r="H79" i="11"/>
  <c r="H89" i="13"/>
  <c r="H93" i="13"/>
  <c r="M63" i="13"/>
  <c r="I90" i="11"/>
  <c r="I105" i="11"/>
  <c r="I96" i="11"/>
  <c r="I82" i="11"/>
  <c r="I97" i="11"/>
  <c r="I92" i="11"/>
  <c r="I99" i="11"/>
  <c r="I98" i="11"/>
  <c r="I83" i="11"/>
  <c r="I102" i="11"/>
  <c r="I91" i="11"/>
  <c r="I101" i="11"/>
  <c r="I87" i="11"/>
  <c r="I104" i="11"/>
  <c r="I94" i="11"/>
  <c r="I103" i="11"/>
  <c r="I85" i="11"/>
  <c r="I95" i="11"/>
  <c r="I84" i="11"/>
  <c r="I86" i="11"/>
  <c r="I100" i="11"/>
  <c r="I88" i="11"/>
  <c r="F22" i="13"/>
  <c r="F76" i="13" s="1"/>
  <c r="F23" i="13"/>
  <c r="M91" i="11"/>
  <c r="M90" i="11"/>
  <c r="M95" i="11"/>
  <c r="M96" i="11"/>
  <c r="M84" i="11"/>
  <c r="M83" i="11"/>
  <c r="M101" i="11"/>
  <c r="M99" i="11"/>
  <c r="M87" i="11"/>
  <c r="M85" i="11"/>
  <c r="M103" i="11"/>
  <c r="M100" i="11"/>
  <c r="M92" i="11"/>
  <c r="M94" i="11"/>
  <c r="M97" i="11"/>
  <c r="M86" i="11"/>
  <c r="M102" i="11"/>
  <c r="M104" i="11"/>
  <c r="M88" i="11"/>
  <c r="M82" i="11"/>
  <c r="M105" i="11"/>
  <c r="M98" i="11"/>
  <c r="G60" i="13"/>
  <c r="G62" i="13"/>
  <c r="G26" i="13"/>
  <c r="G75" i="13"/>
  <c r="G54" i="13"/>
  <c r="G118" i="13"/>
  <c r="H90" i="13"/>
  <c r="H98" i="13"/>
  <c r="H87" i="13"/>
  <c r="H104" i="13"/>
  <c r="H91" i="13"/>
  <c r="H102" i="13"/>
  <c r="H103" i="13"/>
  <c r="H86" i="13"/>
  <c r="H82" i="13"/>
  <c r="H100" i="13"/>
  <c r="H85" i="13"/>
  <c r="H105" i="13"/>
  <c r="H96" i="13"/>
  <c r="H99" i="13"/>
  <c r="H94" i="13"/>
  <c r="H95" i="13"/>
  <c r="H88" i="13"/>
  <c r="H97" i="13"/>
  <c r="H92" i="13"/>
  <c r="H83" i="13"/>
  <c r="H101" i="13"/>
  <c r="H84" i="13"/>
  <c r="M91" i="13"/>
  <c r="M99" i="13"/>
  <c r="M97" i="13"/>
  <c r="M103" i="13"/>
  <c r="M82" i="13"/>
  <c r="M95" i="13"/>
  <c r="M84" i="13"/>
  <c r="M92" i="13"/>
  <c r="M104" i="13"/>
  <c r="M101" i="13"/>
  <c r="M98" i="13"/>
  <c r="M87" i="13"/>
  <c r="M85" i="13"/>
  <c r="M88" i="13"/>
  <c r="M105" i="13"/>
  <c r="M90" i="13"/>
  <c r="M96" i="13"/>
  <c r="M94" i="13"/>
  <c r="M83" i="13"/>
  <c r="M102" i="13"/>
  <c r="M86" i="13"/>
  <c r="M100" i="13"/>
  <c r="H90" i="12"/>
  <c r="H86" i="12"/>
  <c r="G76" i="12"/>
  <c r="G77" i="12"/>
  <c r="G73" i="12"/>
  <c r="G115" i="12"/>
  <c r="G57" i="12"/>
  <c r="G51" i="12"/>
  <c r="G52" i="12" s="1"/>
  <c r="G59" i="12"/>
  <c r="G53" i="12"/>
  <c r="G54" i="12" s="1"/>
  <c r="G74" i="12"/>
  <c r="G75" i="12"/>
  <c r="G72" i="12"/>
  <c r="G78" i="12"/>
  <c r="G26" i="12"/>
  <c r="F22" i="12"/>
  <c r="E21" i="12"/>
  <c r="F23" i="12"/>
  <c r="H80" i="12"/>
  <c r="H101" i="12"/>
  <c r="H96" i="12"/>
  <c r="H82" i="12"/>
  <c r="H95" i="12"/>
  <c r="H87" i="12"/>
  <c r="H89" i="12"/>
  <c r="H102" i="12"/>
  <c r="H93" i="12"/>
  <c r="H81" i="12"/>
  <c r="H98" i="12"/>
  <c r="H94" i="12"/>
  <c r="H84" i="12"/>
  <c r="H92" i="12"/>
  <c r="H91" i="12"/>
  <c r="H85" i="12"/>
  <c r="H100" i="12"/>
  <c r="H83" i="12"/>
  <c r="H88" i="12"/>
  <c r="H97" i="12"/>
  <c r="H79" i="12"/>
  <c r="H99" i="12"/>
  <c r="H117" i="6"/>
  <c r="N24" i="6"/>
  <c r="N29" i="6" s="1"/>
  <c r="N32" i="6" s="1"/>
  <c r="N37" i="6" s="1"/>
  <c r="N117" i="6"/>
  <c r="H37" i="6"/>
  <c r="C73" i="7"/>
  <c r="K3" i="7" s="1"/>
  <c r="K5" i="7" s="1"/>
  <c r="C73" i="8"/>
  <c r="K3" i="8" s="1"/>
  <c r="K42" i="8" s="1"/>
  <c r="C36" i="9"/>
  <c r="C37" i="9"/>
  <c r="N114" i="12"/>
  <c r="N24" i="12" s="1"/>
  <c r="N29" i="12" s="1"/>
  <c r="N32" i="12" s="1"/>
  <c r="C117" i="9"/>
  <c r="C73" i="5"/>
  <c r="K3" i="5" s="1"/>
  <c r="K5" i="5" s="1"/>
  <c r="F114" i="6"/>
  <c r="F117" i="6" s="1"/>
  <c r="E60" i="9"/>
  <c r="E116" i="9" s="1"/>
  <c r="F113" i="9"/>
  <c r="F111" i="9"/>
  <c r="F109" i="9"/>
  <c r="E111" i="6"/>
  <c r="J45" i="6"/>
  <c r="J24" i="6" s="1"/>
  <c r="J29" i="6" s="1"/>
  <c r="J32" i="6" s="1"/>
  <c r="J117" i="6"/>
  <c r="C73" i="10"/>
  <c r="K3" i="10" s="1"/>
  <c r="K5" i="10" s="1"/>
  <c r="E77" i="5"/>
  <c r="E80" i="5"/>
  <c r="E81" i="5"/>
  <c r="E78" i="5"/>
  <c r="E54" i="5"/>
  <c r="E79" i="5"/>
  <c r="E56" i="5"/>
  <c r="E57" i="5" s="1"/>
  <c r="E76" i="5"/>
  <c r="E26" i="5"/>
  <c r="E75" i="5"/>
  <c r="E118" i="5"/>
  <c r="E62" i="5"/>
  <c r="E60" i="5"/>
  <c r="F110" i="9"/>
  <c r="F108" i="9"/>
  <c r="J114" i="12"/>
  <c r="I45" i="6"/>
  <c r="I24" i="6" s="1"/>
  <c r="I29" i="6" s="1"/>
  <c r="I32" i="6" s="1"/>
  <c r="I117" i="6"/>
  <c r="E113" i="6"/>
  <c r="E108" i="6"/>
  <c r="C114" i="12"/>
  <c r="C45" i="12" s="1"/>
  <c r="C24" i="12" s="1"/>
  <c r="C29" i="12" s="1"/>
  <c r="C32" i="12" s="1"/>
  <c r="F63" i="5"/>
  <c r="H40" i="6"/>
  <c r="C12" i="13"/>
  <c r="C70" i="13"/>
  <c r="G73" i="13"/>
  <c r="C74" i="13"/>
  <c r="E74" i="13" s="1"/>
  <c r="G74" i="13"/>
  <c r="C69" i="13"/>
  <c r="E69" i="13"/>
  <c r="E73" i="13" s="1"/>
  <c r="K4" i="13" s="1"/>
  <c r="K110" i="10"/>
  <c r="K107" i="10"/>
  <c r="K108" i="10"/>
  <c r="K106" i="10"/>
  <c r="K109" i="10"/>
  <c r="G106" i="10"/>
  <c r="M109" i="10"/>
  <c r="M108" i="10"/>
  <c r="E106" i="10"/>
  <c r="E108" i="10"/>
  <c r="I109" i="10"/>
  <c r="I108" i="10"/>
  <c r="D106" i="10"/>
  <c r="L109" i="10"/>
  <c r="L108" i="10"/>
  <c r="N53" i="10"/>
  <c r="N55" i="10" s="1"/>
  <c r="N58" i="10"/>
  <c r="N59" i="10" s="1"/>
  <c r="F110" i="10"/>
  <c r="N110" i="10"/>
  <c r="J106" i="10"/>
  <c r="C109" i="10"/>
  <c r="M58" i="10"/>
  <c r="F53" i="10"/>
  <c r="J53" i="10"/>
  <c r="H107" i="10"/>
  <c r="C56" i="10"/>
  <c r="C57" i="10" s="1"/>
  <c r="H58" i="10"/>
  <c r="H109" i="10"/>
  <c r="G109" i="10"/>
  <c r="E110" i="10"/>
  <c r="D108" i="10"/>
  <c r="L107" i="10"/>
  <c r="H108" i="10"/>
  <c r="I58" i="10"/>
  <c r="N108" i="10"/>
  <c r="J58" i="10"/>
  <c r="C110" i="10"/>
  <c r="K58" i="10"/>
  <c r="E58" i="10"/>
  <c r="L58" i="10"/>
  <c r="G110" i="10"/>
  <c r="M110" i="10"/>
  <c r="E107" i="10"/>
  <c r="I110" i="10"/>
  <c r="D109" i="10"/>
  <c r="N56" i="10"/>
  <c r="N57" i="10" s="1"/>
  <c r="G58" i="10"/>
  <c r="F109" i="10"/>
  <c r="N109" i="10"/>
  <c r="D53" i="10"/>
  <c r="J109" i="10"/>
  <c r="L53" i="10"/>
  <c r="F58" i="10"/>
  <c r="C108" i="10"/>
  <c r="E53" i="10"/>
  <c r="C53" i="10"/>
  <c r="C55" i="10" s="1"/>
  <c r="H110" i="10"/>
  <c r="G107" i="10"/>
  <c r="M106" i="10"/>
  <c r="C106" i="10"/>
  <c r="I106" i="10"/>
  <c r="D110" i="10"/>
  <c r="L110" i="10"/>
  <c r="J107" i="10"/>
  <c r="C107" i="10"/>
  <c r="F106" i="10"/>
  <c r="M53" i="10"/>
  <c r="N106" i="10"/>
  <c r="J110" i="10"/>
  <c r="G53" i="10"/>
  <c r="M107" i="10"/>
  <c r="D107" i="10"/>
  <c r="K53" i="10"/>
  <c r="I53" i="10"/>
  <c r="I107" i="10"/>
  <c r="H106" i="10"/>
  <c r="E109" i="10"/>
  <c r="L106" i="10"/>
  <c r="F107" i="10"/>
  <c r="J108" i="10"/>
  <c r="H53" i="10"/>
  <c r="F108" i="10"/>
  <c r="D58" i="10"/>
  <c r="G108" i="10"/>
  <c r="N107" i="10"/>
  <c r="C58" i="10"/>
  <c r="C59" i="10" s="1"/>
  <c r="K106" i="7"/>
  <c r="K108" i="7"/>
  <c r="K110" i="7"/>
  <c r="K107" i="7"/>
  <c r="I109" i="7"/>
  <c r="J107" i="7"/>
  <c r="L110" i="7"/>
  <c r="D107" i="7"/>
  <c r="E110" i="7"/>
  <c r="M106" i="7"/>
  <c r="F109" i="7"/>
  <c r="F108" i="7"/>
  <c r="C106" i="7"/>
  <c r="G106" i="7"/>
  <c r="H110" i="7"/>
  <c r="N106" i="7"/>
  <c r="E53" i="7"/>
  <c r="K53" i="7"/>
  <c r="L53" i="7"/>
  <c r="F53" i="7"/>
  <c r="I107" i="7"/>
  <c r="J106" i="7"/>
  <c r="L106" i="7"/>
  <c r="D110" i="7"/>
  <c r="E109" i="7"/>
  <c r="M108" i="7"/>
  <c r="F107" i="7"/>
  <c r="C107" i="7"/>
  <c r="G108" i="7"/>
  <c r="H109" i="7"/>
  <c r="N108" i="7"/>
  <c r="F58" i="7"/>
  <c r="N58" i="7"/>
  <c r="N59" i="7" s="1"/>
  <c r="H58" i="7"/>
  <c r="C56" i="7"/>
  <c r="C57" i="7" s="1"/>
  <c r="K58" i="7"/>
  <c r="I58" i="7"/>
  <c r="K109" i="7"/>
  <c r="I108" i="7"/>
  <c r="D109" i="7"/>
  <c r="E106" i="7"/>
  <c r="M110" i="7"/>
  <c r="F106" i="7"/>
  <c r="C108" i="7"/>
  <c r="H108" i="7"/>
  <c r="N107" i="7"/>
  <c r="C53" i="7"/>
  <c r="C55" i="7" s="1"/>
  <c r="J53" i="7"/>
  <c r="G58" i="7"/>
  <c r="I106" i="7"/>
  <c r="L109" i="7"/>
  <c r="D108" i="7"/>
  <c r="M109" i="7"/>
  <c r="N110" i="7"/>
  <c r="N56" i="7"/>
  <c r="N57" i="7" s="1"/>
  <c r="D53" i="7"/>
  <c r="D58" i="7"/>
  <c r="I110" i="7"/>
  <c r="L107" i="7"/>
  <c r="E107" i="7"/>
  <c r="F110" i="7"/>
  <c r="G110" i="7"/>
  <c r="N53" i="7"/>
  <c r="N55" i="7" s="1"/>
  <c r="C58" i="7"/>
  <c r="C59" i="7" s="1"/>
  <c r="J109" i="7"/>
  <c r="L108" i="7"/>
  <c r="E108" i="7"/>
  <c r="C109" i="7"/>
  <c r="G107" i="7"/>
  <c r="N109" i="7"/>
  <c r="H53" i="7"/>
  <c r="E58" i="7"/>
  <c r="M58" i="7"/>
  <c r="J110" i="7"/>
  <c r="D106" i="7"/>
  <c r="M107" i="7"/>
  <c r="C110" i="7"/>
  <c r="G53" i="7"/>
  <c r="J58" i="7"/>
  <c r="J108" i="7"/>
  <c r="G109" i="7"/>
  <c r="L58" i="7"/>
  <c r="H106" i="7"/>
  <c r="M53" i="7"/>
  <c r="H107" i="7"/>
  <c r="I53" i="7"/>
  <c r="K106" i="5"/>
  <c r="K108" i="5"/>
  <c r="K110" i="5"/>
  <c r="K107" i="5"/>
  <c r="D106" i="5"/>
  <c r="D108" i="5"/>
  <c r="C107" i="5"/>
  <c r="E109" i="5"/>
  <c r="E107" i="5"/>
  <c r="G109" i="5"/>
  <c r="G107" i="5"/>
  <c r="I109" i="5"/>
  <c r="I107" i="5"/>
  <c r="C106" i="5"/>
  <c r="F108" i="5"/>
  <c r="H110" i="5"/>
  <c r="H107" i="5"/>
  <c r="I106" i="5"/>
  <c r="J109" i="5"/>
  <c r="M110" i="5"/>
  <c r="C110" i="5"/>
  <c r="F109" i="5"/>
  <c r="F110" i="5"/>
  <c r="G106" i="5"/>
  <c r="H106" i="5"/>
  <c r="I108" i="5"/>
  <c r="L108" i="5"/>
  <c r="M106" i="5"/>
  <c r="J58" i="5"/>
  <c r="J59" i="5" s="1"/>
  <c r="G53" i="5"/>
  <c r="G55" i="5" s="1"/>
  <c r="G58" i="5"/>
  <c r="G59" i="5" s="1"/>
  <c r="M58" i="5"/>
  <c r="M59" i="5" s="1"/>
  <c r="I58" i="5"/>
  <c r="I59" i="5" s="1"/>
  <c r="C53" i="5"/>
  <c r="C55" i="5" s="1"/>
  <c r="K53" i="5"/>
  <c r="K55" i="5" s="1"/>
  <c r="D53" i="5"/>
  <c r="E108" i="5"/>
  <c r="G110" i="5"/>
  <c r="H108" i="5"/>
  <c r="J106" i="5"/>
  <c r="L110" i="5"/>
  <c r="H58" i="5"/>
  <c r="H59" i="5" s="1"/>
  <c r="N109" i="5"/>
  <c r="L53" i="5"/>
  <c r="L55" i="5" s="1"/>
  <c r="N110" i="5"/>
  <c r="F58" i="5"/>
  <c r="F59" i="5" s="1"/>
  <c r="D110" i="5"/>
  <c r="G108" i="5"/>
  <c r="L107" i="5"/>
  <c r="M109" i="5"/>
  <c r="C109" i="5"/>
  <c r="F107" i="5"/>
  <c r="H109" i="5"/>
  <c r="J110" i="5"/>
  <c r="L109" i="5"/>
  <c r="M107" i="5"/>
  <c r="C108" i="5"/>
  <c r="E110" i="5"/>
  <c r="J107" i="5"/>
  <c r="E53" i="5"/>
  <c r="K58" i="5"/>
  <c r="K59" i="5" s="1"/>
  <c r="J108" i="5"/>
  <c r="M108" i="5"/>
  <c r="C56" i="5"/>
  <c r="C57" i="5" s="1"/>
  <c r="J53" i="5"/>
  <c r="J55" i="5" s="1"/>
  <c r="N53" i="5"/>
  <c r="N55" i="5" s="1"/>
  <c r="N106" i="5"/>
  <c r="N56" i="5"/>
  <c r="N57" i="5" s="1"/>
  <c r="K109" i="5"/>
  <c r="E106" i="5"/>
  <c r="L106" i="5"/>
  <c r="D107" i="5"/>
  <c r="F106" i="5"/>
  <c r="E58" i="5"/>
  <c r="E59" i="5" s="1"/>
  <c r="C58" i="5"/>
  <c r="C59" i="5" s="1"/>
  <c r="N108" i="5"/>
  <c r="N58" i="5"/>
  <c r="N59" i="5" s="1"/>
  <c r="D109" i="5"/>
  <c r="I110" i="5"/>
  <c r="N107" i="5"/>
  <c r="M53" i="5"/>
  <c r="M55" i="5" s="1"/>
  <c r="D58" i="5"/>
  <c r="L58" i="5"/>
  <c r="L59" i="5" s="1"/>
  <c r="H53" i="5"/>
  <c r="H55" i="5" s="1"/>
  <c r="F53" i="5"/>
  <c r="F55" i="5" s="1"/>
  <c r="I53" i="5"/>
  <c r="I55" i="5" s="1"/>
  <c r="K56" i="5"/>
  <c r="K57" i="5" s="1"/>
  <c r="J56" i="5"/>
  <c r="J57" i="5" s="1"/>
  <c r="L56" i="5"/>
  <c r="L57" i="5" s="1"/>
  <c r="I56" i="5"/>
  <c r="I57" i="5" s="1"/>
  <c r="M56" i="5"/>
  <c r="M57" i="5" s="1"/>
  <c r="H56" i="5"/>
  <c r="H57" i="5" s="1"/>
  <c r="G56" i="5"/>
  <c r="G57" i="5" s="1"/>
  <c r="E109" i="6"/>
  <c r="N45" i="9"/>
  <c r="N24" i="9"/>
  <c r="N29" i="9" s="1"/>
  <c r="N32" i="9" s="1"/>
  <c r="N117" i="9"/>
  <c r="F89" i="5"/>
  <c r="F93" i="5"/>
  <c r="F83" i="5"/>
  <c r="F85" i="5"/>
  <c r="F92" i="5"/>
  <c r="F95" i="5"/>
  <c r="F84" i="5"/>
  <c r="F86" i="5"/>
  <c r="F90" i="5"/>
  <c r="F87" i="5"/>
  <c r="F91" i="5"/>
  <c r="F97" i="5"/>
  <c r="F100" i="5"/>
  <c r="F101" i="5"/>
  <c r="F82" i="5"/>
  <c r="F104" i="5"/>
  <c r="F98" i="5"/>
  <c r="F88" i="5"/>
  <c r="F96" i="5"/>
  <c r="F105" i="5"/>
  <c r="F103" i="5"/>
  <c r="F94" i="5"/>
  <c r="F102" i="5"/>
  <c r="F99" i="5"/>
  <c r="D78" i="9"/>
  <c r="D76" i="9"/>
  <c r="D53" i="9"/>
  <c r="D54" i="9" s="1"/>
  <c r="D75" i="9"/>
  <c r="D77" i="9"/>
  <c r="D74" i="9"/>
  <c r="D56" i="9"/>
  <c r="D73" i="9"/>
  <c r="D72" i="9"/>
  <c r="D26" i="9"/>
  <c r="D51" i="9"/>
  <c r="D52" i="9" s="1"/>
  <c r="D115" i="9"/>
  <c r="D59" i="9"/>
  <c r="D57" i="9"/>
  <c r="E110" i="6"/>
  <c r="E86" i="9"/>
  <c r="E90" i="9"/>
  <c r="D89" i="6"/>
  <c r="D81" i="6"/>
  <c r="D94" i="6"/>
  <c r="D93" i="6"/>
  <c r="D87" i="6"/>
  <c r="D84" i="6"/>
  <c r="D100" i="6"/>
  <c r="D99" i="6"/>
  <c r="D95" i="6"/>
  <c r="D82" i="6"/>
  <c r="D98" i="6"/>
  <c r="D97" i="6"/>
  <c r="D85" i="6"/>
  <c r="D83" i="6"/>
  <c r="D101" i="6"/>
  <c r="D80" i="6"/>
  <c r="D96" i="6"/>
  <c r="D102" i="6"/>
  <c r="D88" i="6"/>
  <c r="D92" i="6"/>
  <c r="D91" i="6"/>
  <c r="D79" i="6"/>
  <c r="D22" i="5"/>
  <c r="F112" i="9"/>
  <c r="C70" i="11"/>
  <c r="C12" i="11"/>
  <c r="G73" i="11"/>
  <c r="C74" i="11"/>
  <c r="E74" i="11" s="1"/>
  <c r="G74" i="11"/>
  <c r="C69" i="11"/>
  <c r="E69" i="11"/>
  <c r="E73" i="11" s="1"/>
  <c r="K4" i="11" s="1"/>
  <c r="K106" i="8"/>
  <c r="K110" i="8"/>
  <c r="J109" i="8"/>
  <c r="L106" i="8"/>
  <c r="J106" i="8"/>
  <c r="L110" i="8"/>
  <c r="D110" i="8"/>
  <c r="D107" i="8"/>
  <c r="C110" i="8"/>
  <c r="F109" i="8"/>
  <c r="F108" i="8"/>
  <c r="H109" i="8"/>
  <c r="H108" i="8"/>
  <c r="J108" i="8"/>
  <c r="J110" i="8"/>
  <c r="K108" i="8"/>
  <c r="D108" i="8"/>
  <c r="C108" i="8"/>
  <c r="F107" i="8"/>
  <c r="G106" i="8"/>
  <c r="H110" i="8"/>
  <c r="I109" i="8"/>
  <c r="I107" i="8"/>
  <c r="L107" i="8"/>
  <c r="M109" i="8"/>
  <c r="M107" i="8"/>
  <c r="K107" i="8"/>
  <c r="C109" i="8"/>
  <c r="E108" i="8"/>
  <c r="G107" i="8"/>
  <c r="H106" i="8"/>
  <c r="I110" i="8"/>
  <c r="J107" i="8"/>
  <c r="M108" i="8"/>
  <c r="C106" i="8"/>
  <c r="E109" i="8"/>
  <c r="E106" i="8"/>
  <c r="G110" i="8"/>
  <c r="M110" i="8"/>
  <c r="K109" i="8"/>
  <c r="L109" i="8"/>
  <c r="C107" i="8"/>
  <c r="E110" i="8"/>
  <c r="G109" i="8"/>
  <c r="G108" i="8"/>
  <c r="I108" i="8"/>
  <c r="D106" i="8"/>
  <c r="E107" i="8"/>
  <c r="I106" i="8"/>
  <c r="I58" i="8"/>
  <c r="I59" i="8" s="1"/>
  <c r="C53" i="8"/>
  <c r="C55" i="8" s="1"/>
  <c r="I53" i="8"/>
  <c r="I55" i="8" s="1"/>
  <c r="N109" i="8"/>
  <c r="D58" i="8"/>
  <c r="H107" i="8"/>
  <c r="D109" i="8"/>
  <c r="F106" i="8"/>
  <c r="M106" i="8"/>
  <c r="L53" i="8"/>
  <c r="L55" i="8" s="1"/>
  <c r="N110" i="8"/>
  <c r="G58" i="8"/>
  <c r="G59" i="8" s="1"/>
  <c r="M53" i="8"/>
  <c r="M55" i="8" s="1"/>
  <c r="M58" i="8"/>
  <c r="M59" i="8" s="1"/>
  <c r="F58" i="8"/>
  <c r="F110" i="8"/>
  <c r="N107" i="8"/>
  <c r="H58" i="8"/>
  <c r="H59" i="8" s="1"/>
  <c r="N53" i="8"/>
  <c r="N55" i="8" s="1"/>
  <c r="C58" i="8"/>
  <c r="C59" i="8" s="1"/>
  <c r="K53" i="8"/>
  <c r="K55" i="8" s="1"/>
  <c r="N106" i="8"/>
  <c r="J58" i="8"/>
  <c r="J59" i="8" s="1"/>
  <c r="C56" i="8"/>
  <c r="C57" i="8" s="1"/>
  <c r="N108" i="8"/>
  <c r="L58" i="8"/>
  <c r="L59" i="8" s="1"/>
  <c r="F53" i="8"/>
  <c r="E53" i="8"/>
  <c r="D53" i="8"/>
  <c r="N58" i="8"/>
  <c r="N59" i="8" s="1"/>
  <c r="L108" i="8"/>
  <c r="J53" i="8"/>
  <c r="J55" i="8" s="1"/>
  <c r="K58" i="8"/>
  <c r="K59" i="8" s="1"/>
  <c r="H53" i="8"/>
  <c r="H55" i="8" s="1"/>
  <c r="N56" i="8"/>
  <c r="N57" i="8" s="1"/>
  <c r="G53" i="8"/>
  <c r="E58" i="8"/>
  <c r="K56" i="8"/>
  <c r="K57" i="8" s="1"/>
  <c r="L56" i="8"/>
  <c r="L57" i="8" s="1"/>
  <c r="J56" i="8"/>
  <c r="J57" i="8" s="1"/>
  <c r="M56" i="8"/>
  <c r="M57" i="8" s="1"/>
  <c r="I56" i="8"/>
  <c r="I57" i="8" s="1"/>
  <c r="H56" i="8"/>
  <c r="H57" i="8" s="1"/>
  <c r="G56" i="8"/>
  <c r="G57" i="8" s="1"/>
  <c r="G45" i="6"/>
  <c r="G24" i="6" s="1"/>
  <c r="G29" i="6" s="1"/>
  <c r="G32" i="6" s="1"/>
  <c r="G117" i="6"/>
  <c r="E112" i="6"/>
  <c r="E80" i="9"/>
  <c r="E87" i="9"/>
  <c r="E85" i="9"/>
  <c r="E93" i="9"/>
  <c r="E79" i="9"/>
  <c r="E81" i="9"/>
  <c r="E82" i="9"/>
  <c r="E96" i="9"/>
  <c r="E83" i="9"/>
  <c r="E95" i="9"/>
  <c r="E88" i="9"/>
  <c r="E84" i="9"/>
  <c r="E100" i="9"/>
  <c r="E98" i="9"/>
  <c r="E91" i="9"/>
  <c r="E89" i="9"/>
  <c r="E102" i="9"/>
  <c r="E101" i="9"/>
  <c r="E97" i="9"/>
  <c r="E94" i="9"/>
  <c r="E92" i="9"/>
  <c r="E99" i="9"/>
  <c r="D60" i="6"/>
  <c r="D116" i="6" s="1"/>
  <c r="D90" i="6"/>
  <c r="D86" i="6"/>
  <c r="H33" i="6" l="1"/>
  <c r="H35" i="6" s="1"/>
  <c r="E32" i="13"/>
  <c r="E31" i="13"/>
  <c r="F33" i="13"/>
  <c r="K33" i="11"/>
  <c r="E44" i="1"/>
  <c r="E31" i="8"/>
  <c r="E32" i="8"/>
  <c r="G114" i="9"/>
  <c r="G45" i="9" s="1"/>
  <c r="G24" i="9" s="1"/>
  <c r="G29" i="9" s="1"/>
  <c r="G32" i="9" s="1"/>
  <c r="G36" i="9" s="1"/>
  <c r="G38" i="9" s="1"/>
  <c r="F31" i="11"/>
  <c r="F33" i="11" s="1"/>
  <c r="F33" i="8"/>
  <c r="F59" i="8"/>
  <c r="H117" i="9"/>
  <c r="N36" i="6"/>
  <c r="N38" i="6" s="1"/>
  <c r="N34" i="6" s="1"/>
  <c r="N33" i="6"/>
  <c r="I117" i="9"/>
  <c r="N42" i="7"/>
  <c r="C35" i="6"/>
  <c r="C42" i="8"/>
  <c r="C42" i="7"/>
  <c r="J36" i="9"/>
  <c r="L42" i="8"/>
  <c r="J117" i="9"/>
  <c r="J33" i="9"/>
  <c r="I114" i="12"/>
  <c r="I45" i="12" s="1"/>
  <c r="I24" i="12" s="1"/>
  <c r="I29" i="12" s="1"/>
  <c r="I32" i="12" s="1"/>
  <c r="I33" i="12" s="1"/>
  <c r="G42" i="8"/>
  <c r="C40" i="6"/>
  <c r="C42" i="6" s="1"/>
  <c r="H36" i="9"/>
  <c r="H40" i="9" s="1"/>
  <c r="H41" i="9" s="1"/>
  <c r="H43" i="9" s="1"/>
  <c r="H44" i="9" s="1"/>
  <c r="G55" i="8"/>
  <c r="I36" i="9"/>
  <c r="I38" i="9" s="1"/>
  <c r="I34" i="9" s="1"/>
  <c r="I35" i="9" s="1"/>
  <c r="E42" i="8"/>
  <c r="F42" i="8"/>
  <c r="N42" i="8"/>
  <c r="K5" i="8"/>
  <c r="H42" i="8"/>
  <c r="M42" i="8"/>
  <c r="I42" i="8"/>
  <c r="J42" i="8"/>
  <c r="I37" i="9"/>
  <c r="D33" i="5"/>
  <c r="H37" i="9"/>
  <c r="F79" i="13"/>
  <c r="F78" i="13"/>
  <c r="F77" i="13"/>
  <c r="F80" i="13"/>
  <c r="F81" i="13"/>
  <c r="D21" i="8"/>
  <c r="E22" i="8"/>
  <c r="E59" i="8" s="1"/>
  <c r="E23" i="8"/>
  <c r="G63" i="8"/>
  <c r="F81" i="8"/>
  <c r="F62" i="8"/>
  <c r="F26" i="8"/>
  <c r="F60" i="8"/>
  <c r="F75" i="8"/>
  <c r="F78" i="8"/>
  <c r="F54" i="8"/>
  <c r="F55" i="8" s="1"/>
  <c r="F79" i="8"/>
  <c r="F77" i="8"/>
  <c r="F76" i="8"/>
  <c r="F80" i="8"/>
  <c r="F118" i="8"/>
  <c r="G85" i="8"/>
  <c r="G90" i="8"/>
  <c r="G94" i="8"/>
  <c r="G92" i="8"/>
  <c r="G101" i="8"/>
  <c r="G97" i="8"/>
  <c r="G95" i="8"/>
  <c r="G102" i="8"/>
  <c r="G82" i="8"/>
  <c r="G99" i="8"/>
  <c r="G88" i="8"/>
  <c r="G84" i="8"/>
  <c r="G87" i="8"/>
  <c r="G96" i="8"/>
  <c r="G105" i="8"/>
  <c r="G100" i="8"/>
  <c r="G91" i="8"/>
  <c r="G98" i="8"/>
  <c r="G104" i="8"/>
  <c r="G83" i="8"/>
  <c r="G103" i="8"/>
  <c r="G86" i="8"/>
  <c r="G89" i="8"/>
  <c r="G93" i="8"/>
  <c r="C38" i="9"/>
  <c r="C34" i="9" s="1"/>
  <c r="C35" i="9" s="1"/>
  <c r="H63" i="11"/>
  <c r="G100" i="13"/>
  <c r="G101" i="13"/>
  <c r="G84" i="13"/>
  <c r="G91" i="13"/>
  <c r="G94" i="13"/>
  <c r="G82" i="13"/>
  <c r="G92" i="13"/>
  <c r="G99" i="13"/>
  <c r="G88" i="13"/>
  <c r="G103" i="13"/>
  <c r="G95" i="13"/>
  <c r="G97" i="13"/>
  <c r="G86" i="13"/>
  <c r="G105" i="13"/>
  <c r="G87" i="13"/>
  <c r="G104" i="13"/>
  <c r="G102" i="13"/>
  <c r="G90" i="13"/>
  <c r="G96" i="13"/>
  <c r="G98" i="13"/>
  <c r="G83" i="13"/>
  <c r="G85" i="13"/>
  <c r="F62" i="13"/>
  <c r="F118" i="13"/>
  <c r="F75" i="13"/>
  <c r="F26" i="13"/>
  <c r="F60" i="13"/>
  <c r="F54" i="13"/>
  <c r="E23" i="13"/>
  <c r="E22" i="13"/>
  <c r="E76" i="13" s="1"/>
  <c r="H93" i="11"/>
  <c r="H89" i="11"/>
  <c r="G89" i="13"/>
  <c r="G93" i="13"/>
  <c r="G63" i="13"/>
  <c r="H88" i="11"/>
  <c r="H84" i="11"/>
  <c r="H94" i="11"/>
  <c r="H91" i="11"/>
  <c r="H82" i="11"/>
  <c r="H86" i="11"/>
  <c r="H96" i="11"/>
  <c r="H97" i="11"/>
  <c r="H83" i="11"/>
  <c r="H99" i="11"/>
  <c r="H103" i="11"/>
  <c r="H98" i="11"/>
  <c r="H85" i="11"/>
  <c r="H104" i="11"/>
  <c r="H100" i="11"/>
  <c r="H92" i="11"/>
  <c r="H90" i="11"/>
  <c r="H102" i="11"/>
  <c r="H95" i="11"/>
  <c r="H101" i="11"/>
  <c r="H87" i="11"/>
  <c r="H105" i="11"/>
  <c r="F22" i="11"/>
  <c r="F56" i="11" s="1"/>
  <c r="F57" i="11" s="1"/>
  <c r="E21" i="11"/>
  <c r="E32" i="11" s="1"/>
  <c r="F23" i="11"/>
  <c r="G77" i="11"/>
  <c r="G54" i="11"/>
  <c r="G78" i="11"/>
  <c r="G26" i="11"/>
  <c r="G81" i="11"/>
  <c r="G118" i="11"/>
  <c r="G62" i="11"/>
  <c r="G80" i="11"/>
  <c r="G75" i="11"/>
  <c r="G79" i="11"/>
  <c r="G76" i="11"/>
  <c r="G60" i="11"/>
  <c r="J42" i="5"/>
  <c r="G60" i="12"/>
  <c r="G116" i="12" s="1"/>
  <c r="H110" i="12"/>
  <c r="H109" i="12"/>
  <c r="H112" i="12"/>
  <c r="G90" i="12"/>
  <c r="G86" i="12"/>
  <c r="H113" i="12"/>
  <c r="H108" i="12"/>
  <c r="G85" i="12"/>
  <c r="G94" i="12"/>
  <c r="G96" i="12"/>
  <c r="G95" i="12"/>
  <c r="G99" i="12"/>
  <c r="G84" i="12"/>
  <c r="G80" i="12"/>
  <c r="G83" i="12"/>
  <c r="G92" i="12"/>
  <c r="G89" i="12"/>
  <c r="G81" i="12"/>
  <c r="G98" i="12"/>
  <c r="G100" i="12"/>
  <c r="G87" i="12"/>
  <c r="G93" i="12"/>
  <c r="G82" i="12"/>
  <c r="G102" i="12"/>
  <c r="G101" i="12"/>
  <c r="G97" i="12"/>
  <c r="G88" i="12"/>
  <c r="G79" i="12"/>
  <c r="G91" i="12"/>
  <c r="E39" i="12"/>
  <c r="E23" i="12"/>
  <c r="D21" i="12"/>
  <c r="E22" i="12"/>
  <c r="H111" i="12"/>
  <c r="F26" i="12"/>
  <c r="F73" i="12"/>
  <c r="F78" i="12"/>
  <c r="F74" i="12"/>
  <c r="F75" i="12"/>
  <c r="F51" i="12"/>
  <c r="F52" i="12" s="1"/>
  <c r="F72" i="12"/>
  <c r="F57" i="12"/>
  <c r="F56" i="12"/>
  <c r="F53" i="12"/>
  <c r="F54" i="12" s="1"/>
  <c r="F115" i="12"/>
  <c r="F77" i="12"/>
  <c r="F76" i="12"/>
  <c r="F59" i="12"/>
  <c r="L42" i="5"/>
  <c r="H42" i="5"/>
  <c r="C40" i="9"/>
  <c r="C41" i="9" s="1"/>
  <c r="C43" i="9" s="1"/>
  <c r="C44" i="9" s="1"/>
  <c r="K42" i="5"/>
  <c r="N42" i="5"/>
  <c r="F42" i="5"/>
  <c r="D42" i="5"/>
  <c r="G42" i="5"/>
  <c r="C42" i="5"/>
  <c r="M42" i="5"/>
  <c r="C117" i="12"/>
  <c r="E42" i="5"/>
  <c r="E55" i="5"/>
  <c r="I42" i="5"/>
  <c r="C73" i="13"/>
  <c r="K3" i="13" s="1"/>
  <c r="K5" i="13" s="1"/>
  <c r="N117" i="12"/>
  <c r="N45" i="12"/>
  <c r="C114" i="7"/>
  <c r="C114" i="10"/>
  <c r="L116" i="5"/>
  <c r="K113" i="8"/>
  <c r="N114" i="10"/>
  <c r="C112" i="10"/>
  <c r="C115" i="8"/>
  <c r="C111" i="10"/>
  <c r="C112" i="8"/>
  <c r="N111" i="8"/>
  <c r="I114" i="5"/>
  <c r="H116" i="8"/>
  <c r="L115" i="5"/>
  <c r="M111" i="5"/>
  <c r="F45" i="6"/>
  <c r="F24" i="6" s="1"/>
  <c r="F29" i="6" s="1"/>
  <c r="F32" i="6" s="1"/>
  <c r="F33" i="6" s="1"/>
  <c r="C113" i="8"/>
  <c r="N115" i="8"/>
  <c r="H111" i="8"/>
  <c r="C114" i="8"/>
  <c r="J114" i="5"/>
  <c r="G112" i="5"/>
  <c r="M119" i="8"/>
  <c r="M112" i="8"/>
  <c r="K116" i="8"/>
  <c r="N115" i="5"/>
  <c r="L114" i="5"/>
  <c r="C115" i="5"/>
  <c r="I112" i="8"/>
  <c r="N111" i="5"/>
  <c r="N116" i="7"/>
  <c r="F114" i="9"/>
  <c r="F45" i="9" s="1"/>
  <c r="F24" i="9" s="1"/>
  <c r="F29" i="9" s="1"/>
  <c r="F32" i="9" s="1"/>
  <c r="F33" i="9" s="1"/>
  <c r="I115" i="8"/>
  <c r="K111" i="5"/>
  <c r="H113" i="5"/>
  <c r="N113" i="7"/>
  <c r="L114" i="8"/>
  <c r="C116" i="8"/>
  <c r="H115" i="8"/>
  <c r="K111" i="8"/>
  <c r="H113" i="8"/>
  <c r="F115" i="5"/>
  <c r="J113" i="5"/>
  <c r="C116" i="5"/>
  <c r="H114" i="5"/>
  <c r="I115" i="5"/>
  <c r="I112" i="5"/>
  <c r="K113" i="5"/>
  <c r="C116" i="7"/>
  <c r="N113" i="10"/>
  <c r="C115" i="10"/>
  <c r="M115" i="8"/>
  <c r="N114" i="7"/>
  <c r="N111" i="7"/>
  <c r="N116" i="8"/>
  <c r="K112" i="8"/>
  <c r="K115" i="8"/>
  <c r="J113" i="8"/>
  <c r="D60" i="9"/>
  <c r="D116" i="9" s="1"/>
  <c r="F111" i="5"/>
  <c r="J115" i="5"/>
  <c r="L113" i="5"/>
  <c r="C113" i="5"/>
  <c r="N113" i="5"/>
  <c r="F116" i="5"/>
  <c r="I111" i="5"/>
  <c r="C113" i="7"/>
  <c r="E63" i="5"/>
  <c r="I111" i="8"/>
  <c r="F113" i="5"/>
  <c r="N116" i="5"/>
  <c r="C112" i="7"/>
  <c r="E110" i="9"/>
  <c r="D110" i="6"/>
  <c r="D109" i="6"/>
  <c r="H114" i="8"/>
  <c r="D113" i="6"/>
  <c r="M113" i="5"/>
  <c r="F114" i="5"/>
  <c r="E109" i="9"/>
  <c r="E112" i="9"/>
  <c r="N114" i="8"/>
  <c r="M116" i="8"/>
  <c r="K119" i="8"/>
  <c r="N112" i="8"/>
  <c r="L119" i="8"/>
  <c r="N113" i="8"/>
  <c r="L111" i="8"/>
  <c r="M113" i="8"/>
  <c r="J112" i="8"/>
  <c r="C73" i="11"/>
  <c r="K3" i="11" s="1"/>
  <c r="K5" i="11" s="1"/>
  <c r="K109" i="11"/>
  <c r="K110" i="11"/>
  <c r="K106" i="11"/>
  <c r="D106" i="11"/>
  <c r="D108" i="11"/>
  <c r="C107" i="11"/>
  <c r="E109" i="11"/>
  <c r="E107" i="11"/>
  <c r="G109" i="11"/>
  <c r="G107" i="11"/>
  <c r="I109" i="11"/>
  <c r="I107" i="11"/>
  <c r="K107" i="11"/>
  <c r="L106" i="11"/>
  <c r="L108" i="11"/>
  <c r="C110" i="11"/>
  <c r="F110" i="11"/>
  <c r="F107" i="11"/>
  <c r="G106" i="11"/>
  <c r="H109" i="11"/>
  <c r="I110" i="11"/>
  <c r="I108" i="11"/>
  <c r="J106" i="11"/>
  <c r="K108" i="11"/>
  <c r="L109" i="11"/>
  <c r="M109" i="11"/>
  <c r="E108" i="11"/>
  <c r="F108" i="11"/>
  <c r="G110" i="11"/>
  <c r="H106" i="11"/>
  <c r="J109" i="11"/>
  <c r="J110" i="11"/>
  <c r="J108" i="11"/>
  <c r="L107" i="11"/>
  <c r="M107" i="11"/>
  <c r="C109" i="11"/>
  <c r="E110" i="11"/>
  <c r="D109" i="11"/>
  <c r="D107" i="11"/>
  <c r="C108" i="11"/>
  <c r="H107" i="11"/>
  <c r="J107" i="11"/>
  <c r="M110" i="11"/>
  <c r="H110" i="11"/>
  <c r="L110" i="11"/>
  <c r="D110" i="11"/>
  <c r="F109" i="11"/>
  <c r="F53" i="11"/>
  <c r="N106" i="11"/>
  <c r="L53" i="11"/>
  <c r="L55" i="11" s="1"/>
  <c r="M53" i="11"/>
  <c r="M55" i="11" s="1"/>
  <c r="E58" i="11"/>
  <c r="N58" i="11"/>
  <c r="N59" i="11" s="1"/>
  <c r="H58" i="11"/>
  <c r="H59" i="11" s="1"/>
  <c r="F58" i="11"/>
  <c r="C106" i="11"/>
  <c r="H108" i="11"/>
  <c r="M106" i="11"/>
  <c r="E106" i="11"/>
  <c r="G108" i="11"/>
  <c r="I106" i="11"/>
  <c r="F106" i="11"/>
  <c r="D58" i="11"/>
  <c r="C58" i="11"/>
  <c r="C59" i="11" s="1"/>
  <c r="I58" i="11"/>
  <c r="I59" i="11" s="1"/>
  <c r="N108" i="11"/>
  <c r="H53" i="11"/>
  <c r="H55" i="11" s="1"/>
  <c r="J58" i="11"/>
  <c r="J59" i="11" s="1"/>
  <c r="G58" i="11"/>
  <c r="G59" i="11" s="1"/>
  <c r="M108" i="11"/>
  <c r="C53" i="11"/>
  <c r="C55" i="11" s="1"/>
  <c r="L58" i="11"/>
  <c r="L59" i="11" s="1"/>
  <c r="N53" i="11"/>
  <c r="N55" i="11" s="1"/>
  <c r="E53" i="11"/>
  <c r="I53" i="11"/>
  <c r="I55" i="11" s="1"/>
  <c r="N109" i="11"/>
  <c r="N110" i="11"/>
  <c r="G53" i="11"/>
  <c r="M58" i="11"/>
  <c r="M59" i="11" s="1"/>
  <c r="N56" i="11"/>
  <c r="N57" i="11" s="1"/>
  <c r="K53" i="11"/>
  <c r="K55" i="11" s="1"/>
  <c r="C56" i="11"/>
  <c r="C57" i="11" s="1"/>
  <c r="N107" i="11"/>
  <c r="D53" i="11"/>
  <c r="J53" i="11"/>
  <c r="J55" i="11" s="1"/>
  <c r="K58" i="11"/>
  <c r="K59" i="11" s="1"/>
  <c r="K56" i="11"/>
  <c r="K57" i="11" s="1"/>
  <c r="J56" i="11"/>
  <c r="J57" i="11" s="1"/>
  <c r="L56" i="11"/>
  <c r="L57" i="11" s="1"/>
  <c r="M56" i="11"/>
  <c r="M57" i="11" s="1"/>
  <c r="I56" i="11"/>
  <c r="I57" i="11" s="1"/>
  <c r="H56" i="11"/>
  <c r="H57" i="11" s="1"/>
  <c r="G56" i="11"/>
  <c r="G57" i="11" s="1"/>
  <c r="D111" i="6"/>
  <c r="D108" i="6"/>
  <c r="D81" i="9"/>
  <c r="D88" i="9"/>
  <c r="D98" i="9"/>
  <c r="D100" i="9"/>
  <c r="D87" i="9"/>
  <c r="D80" i="9"/>
  <c r="D89" i="9"/>
  <c r="D97" i="9"/>
  <c r="D99" i="9"/>
  <c r="D83" i="9"/>
  <c r="D82" i="9"/>
  <c r="D84" i="9"/>
  <c r="D95" i="9"/>
  <c r="D92" i="9"/>
  <c r="D79" i="9"/>
  <c r="D102" i="9"/>
  <c r="D91" i="9"/>
  <c r="D93" i="9"/>
  <c r="D96" i="9"/>
  <c r="D94" i="9"/>
  <c r="D101" i="9"/>
  <c r="D85" i="9"/>
  <c r="D86" i="9"/>
  <c r="D90" i="9"/>
  <c r="I119" i="5"/>
  <c r="M119" i="5"/>
  <c r="G111" i="5"/>
  <c r="H116" i="5"/>
  <c r="J119" i="5"/>
  <c r="G113" i="5"/>
  <c r="K114" i="5"/>
  <c r="N114" i="5"/>
  <c r="F112" i="5"/>
  <c r="J116" i="5"/>
  <c r="N112" i="5"/>
  <c r="I113" i="5"/>
  <c r="K112" i="5"/>
  <c r="N112" i="7"/>
  <c r="N111" i="10"/>
  <c r="N112" i="10"/>
  <c r="H42" i="6"/>
  <c r="H41" i="6"/>
  <c r="H43" i="6" s="1"/>
  <c r="H44" i="6" s="1"/>
  <c r="J45" i="12"/>
  <c r="J24" i="12" s="1"/>
  <c r="J29" i="12" s="1"/>
  <c r="J32" i="12" s="1"/>
  <c r="J117" i="12"/>
  <c r="E84" i="5"/>
  <c r="E88" i="5"/>
  <c r="E90" i="5"/>
  <c r="E97" i="5"/>
  <c r="E83" i="5"/>
  <c r="E82" i="5"/>
  <c r="E92" i="5"/>
  <c r="E96" i="5"/>
  <c r="E85" i="5"/>
  <c r="E105" i="5"/>
  <c r="E99" i="5"/>
  <c r="E103" i="5"/>
  <c r="E91" i="5"/>
  <c r="E94" i="5"/>
  <c r="E102" i="5"/>
  <c r="E87" i="5"/>
  <c r="E86" i="5"/>
  <c r="E98" i="5"/>
  <c r="E95" i="5"/>
  <c r="E101" i="5"/>
  <c r="E104" i="5"/>
  <c r="E100" i="5"/>
  <c r="C42" i="10"/>
  <c r="N42" i="10"/>
  <c r="G37" i="6"/>
  <c r="G36" i="6"/>
  <c r="G38" i="6" s="1"/>
  <c r="G33" i="6"/>
  <c r="I33" i="6"/>
  <c r="I36" i="6"/>
  <c r="I38" i="6" s="1"/>
  <c r="I37" i="6"/>
  <c r="J36" i="6"/>
  <c r="J38" i="6" s="1"/>
  <c r="J33" i="6"/>
  <c r="J37" i="6"/>
  <c r="I119" i="8"/>
  <c r="N33" i="12"/>
  <c r="N36" i="12"/>
  <c r="N38" i="12" s="1"/>
  <c r="N37" i="12"/>
  <c r="F119" i="5"/>
  <c r="G115" i="5"/>
  <c r="K115" i="5"/>
  <c r="G116" i="5"/>
  <c r="H112" i="5"/>
  <c r="H115" i="5"/>
  <c r="M114" i="5"/>
  <c r="K119" i="5"/>
  <c r="M112" i="5"/>
  <c r="C114" i="5"/>
  <c r="L111" i="5"/>
  <c r="J111" i="5"/>
  <c r="H111" i="5"/>
  <c r="N115" i="7"/>
  <c r="C116" i="10"/>
  <c r="C113" i="10"/>
  <c r="N115" i="10"/>
  <c r="C37" i="12"/>
  <c r="C36" i="12"/>
  <c r="C38" i="12" s="1"/>
  <c r="C33" i="12"/>
  <c r="D80" i="5"/>
  <c r="D76" i="5"/>
  <c r="D81" i="5"/>
  <c r="D26" i="5"/>
  <c r="D77" i="5"/>
  <c r="D79" i="5"/>
  <c r="D75" i="5"/>
  <c r="D118" i="5"/>
  <c r="D59" i="5"/>
  <c r="D78" i="5"/>
  <c r="D56" i="5"/>
  <c r="D57" i="5" s="1"/>
  <c r="D54" i="5"/>
  <c r="D55" i="5" s="1"/>
  <c r="D62" i="5"/>
  <c r="D60" i="5"/>
  <c r="C119" i="10"/>
  <c r="N116" i="10"/>
  <c r="J116" i="8"/>
  <c r="J119" i="8"/>
  <c r="N119" i="8"/>
  <c r="I114" i="8"/>
  <c r="L115" i="8"/>
  <c r="M114" i="8"/>
  <c r="K114" i="8"/>
  <c r="M111" i="8"/>
  <c r="H112" i="8"/>
  <c r="C111" i="8"/>
  <c r="L112" i="8"/>
  <c r="J114" i="8"/>
  <c r="E111" i="9"/>
  <c r="E113" i="9"/>
  <c r="E108" i="9"/>
  <c r="H119" i="8"/>
  <c r="L116" i="8"/>
  <c r="I116" i="8"/>
  <c r="C119" i="8"/>
  <c r="J111" i="8"/>
  <c r="L113" i="8"/>
  <c r="I113" i="8"/>
  <c r="J115" i="8"/>
  <c r="D112" i="6"/>
  <c r="N36" i="9"/>
  <c r="N37" i="9"/>
  <c r="N33" i="9"/>
  <c r="I116" i="5"/>
  <c r="H119" i="5"/>
  <c r="L112" i="5"/>
  <c r="J112" i="5"/>
  <c r="N119" i="5"/>
  <c r="M116" i="5"/>
  <c r="G114" i="5"/>
  <c r="C112" i="5"/>
  <c r="M115" i="5"/>
  <c r="L119" i="5"/>
  <c r="C119" i="5"/>
  <c r="K116" i="5"/>
  <c r="G119" i="5"/>
  <c r="C111" i="5"/>
  <c r="N119" i="7"/>
  <c r="C119" i="7"/>
  <c r="C111" i="7"/>
  <c r="C115" i="7"/>
  <c r="N119" i="10"/>
  <c r="K106" i="13"/>
  <c r="K107" i="13"/>
  <c r="K108" i="13"/>
  <c r="G107" i="13"/>
  <c r="M110" i="13"/>
  <c r="D109" i="13"/>
  <c r="D108" i="13"/>
  <c r="J106" i="13"/>
  <c r="E58" i="13"/>
  <c r="H58" i="13"/>
  <c r="H59" i="13" s="1"/>
  <c r="H108" i="13"/>
  <c r="I106" i="13"/>
  <c r="C108" i="13"/>
  <c r="F110" i="13"/>
  <c r="L106" i="13"/>
  <c r="I108" i="13"/>
  <c r="E107" i="13"/>
  <c r="N108" i="13"/>
  <c r="N53" i="13"/>
  <c r="N55" i="13" s="1"/>
  <c r="E106" i="13"/>
  <c r="G53" i="13"/>
  <c r="G55" i="13" s="1"/>
  <c r="H53" i="13"/>
  <c r="H55" i="13" s="1"/>
  <c r="K109" i="13"/>
  <c r="K110" i="13"/>
  <c r="G108" i="13"/>
  <c r="M107" i="13"/>
  <c r="H109" i="13"/>
  <c r="F108" i="13"/>
  <c r="N106" i="13"/>
  <c r="L108" i="13"/>
  <c r="I110" i="13"/>
  <c r="E53" i="13"/>
  <c r="L58" i="13"/>
  <c r="L59" i="13" s="1"/>
  <c r="K53" i="13"/>
  <c r="K55" i="13" s="1"/>
  <c r="J56" i="13"/>
  <c r="J57" i="13" s="1"/>
  <c r="G109" i="13"/>
  <c r="M108" i="13"/>
  <c r="D110" i="13"/>
  <c r="J110" i="13"/>
  <c r="J109" i="13"/>
  <c r="H107" i="13"/>
  <c r="H106" i="13"/>
  <c r="C109" i="13"/>
  <c r="F109" i="13"/>
  <c r="D58" i="13"/>
  <c r="L110" i="13"/>
  <c r="F58" i="13"/>
  <c r="F59" i="13" s="1"/>
  <c r="K58" i="13"/>
  <c r="K59" i="13" s="1"/>
  <c r="G110" i="13"/>
  <c r="M109" i="13"/>
  <c r="N107" i="13"/>
  <c r="D106" i="13"/>
  <c r="C56" i="13"/>
  <c r="C57" i="13" s="1"/>
  <c r="J107" i="13"/>
  <c r="C106" i="13"/>
  <c r="I58" i="13"/>
  <c r="I59" i="13" s="1"/>
  <c r="C110" i="13"/>
  <c r="I53" i="13"/>
  <c r="I55" i="13" s="1"/>
  <c r="F106" i="13"/>
  <c r="L109" i="13"/>
  <c r="N110" i="13"/>
  <c r="M58" i="13"/>
  <c r="M59" i="13" s="1"/>
  <c r="N109" i="13"/>
  <c r="E109" i="13"/>
  <c r="J58" i="13"/>
  <c r="J59" i="13" s="1"/>
  <c r="C58" i="13"/>
  <c r="C59" i="13" s="1"/>
  <c r="D107" i="13"/>
  <c r="H110" i="13"/>
  <c r="F107" i="13"/>
  <c r="M53" i="13"/>
  <c r="M55" i="13" s="1"/>
  <c r="M106" i="13"/>
  <c r="J108" i="13"/>
  <c r="L107" i="13"/>
  <c r="N56" i="13"/>
  <c r="N57" i="13" s="1"/>
  <c r="D53" i="13"/>
  <c r="L53" i="13"/>
  <c r="L55" i="13" s="1"/>
  <c r="N58" i="13"/>
  <c r="N59" i="13" s="1"/>
  <c r="I109" i="13"/>
  <c r="F53" i="13"/>
  <c r="C53" i="13"/>
  <c r="C55" i="13" s="1"/>
  <c r="G106" i="13"/>
  <c r="G58" i="13"/>
  <c r="G59" i="13" s="1"/>
  <c r="J53" i="13"/>
  <c r="J55" i="13" s="1"/>
  <c r="I107" i="13"/>
  <c r="C107" i="13"/>
  <c r="E108" i="13"/>
  <c r="E110" i="13"/>
  <c r="K56" i="13"/>
  <c r="K57" i="13" s="1"/>
  <c r="L56" i="13"/>
  <c r="L57" i="13" s="1"/>
  <c r="I56" i="13"/>
  <c r="I57" i="13" s="1"/>
  <c r="H56" i="13"/>
  <c r="H57" i="13" s="1"/>
  <c r="M56" i="13"/>
  <c r="M57" i="13" s="1"/>
  <c r="G56" i="13"/>
  <c r="G57" i="13" s="1"/>
  <c r="F56" i="13"/>
  <c r="F57" i="13" s="1"/>
  <c r="E114" i="6"/>
  <c r="E89" i="5"/>
  <c r="E93" i="5"/>
  <c r="E33" i="13" l="1"/>
  <c r="D31" i="13"/>
  <c r="D32" i="13"/>
  <c r="G33" i="9"/>
  <c r="G37" i="9"/>
  <c r="G117" i="9"/>
  <c r="D31" i="8"/>
  <c r="D32" i="8"/>
  <c r="E31" i="11"/>
  <c r="E33" i="8"/>
  <c r="N35" i="6"/>
  <c r="H42" i="13"/>
  <c r="L42" i="13"/>
  <c r="I42" i="13"/>
  <c r="N40" i="6"/>
  <c r="N41" i="6" s="1"/>
  <c r="N43" i="6" s="1"/>
  <c r="N44" i="6" s="1"/>
  <c r="M42" i="13"/>
  <c r="K42" i="13"/>
  <c r="E42" i="13"/>
  <c r="N42" i="13"/>
  <c r="F42" i="13"/>
  <c r="C42" i="13"/>
  <c r="G42" i="13"/>
  <c r="J42" i="13"/>
  <c r="I40" i="9"/>
  <c r="I41" i="9" s="1"/>
  <c r="I43" i="9" s="1"/>
  <c r="I44" i="9" s="1"/>
  <c r="C41" i="6"/>
  <c r="C43" i="6" s="1"/>
  <c r="C44" i="6" s="1"/>
  <c r="J38" i="9"/>
  <c r="J34" i="9" s="1"/>
  <c r="J35" i="9" s="1"/>
  <c r="P25" i="9" s="1"/>
  <c r="J40" i="9"/>
  <c r="I117" i="12"/>
  <c r="D42" i="13"/>
  <c r="G119" i="8"/>
  <c r="E59" i="13"/>
  <c r="E56" i="13"/>
  <c r="E57" i="13" s="1"/>
  <c r="G112" i="8"/>
  <c r="G115" i="8"/>
  <c r="G111" i="8"/>
  <c r="H38" i="9"/>
  <c r="H34" i="9" s="1"/>
  <c r="H35" i="9" s="1"/>
  <c r="P23" i="9" s="1"/>
  <c r="G55" i="11"/>
  <c r="G113" i="8"/>
  <c r="G116" i="8"/>
  <c r="G114" i="8"/>
  <c r="F59" i="11"/>
  <c r="C42" i="9"/>
  <c r="E119" i="5"/>
  <c r="F63" i="13"/>
  <c r="E80" i="13"/>
  <c r="E79" i="13"/>
  <c r="E78" i="13"/>
  <c r="E77" i="13"/>
  <c r="E81" i="13"/>
  <c r="F89" i="8"/>
  <c r="F93" i="8"/>
  <c r="E77" i="8"/>
  <c r="E56" i="8"/>
  <c r="E57" i="8" s="1"/>
  <c r="E80" i="8"/>
  <c r="E79" i="8"/>
  <c r="E54" i="8"/>
  <c r="E55" i="8" s="1"/>
  <c r="E26" i="8"/>
  <c r="E75" i="8"/>
  <c r="E78" i="8"/>
  <c r="E118" i="8"/>
  <c r="E76" i="8"/>
  <c r="E62" i="8"/>
  <c r="E81" i="8"/>
  <c r="E60" i="8"/>
  <c r="D23" i="8"/>
  <c r="D22" i="8"/>
  <c r="D42" i="8"/>
  <c r="F63" i="8"/>
  <c r="F119" i="8" s="1"/>
  <c r="F90" i="8"/>
  <c r="F82" i="8"/>
  <c r="F98" i="8"/>
  <c r="F97" i="8"/>
  <c r="F91" i="8"/>
  <c r="F95" i="8"/>
  <c r="F101" i="8"/>
  <c r="F99" i="8"/>
  <c r="F103" i="8"/>
  <c r="F83" i="8"/>
  <c r="F87" i="8"/>
  <c r="F102" i="8"/>
  <c r="F92" i="8"/>
  <c r="F94" i="8"/>
  <c r="F96" i="8"/>
  <c r="F105" i="8"/>
  <c r="F84" i="8"/>
  <c r="F85" i="8"/>
  <c r="F86" i="8"/>
  <c r="F88" i="8"/>
  <c r="F100" i="8"/>
  <c r="F104" i="8"/>
  <c r="F55" i="13"/>
  <c r="G63" i="11"/>
  <c r="F75" i="11"/>
  <c r="F54" i="11"/>
  <c r="F55" i="11" s="1"/>
  <c r="F78" i="11"/>
  <c r="F79" i="11"/>
  <c r="F118" i="11"/>
  <c r="F80" i="11"/>
  <c r="F62" i="11"/>
  <c r="F81" i="11"/>
  <c r="F26" i="11"/>
  <c r="F60" i="11"/>
  <c r="F76" i="11"/>
  <c r="F77" i="11"/>
  <c r="D22" i="13"/>
  <c r="D23" i="13"/>
  <c r="G86" i="11"/>
  <c r="G100" i="11"/>
  <c r="G98" i="11"/>
  <c r="G95" i="11"/>
  <c r="G87" i="11"/>
  <c r="G83" i="11"/>
  <c r="G99" i="11"/>
  <c r="G92" i="11"/>
  <c r="G103" i="11"/>
  <c r="G84" i="11"/>
  <c r="G91" i="11"/>
  <c r="G94" i="11"/>
  <c r="G96" i="11"/>
  <c r="G104" i="11"/>
  <c r="G88" i="11"/>
  <c r="G85" i="11"/>
  <c r="G97" i="11"/>
  <c r="G90" i="11"/>
  <c r="G101" i="11"/>
  <c r="G105" i="11"/>
  <c r="G102" i="11"/>
  <c r="G82" i="11"/>
  <c r="F105" i="13"/>
  <c r="F94" i="13"/>
  <c r="F98" i="13"/>
  <c r="F102" i="13"/>
  <c r="F97" i="13"/>
  <c r="F96" i="13"/>
  <c r="F86" i="13"/>
  <c r="F101" i="13"/>
  <c r="F82" i="13"/>
  <c r="F88" i="13"/>
  <c r="F92" i="13"/>
  <c r="F99" i="13"/>
  <c r="F104" i="13"/>
  <c r="F91" i="13"/>
  <c r="F87" i="13"/>
  <c r="F84" i="13"/>
  <c r="F103" i="13"/>
  <c r="F95" i="13"/>
  <c r="F85" i="13"/>
  <c r="F100" i="13"/>
  <c r="F83" i="13"/>
  <c r="F90" i="13"/>
  <c r="G89" i="11"/>
  <c r="G93" i="11"/>
  <c r="F89" i="13"/>
  <c r="F93" i="13"/>
  <c r="E26" i="13"/>
  <c r="E60" i="13"/>
  <c r="E118" i="13"/>
  <c r="E54" i="13"/>
  <c r="E55" i="13" s="1"/>
  <c r="E75" i="13"/>
  <c r="E62" i="13"/>
  <c r="D21" i="11"/>
  <c r="D32" i="11" s="1"/>
  <c r="E23" i="11"/>
  <c r="E22" i="11"/>
  <c r="I36" i="12"/>
  <c r="I40" i="12" s="1"/>
  <c r="I41" i="12" s="1"/>
  <c r="I43" i="12" s="1"/>
  <c r="I44" i="12" s="1"/>
  <c r="H114" i="12"/>
  <c r="G110" i="12"/>
  <c r="G111" i="12"/>
  <c r="F90" i="12"/>
  <c r="F86" i="12"/>
  <c r="G109" i="12"/>
  <c r="G113" i="12"/>
  <c r="F60" i="12"/>
  <c r="F116" i="12" s="1"/>
  <c r="G112" i="12"/>
  <c r="E72" i="12"/>
  <c r="E56" i="12"/>
  <c r="E77" i="12"/>
  <c r="E73" i="12"/>
  <c r="E115" i="12"/>
  <c r="E59" i="12"/>
  <c r="E53" i="12"/>
  <c r="E54" i="12" s="1"/>
  <c r="E57" i="12"/>
  <c r="E26" i="12"/>
  <c r="E51" i="12"/>
  <c r="E52" i="12" s="1"/>
  <c r="E76" i="12"/>
  <c r="E75" i="12"/>
  <c r="E78" i="12"/>
  <c r="E74" i="12"/>
  <c r="D23" i="12"/>
  <c r="D22" i="12"/>
  <c r="D39" i="12"/>
  <c r="F88" i="12"/>
  <c r="F82" i="12"/>
  <c r="F83" i="12"/>
  <c r="F92" i="12"/>
  <c r="F99" i="12"/>
  <c r="F87" i="12"/>
  <c r="F93" i="12"/>
  <c r="F98" i="12"/>
  <c r="F81" i="12"/>
  <c r="F94" i="12"/>
  <c r="F89" i="12"/>
  <c r="F102" i="12"/>
  <c r="F80" i="12"/>
  <c r="F79" i="12"/>
  <c r="F100" i="12"/>
  <c r="F91" i="12"/>
  <c r="F95" i="12"/>
  <c r="F97" i="12"/>
  <c r="F84" i="12"/>
  <c r="F85" i="12"/>
  <c r="F96" i="12"/>
  <c r="F101" i="12"/>
  <c r="G108" i="12"/>
  <c r="F37" i="6"/>
  <c r="C117" i="10"/>
  <c r="C48" i="10" s="1"/>
  <c r="C24" i="10" s="1"/>
  <c r="C29" i="10" s="1"/>
  <c r="H42" i="9"/>
  <c r="L117" i="5"/>
  <c r="L48" i="5" s="1"/>
  <c r="I37" i="12"/>
  <c r="K117" i="8"/>
  <c r="K48" i="8" s="1"/>
  <c r="F36" i="6"/>
  <c r="F36" i="9"/>
  <c r="F40" i="9" s="1"/>
  <c r="F117" i="9"/>
  <c r="C117" i="8"/>
  <c r="C48" i="8" s="1"/>
  <c r="C24" i="8" s="1"/>
  <c r="C29" i="8" s="1"/>
  <c r="C35" i="8" s="1"/>
  <c r="C34" i="8" s="1"/>
  <c r="I117" i="5"/>
  <c r="I48" i="5" s="1"/>
  <c r="F37" i="9"/>
  <c r="D114" i="6"/>
  <c r="D45" i="6" s="1"/>
  <c r="D24" i="6" s="1"/>
  <c r="D29" i="6" s="1"/>
  <c r="D32" i="6" s="1"/>
  <c r="D33" i="6" s="1"/>
  <c r="N111" i="13"/>
  <c r="E111" i="5"/>
  <c r="H116" i="13"/>
  <c r="L113" i="13"/>
  <c r="I115" i="13"/>
  <c r="M111" i="13"/>
  <c r="I114" i="13"/>
  <c r="C117" i="7"/>
  <c r="C48" i="7" s="1"/>
  <c r="C24" i="7" s="1"/>
  <c r="C29" i="7" s="1"/>
  <c r="C35" i="7" s="1"/>
  <c r="H117" i="8"/>
  <c r="H48" i="8" s="1"/>
  <c r="N117" i="7"/>
  <c r="N120" i="7" s="1"/>
  <c r="J119" i="13"/>
  <c r="N115" i="11"/>
  <c r="E114" i="5"/>
  <c r="K117" i="5"/>
  <c r="K48" i="5" s="1"/>
  <c r="F117" i="5"/>
  <c r="F48" i="5" s="1"/>
  <c r="L113" i="11"/>
  <c r="N116" i="13"/>
  <c r="C111" i="13"/>
  <c r="J117" i="5"/>
  <c r="J48" i="5" s="1"/>
  <c r="I117" i="8"/>
  <c r="I48" i="8" s="1"/>
  <c r="N117" i="10"/>
  <c r="N120" i="10" s="1"/>
  <c r="H116" i="11"/>
  <c r="E115" i="5"/>
  <c r="I115" i="11"/>
  <c r="H111" i="13"/>
  <c r="L114" i="11"/>
  <c r="M117" i="8"/>
  <c r="M48" i="8" s="1"/>
  <c r="D63" i="5"/>
  <c r="D119" i="5" s="1"/>
  <c r="J113" i="11"/>
  <c r="H113" i="13"/>
  <c r="N112" i="13"/>
  <c r="M112" i="13"/>
  <c r="K115" i="13"/>
  <c r="J113" i="13"/>
  <c r="K119" i="11"/>
  <c r="I113" i="11"/>
  <c r="M112" i="11"/>
  <c r="L116" i="11"/>
  <c r="K113" i="11"/>
  <c r="J114" i="13"/>
  <c r="N114" i="13"/>
  <c r="M115" i="13"/>
  <c r="K119" i="13"/>
  <c r="K111" i="13"/>
  <c r="H117" i="5"/>
  <c r="H48" i="5" s="1"/>
  <c r="E112" i="5"/>
  <c r="G117" i="5"/>
  <c r="G48" i="5" s="1"/>
  <c r="L111" i="11"/>
  <c r="I112" i="11"/>
  <c r="K112" i="11"/>
  <c r="N113" i="13"/>
  <c r="C116" i="13"/>
  <c r="H112" i="13"/>
  <c r="N119" i="13"/>
  <c r="C117" i="5"/>
  <c r="C48" i="5" s="1"/>
  <c r="C24" i="5" s="1"/>
  <c r="C29" i="5" s="1"/>
  <c r="E116" i="5"/>
  <c r="N114" i="11"/>
  <c r="L115" i="11"/>
  <c r="C116" i="11"/>
  <c r="M116" i="11"/>
  <c r="J114" i="11"/>
  <c r="K114" i="11"/>
  <c r="G116" i="13"/>
  <c r="C115" i="11"/>
  <c r="L119" i="13"/>
  <c r="E114" i="9"/>
  <c r="E45" i="9" s="1"/>
  <c r="E24" i="9" s="1"/>
  <c r="E29" i="9" s="1"/>
  <c r="E32" i="9" s="1"/>
  <c r="E33" i="9" s="1"/>
  <c r="M117" i="5"/>
  <c r="M48" i="5" s="1"/>
  <c r="N117" i="5"/>
  <c r="N120" i="5" s="1"/>
  <c r="L112" i="11"/>
  <c r="M114" i="11"/>
  <c r="D108" i="9"/>
  <c r="D110" i="9"/>
  <c r="D112" i="9"/>
  <c r="C119" i="13"/>
  <c r="H114" i="13"/>
  <c r="G113" i="13"/>
  <c r="L114" i="13"/>
  <c r="C112" i="13"/>
  <c r="G111" i="13"/>
  <c r="C113" i="13"/>
  <c r="M114" i="13"/>
  <c r="J112" i="13"/>
  <c r="J111" i="13"/>
  <c r="N115" i="13"/>
  <c r="H119" i="13"/>
  <c r="K113" i="13"/>
  <c r="D91" i="5"/>
  <c r="D85" i="5"/>
  <c r="D87" i="5"/>
  <c r="D95" i="5"/>
  <c r="D84" i="5"/>
  <c r="D88" i="5"/>
  <c r="D103" i="5"/>
  <c r="D105" i="5"/>
  <c r="D83" i="5"/>
  <c r="D90" i="5"/>
  <c r="D104" i="5"/>
  <c r="D86" i="5"/>
  <c r="D92" i="5"/>
  <c r="D94" i="5"/>
  <c r="D82" i="5"/>
  <c r="D96" i="5"/>
  <c r="D97" i="5"/>
  <c r="D101" i="5"/>
  <c r="D98" i="5"/>
  <c r="D100" i="5"/>
  <c r="D99" i="5"/>
  <c r="D102" i="5"/>
  <c r="C34" i="12"/>
  <c r="C35" i="12" s="1"/>
  <c r="C40" i="12"/>
  <c r="I34" i="6"/>
  <c r="I35" i="6" s="1"/>
  <c r="I40" i="6"/>
  <c r="J36" i="12"/>
  <c r="J38" i="12" s="1"/>
  <c r="J33" i="12"/>
  <c r="J37" i="12"/>
  <c r="N113" i="11"/>
  <c r="N116" i="11"/>
  <c r="I119" i="11"/>
  <c r="H115" i="11"/>
  <c r="C119" i="11"/>
  <c r="H112" i="11"/>
  <c r="C112" i="11"/>
  <c r="H113" i="11"/>
  <c r="C111" i="11"/>
  <c r="I111" i="11"/>
  <c r="M113" i="11"/>
  <c r="I114" i="11"/>
  <c r="M111" i="11"/>
  <c r="N117" i="8"/>
  <c r="L111" i="13"/>
  <c r="N111" i="11"/>
  <c r="C113" i="11"/>
  <c r="C114" i="11"/>
  <c r="C42" i="11"/>
  <c r="N42" i="11"/>
  <c r="K42" i="11"/>
  <c r="L42" i="11"/>
  <c r="J42" i="11"/>
  <c r="M42" i="11"/>
  <c r="I42" i="11"/>
  <c r="H42" i="11"/>
  <c r="G42" i="11"/>
  <c r="F42" i="11"/>
  <c r="E42" i="11"/>
  <c r="G112" i="13"/>
  <c r="M119" i="13"/>
  <c r="G115" i="13"/>
  <c r="G114" i="13"/>
  <c r="C114" i="13"/>
  <c r="G119" i="13"/>
  <c r="M113" i="13"/>
  <c r="D93" i="5"/>
  <c r="D89" i="5"/>
  <c r="J34" i="6"/>
  <c r="J35" i="6" s="1"/>
  <c r="P24" i="6" s="1"/>
  <c r="J40" i="6"/>
  <c r="E113" i="5"/>
  <c r="G34" i="9"/>
  <c r="G40" i="9"/>
  <c r="J119" i="11"/>
  <c r="I116" i="11"/>
  <c r="N119" i="11"/>
  <c r="H119" i="11"/>
  <c r="J115" i="11"/>
  <c r="M119" i="11"/>
  <c r="H114" i="11"/>
  <c r="J112" i="11"/>
  <c r="J111" i="11"/>
  <c r="H111" i="11"/>
  <c r="J117" i="8"/>
  <c r="J48" i="8" s="1"/>
  <c r="L116" i="13"/>
  <c r="K112" i="13"/>
  <c r="N34" i="12"/>
  <c r="N35" i="12" s="1"/>
  <c r="N40" i="12"/>
  <c r="G34" i="6"/>
  <c r="G35" i="6" s="1"/>
  <c r="G40" i="6"/>
  <c r="D111" i="9"/>
  <c r="N112" i="11"/>
  <c r="E45" i="6"/>
  <c r="E24" i="6" s="1"/>
  <c r="E29" i="6" s="1"/>
  <c r="E32" i="6" s="1"/>
  <c r="E117" i="6"/>
  <c r="J116" i="13"/>
  <c r="J115" i="13"/>
  <c r="C115" i="13"/>
  <c r="M116" i="13"/>
  <c r="H115" i="13"/>
  <c r="I112" i="13"/>
  <c r="K116" i="13"/>
  <c r="K114" i="13"/>
  <c r="L112" i="13"/>
  <c r="I113" i="13"/>
  <c r="I116" i="13"/>
  <c r="I119" i="13"/>
  <c r="L115" i="13"/>
  <c r="I111" i="13"/>
  <c r="N38" i="9"/>
  <c r="N34" i="9" s="1"/>
  <c r="N35" i="9" s="1"/>
  <c r="N40" i="9"/>
  <c r="L117" i="8"/>
  <c r="L48" i="8" s="1"/>
  <c r="D109" i="9"/>
  <c r="D113" i="9"/>
  <c r="M115" i="11"/>
  <c r="J116" i="11"/>
  <c r="K115" i="11"/>
  <c r="K116" i="11"/>
  <c r="L119" i="11"/>
  <c r="K111" i="11"/>
  <c r="L24" i="8" l="1"/>
  <c r="L29" i="8" s="1"/>
  <c r="L35" i="8" s="1"/>
  <c r="L34" i="8" s="1"/>
  <c r="D33" i="13"/>
  <c r="C35" i="10"/>
  <c r="C34" i="10" s="1"/>
  <c r="G35" i="9"/>
  <c r="N42" i="6"/>
  <c r="D33" i="8"/>
  <c r="E33" i="11"/>
  <c r="F119" i="13"/>
  <c r="D42" i="11"/>
  <c r="D31" i="11"/>
  <c r="C39" i="8"/>
  <c r="C41" i="8" s="1"/>
  <c r="C37" i="8" s="1"/>
  <c r="C120" i="10"/>
  <c r="I42" i="9"/>
  <c r="J42" i="9"/>
  <c r="J41" i="9"/>
  <c r="J43" i="9" s="1"/>
  <c r="J44" i="9" s="1"/>
  <c r="Q24" i="9"/>
  <c r="F111" i="13"/>
  <c r="G119" i="11"/>
  <c r="F116" i="13"/>
  <c r="G115" i="11"/>
  <c r="G117" i="8"/>
  <c r="G48" i="8" s="1"/>
  <c r="G24" i="8" s="1"/>
  <c r="G29" i="8" s="1"/>
  <c r="G35" i="8" s="1"/>
  <c r="G34" i="8" s="1"/>
  <c r="G112" i="11"/>
  <c r="F115" i="13"/>
  <c r="P24" i="9"/>
  <c r="Q25" i="9" s="1"/>
  <c r="G111" i="11"/>
  <c r="G113" i="11"/>
  <c r="F112" i="8"/>
  <c r="D59" i="13"/>
  <c r="D76" i="13"/>
  <c r="E63" i="8"/>
  <c r="E119" i="8" s="1"/>
  <c r="F115" i="8"/>
  <c r="F111" i="8"/>
  <c r="F113" i="8"/>
  <c r="E89" i="8"/>
  <c r="E93" i="8"/>
  <c r="E84" i="8"/>
  <c r="E100" i="8"/>
  <c r="E103" i="8"/>
  <c r="E82" i="8"/>
  <c r="E104" i="8"/>
  <c r="E86" i="8"/>
  <c r="E98" i="8"/>
  <c r="E83" i="8"/>
  <c r="E90" i="8"/>
  <c r="E87" i="8"/>
  <c r="E85" i="8"/>
  <c r="E96" i="8"/>
  <c r="E102" i="8"/>
  <c r="E92" i="8"/>
  <c r="E97" i="8"/>
  <c r="E88" i="8"/>
  <c r="E95" i="8"/>
  <c r="E91" i="8"/>
  <c r="E105" i="8"/>
  <c r="E99" i="8"/>
  <c r="E101" i="8"/>
  <c r="E94" i="8"/>
  <c r="F114" i="8"/>
  <c r="D77" i="8"/>
  <c r="D54" i="8"/>
  <c r="D55" i="8" s="1"/>
  <c r="D79" i="8"/>
  <c r="D62" i="8"/>
  <c r="D76" i="8"/>
  <c r="D60" i="8"/>
  <c r="D26" i="8"/>
  <c r="D56" i="8"/>
  <c r="D57" i="8" s="1"/>
  <c r="D78" i="8"/>
  <c r="D118" i="8"/>
  <c r="D80" i="8"/>
  <c r="D59" i="8"/>
  <c r="D81" i="8"/>
  <c r="D75" i="8"/>
  <c r="F116" i="8"/>
  <c r="F114" i="13"/>
  <c r="F113" i="13"/>
  <c r="K120" i="8"/>
  <c r="F112" i="13"/>
  <c r="G116" i="11"/>
  <c r="G114" i="11"/>
  <c r="L120" i="5"/>
  <c r="F63" i="11"/>
  <c r="F119" i="11" s="1"/>
  <c r="F38" i="9"/>
  <c r="F34" i="9" s="1"/>
  <c r="F35" i="9" s="1"/>
  <c r="I38" i="12"/>
  <c r="I34" i="12" s="1"/>
  <c r="I35" i="12" s="1"/>
  <c r="F38" i="6"/>
  <c r="F34" i="6" s="1"/>
  <c r="F35" i="6" s="1"/>
  <c r="D37" i="6"/>
  <c r="D36" i="6"/>
  <c r="D38" i="6" s="1"/>
  <c r="D34" i="6" s="1"/>
  <c r="D35" i="6" s="1"/>
  <c r="D117" i="6"/>
  <c r="E82" i="13"/>
  <c r="E92" i="13"/>
  <c r="E86" i="13"/>
  <c r="E91" i="13"/>
  <c r="E102" i="13"/>
  <c r="E101" i="13"/>
  <c r="E87" i="13"/>
  <c r="E97" i="13"/>
  <c r="E96" i="13"/>
  <c r="E104" i="13"/>
  <c r="E94" i="13"/>
  <c r="E83" i="13"/>
  <c r="E105" i="13"/>
  <c r="E95" i="13"/>
  <c r="E98" i="13"/>
  <c r="E103" i="13"/>
  <c r="E100" i="13"/>
  <c r="E84" i="13"/>
  <c r="E85" i="13"/>
  <c r="E88" i="13"/>
  <c r="E90" i="13"/>
  <c r="E99" i="13"/>
  <c r="F96" i="11"/>
  <c r="F105" i="11"/>
  <c r="F101" i="11"/>
  <c r="F103" i="11"/>
  <c r="F87" i="11"/>
  <c r="F88" i="11"/>
  <c r="F95" i="11"/>
  <c r="F102" i="11"/>
  <c r="F90" i="11"/>
  <c r="F104" i="11"/>
  <c r="F83" i="11"/>
  <c r="F84" i="11"/>
  <c r="F100" i="11"/>
  <c r="F85" i="11"/>
  <c r="F86" i="11"/>
  <c r="F94" i="11"/>
  <c r="F92" i="11"/>
  <c r="F82" i="11"/>
  <c r="F98" i="11"/>
  <c r="F99" i="11"/>
  <c r="F91" i="11"/>
  <c r="F97" i="11"/>
  <c r="E93" i="13"/>
  <c r="E89" i="13"/>
  <c r="E76" i="11"/>
  <c r="E75" i="11"/>
  <c r="E81" i="11"/>
  <c r="E54" i="11"/>
  <c r="E55" i="11" s="1"/>
  <c r="E26" i="11"/>
  <c r="E62" i="11"/>
  <c r="E79" i="11"/>
  <c r="E78" i="11"/>
  <c r="E60" i="11"/>
  <c r="E77" i="11"/>
  <c r="E80" i="11"/>
  <c r="E118" i="11"/>
  <c r="E56" i="11"/>
  <c r="E57" i="11" s="1"/>
  <c r="E63" i="13"/>
  <c r="E119" i="13" s="1"/>
  <c r="D62" i="13"/>
  <c r="D54" i="13"/>
  <c r="D55" i="13" s="1"/>
  <c r="D60" i="13"/>
  <c r="D26" i="13"/>
  <c r="D118" i="13"/>
  <c r="D56" i="13"/>
  <c r="D57" i="13" s="1"/>
  <c r="D75" i="13"/>
  <c r="I120" i="5"/>
  <c r="D23" i="11"/>
  <c r="D22" i="11"/>
  <c r="E59" i="11"/>
  <c r="F89" i="11"/>
  <c r="F93" i="11"/>
  <c r="M24" i="8"/>
  <c r="M29" i="8" s="1"/>
  <c r="M35" i="8" s="1"/>
  <c r="M34" i="8" s="1"/>
  <c r="I24" i="8"/>
  <c r="I29" i="8" s="1"/>
  <c r="I35" i="8" s="1"/>
  <c r="I34" i="8" s="1"/>
  <c r="H24" i="8"/>
  <c r="H29" i="8" s="1"/>
  <c r="H35" i="8" s="1"/>
  <c r="H34" i="8" s="1"/>
  <c r="J24" i="8"/>
  <c r="J29" i="8" s="1"/>
  <c r="J35" i="8" s="1"/>
  <c r="J34" i="8" s="1"/>
  <c r="C120" i="8"/>
  <c r="F40" i="6"/>
  <c r="F42" i="6" s="1"/>
  <c r="G114" i="12"/>
  <c r="J120" i="5"/>
  <c r="F120" i="5"/>
  <c r="K24" i="5"/>
  <c r="K29" i="5" s="1"/>
  <c r="H45" i="12"/>
  <c r="H24" i="12" s="1"/>
  <c r="H29" i="12" s="1"/>
  <c r="H32" i="12" s="1"/>
  <c r="H117" i="12"/>
  <c r="G24" i="5"/>
  <c r="G29" i="5" s="1"/>
  <c r="N24" i="7"/>
  <c r="N29" i="7" s="1"/>
  <c r="N35" i="7" s="1"/>
  <c r="N40" i="7" s="1"/>
  <c r="M24" i="5"/>
  <c r="M29" i="5" s="1"/>
  <c r="N48" i="7"/>
  <c r="H24" i="5"/>
  <c r="H29" i="5" s="1"/>
  <c r="F111" i="12"/>
  <c r="J24" i="5"/>
  <c r="J29" i="5" s="1"/>
  <c r="K24" i="8"/>
  <c r="K29" i="8" s="1"/>
  <c r="K35" i="8" s="1"/>
  <c r="K34" i="8" s="1"/>
  <c r="D46" i="1" s="1"/>
  <c r="E60" i="12"/>
  <c r="E116" i="12" s="1"/>
  <c r="I24" i="5"/>
  <c r="I29" i="5" s="1"/>
  <c r="L24" i="5"/>
  <c r="L29" i="5" s="1"/>
  <c r="F108" i="12"/>
  <c r="F109" i="12"/>
  <c r="F110" i="12"/>
  <c r="E90" i="12"/>
  <c r="E86" i="12"/>
  <c r="F113" i="12"/>
  <c r="E100" i="12"/>
  <c r="E89" i="12"/>
  <c r="E81" i="12"/>
  <c r="E96" i="12"/>
  <c r="E97" i="12"/>
  <c r="E102" i="12"/>
  <c r="E92" i="12"/>
  <c r="E79" i="12"/>
  <c r="E95" i="12"/>
  <c r="E82" i="12"/>
  <c r="E80" i="12"/>
  <c r="E91" i="12"/>
  <c r="E83" i="12"/>
  <c r="E84" i="12"/>
  <c r="E93" i="12"/>
  <c r="E87" i="12"/>
  <c r="E88" i="12"/>
  <c r="E94" i="12"/>
  <c r="E98" i="12"/>
  <c r="E85" i="12"/>
  <c r="E99" i="12"/>
  <c r="E101" i="12"/>
  <c r="F112" i="12"/>
  <c r="D73" i="12"/>
  <c r="D56" i="12"/>
  <c r="D115" i="12"/>
  <c r="D78" i="12"/>
  <c r="D72" i="12"/>
  <c r="D77" i="12"/>
  <c r="D76" i="12"/>
  <c r="D59" i="12"/>
  <c r="D57" i="12"/>
  <c r="D74" i="12"/>
  <c r="D75" i="12"/>
  <c r="D53" i="12"/>
  <c r="D54" i="12" s="1"/>
  <c r="D26" i="12"/>
  <c r="D51" i="12"/>
  <c r="D52" i="12" s="1"/>
  <c r="M120" i="5"/>
  <c r="F24" i="5"/>
  <c r="F29" i="5" s="1"/>
  <c r="H120" i="8"/>
  <c r="N48" i="10"/>
  <c r="M120" i="8"/>
  <c r="C120" i="7"/>
  <c r="I42" i="12"/>
  <c r="M117" i="11"/>
  <c r="M48" i="11" s="1"/>
  <c r="N24" i="5"/>
  <c r="N29" i="5" s="1"/>
  <c r="N35" i="5" s="1"/>
  <c r="K120" i="5"/>
  <c r="I120" i="8"/>
  <c r="E36" i="9"/>
  <c r="E38" i="9" s="1"/>
  <c r="E34" i="9" s="1"/>
  <c r="E35" i="9" s="1"/>
  <c r="N24" i="10"/>
  <c r="N29" i="10" s="1"/>
  <c r="E117" i="5"/>
  <c r="E48" i="5" s="1"/>
  <c r="E24" i="5" s="1"/>
  <c r="E29" i="5" s="1"/>
  <c r="G120" i="5"/>
  <c r="N117" i="13"/>
  <c r="N24" i="13" s="1"/>
  <c r="N29" i="13" s="1"/>
  <c r="N35" i="13" s="1"/>
  <c r="E37" i="9"/>
  <c r="J117" i="13"/>
  <c r="J48" i="13" s="1"/>
  <c r="J24" i="13" s="1"/>
  <c r="H120" i="5"/>
  <c r="M117" i="13"/>
  <c r="M48" i="13" s="1"/>
  <c r="M24" i="13" s="1"/>
  <c r="D114" i="9"/>
  <c r="D45" i="9" s="1"/>
  <c r="D24" i="9" s="1"/>
  <c r="D29" i="9" s="1"/>
  <c r="D32" i="9" s="1"/>
  <c r="L117" i="13"/>
  <c r="L48" i="13" s="1"/>
  <c r="L24" i="13" s="1"/>
  <c r="H117" i="13"/>
  <c r="H48" i="13" s="1"/>
  <c r="H24" i="13" s="1"/>
  <c r="L117" i="11"/>
  <c r="L48" i="11" s="1"/>
  <c r="N48" i="5"/>
  <c r="E117" i="9"/>
  <c r="C120" i="5"/>
  <c r="N117" i="11"/>
  <c r="N120" i="11" s="1"/>
  <c r="K117" i="13"/>
  <c r="K48" i="13" s="1"/>
  <c r="K24" i="13" s="1"/>
  <c r="K117" i="11"/>
  <c r="J117" i="11"/>
  <c r="J48" i="11" s="1"/>
  <c r="D111" i="5"/>
  <c r="G117" i="13"/>
  <c r="G48" i="13" s="1"/>
  <c r="G24" i="13" s="1"/>
  <c r="I117" i="11"/>
  <c r="I48" i="11" s="1"/>
  <c r="E36" i="6"/>
  <c r="E38" i="6" s="1"/>
  <c r="E37" i="6"/>
  <c r="E33" i="6"/>
  <c r="G41" i="6"/>
  <c r="G43" i="6" s="1"/>
  <c r="G44" i="6" s="1"/>
  <c r="G42" i="6"/>
  <c r="G41" i="9"/>
  <c r="G43" i="9" s="1"/>
  <c r="G44" i="9" s="1"/>
  <c r="G42" i="9"/>
  <c r="N48" i="8"/>
  <c r="N24" i="8"/>
  <c r="N29" i="8" s="1"/>
  <c r="N35" i="8" s="1"/>
  <c r="N36" i="8" s="1"/>
  <c r="N42" i="12"/>
  <c r="N41" i="12"/>
  <c r="N43" i="12" s="1"/>
  <c r="N44" i="12" s="1"/>
  <c r="J42" i="6"/>
  <c r="J41" i="6"/>
  <c r="J43" i="6" s="1"/>
  <c r="J44" i="6" s="1"/>
  <c r="D115" i="5"/>
  <c r="D113" i="5"/>
  <c r="N42" i="9"/>
  <c r="N41" i="9"/>
  <c r="N43" i="9" s="1"/>
  <c r="N44" i="9" s="1"/>
  <c r="I117" i="13"/>
  <c r="I48" i="13" s="1"/>
  <c r="I24" i="13" s="1"/>
  <c r="H117" i="11"/>
  <c r="H48" i="11" s="1"/>
  <c r="J34" i="12"/>
  <c r="J35" i="12" s="1"/>
  <c r="J40" i="12"/>
  <c r="D116" i="5"/>
  <c r="D112" i="5"/>
  <c r="F42" i="9"/>
  <c r="F41" i="9"/>
  <c r="F43" i="9" s="1"/>
  <c r="F44" i="9" s="1"/>
  <c r="C117" i="11"/>
  <c r="C48" i="11" s="1"/>
  <c r="C24" i="11" s="1"/>
  <c r="C29" i="11" s="1"/>
  <c r="C35" i="11" s="1"/>
  <c r="C42" i="12"/>
  <c r="C41" i="12"/>
  <c r="C43" i="12" s="1"/>
  <c r="C44" i="12" s="1"/>
  <c r="D114" i="5"/>
  <c r="C117" i="13"/>
  <c r="C48" i="13" s="1"/>
  <c r="C24" i="13" s="1"/>
  <c r="C29" i="13" s="1"/>
  <c r="C35" i="13" s="1"/>
  <c r="C34" i="13" s="1"/>
  <c r="P25" i="6"/>
  <c r="Q25" i="6" s="1"/>
  <c r="P23" i="6"/>
  <c r="N120" i="8"/>
  <c r="L120" i="8"/>
  <c r="I42" i="6"/>
  <c r="I41" i="6"/>
  <c r="I43" i="6" s="1"/>
  <c r="I44" i="6" s="1"/>
  <c r="J120" i="8"/>
  <c r="L36" i="8" l="1"/>
  <c r="C40" i="10"/>
  <c r="N35" i="10"/>
  <c r="N40" i="10" s="1"/>
  <c r="C39" i="10"/>
  <c r="C41" i="10" s="1"/>
  <c r="C37" i="10" s="1"/>
  <c r="C36" i="10"/>
  <c r="D33" i="11"/>
  <c r="C36" i="8"/>
  <c r="C38" i="8" s="1"/>
  <c r="J40" i="8"/>
  <c r="G36" i="8"/>
  <c r="H36" i="8"/>
  <c r="K36" i="8"/>
  <c r="I36" i="8"/>
  <c r="M36" i="8"/>
  <c r="C40" i="8"/>
  <c r="G120" i="8"/>
  <c r="G117" i="11"/>
  <c r="G48" i="11" s="1"/>
  <c r="G24" i="11" s="1"/>
  <c r="G29" i="11" s="1"/>
  <c r="G35" i="11" s="1"/>
  <c r="F41" i="6"/>
  <c r="F43" i="6" s="1"/>
  <c r="F44" i="6" s="1"/>
  <c r="Q23" i="9"/>
  <c r="G39" i="8"/>
  <c r="G41" i="8" s="1"/>
  <c r="G37" i="8" s="1"/>
  <c r="D40" i="6"/>
  <c r="D42" i="6" s="1"/>
  <c r="F117" i="13"/>
  <c r="F120" i="13" s="1"/>
  <c r="K35" i="5"/>
  <c r="K34" i="5" s="1"/>
  <c r="C46" i="1" s="1"/>
  <c r="M35" i="5"/>
  <c r="M40" i="5" s="1"/>
  <c r="H35" i="5"/>
  <c r="H34" i="5" s="1"/>
  <c r="D78" i="13"/>
  <c r="D77" i="13"/>
  <c r="D81" i="13"/>
  <c r="D80" i="13"/>
  <c r="D79" i="13"/>
  <c r="F117" i="8"/>
  <c r="E111" i="8"/>
  <c r="D93" i="8"/>
  <c r="D89" i="8"/>
  <c r="D97" i="8"/>
  <c r="D90" i="8"/>
  <c r="D85" i="8"/>
  <c r="D98" i="8"/>
  <c r="D87" i="8"/>
  <c r="D101" i="8"/>
  <c r="D104" i="8"/>
  <c r="D86" i="8"/>
  <c r="D82" i="8"/>
  <c r="D95" i="8"/>
  <c r="D96" i="8"/>
  <c r="D91" i="8"/>
  <c r="D105" i="8"/>
  <c r="D100" i="8"/>
  <c r="D99" i="8"/>
  <c r="D103" i="8"/>
  <c r="D83" i="8"/>
  <c r="D88" i="8"/>
  <c r="D102" i="8"/>
  <c r="D92" i="8"/>
  <c r="D84" i="8"/>
  <c r="D94" i="8"/>
  <c r="E113" i="8"/>
  <c r="E115" i="8"/>
  <c r="E114" i="8"/>
  <c r="E112" i="8"/>
  <c r="D63" i="8"/>
  <c r="D119" i="8" s="1"/>
  <c r="E116" i="8"/>
  <c r="N36" i="7"/>
  <c r="N39" i="7"/>
  <c r="N41" i="7" s="1"/>
  <c r="N37" i="7" s="1"/>
  <c r="E40" i="9"/>
  <c r="E42" i="9" s="1"/>
  <c r="E120" i="5"/>
  <c r="E115" i="13"/>
  <c r="E114" i="13"/>
  <c r="E116" i="13"/>
  <c r="E111" i="13"/>
  <c r="F116" i="11"/>
  <c r="F115" i="11"/>
  <c r="E63" i="11"/>
  <c r="E119" i="11" s="1"/>
  <c r="E84" i="11"/>
  <c r="E83" i="11"/>
  <c r="E100" i="11"/>
  <c r="E88" i="11"/>
  <c r="E101" i="11"/>
  <c r="E97" i="11"/>
  <c r="E105" i="11"/>
  <c r="E82" i="11"/>
  <c r="E85" i="11"/>
  <c r="E102" i="11"/>
  <c r="E99" i="11"/>
  <c r="E87" i="11"/>
  <c r="E94" i="11"/>
  <c r="E98" i="11"/>
  <c r="E92" i="11"/>
  <c r="E91" i="11"/>
  <c r="E104" i="11"/>
  <c r="E95" i="11"/>
  <c r="E103" i="11"/>
  <c r="E86" i="11"/>
  <c r="E90" i="11"/>
  <c r="E96" i="11"/>
  <c r="E89" i="11"/>
  <c r="E93" i="11"/>
  <c r="E112" i="13"/>
  <c r="D63" i="13"/>
  <c r="D119" i="13" s="1"/>
  <c r="F114" i="11"/>
  <c r="E113" i="13"/>
  <c r="D78" i="11"/>
  <c r="D62" i="11"/>
  <c r="D77" i="11"/>
  <c r="D60" i="11"/>
  <c r="D54" i="11"/>
  <c r="D55" i="11" s="1"/>
  <c r="D75" i="11"/>
  <c r="D80" i="11"/>
  <c r="D79" i="11"/>
  <c r="D118" i="11"/>
  <c r="D76" i="11"/>
  <c r="D81" i="11"/>
  <c r="D59" i="11"/>
  <c r="D26" i="11"/>
  <c r="D56" i="11"/>
  <c r="D57" i="11" s="1"/>
  <c r="F113" i="11"/>
  <c r="F112" i="11"/>
  <c r="F111" i="11"/>
  <c r="D60" i="12"/>
  <c r="D116" i="12" s="1"/>
  <c r="N120" i="13"/>
  <c r="N48" i="13"/>
  <c r="G45" i="12"/>
  <c r="G24" i="12" s="1"/>
  <c r="G29" i="12" s="1"/>
  <c r="G32" i="12" s="1"/>
  <c r="G117" i="12"/>
  <c r="H36" i="12"/>
  <c r="H38" i="12" s="1"/>
  <c r="H33" i="12"/>
  <c r="H37" i="12"/>
  <c r="L120" i="11"/>
  <c r="E109" i="12"/>
  <c r="D80" i="12"/>
  <c r="D82" i="12"/>
  <c r="D81" i="12"/>
  <c r="D95" i="12"/>
  <c r="D92" i="12"/>
  <c r="D83" i="12"/>
  <c r="D79" i="12"/>
  <c r="D96" i="12"/>
  <c r="D102" i="12"/>
  <c r="D84" i="12"/>
  <c r="D87" i="12"/>
  <c r="D99" i="12"/>
  <c r="D101" i="12"/>
  <c r="D94" i="12"/>
  <c r="D88" i="12"/>
  <c r="D85" i="12"/>
  <c r="D93" i="12"/>
  <c r="D98" i="12"/>
  <c r="D97" i="12"/>
  <c r="D100" i="12"/>
  <c r="D89" i="12"/>
  <c r="D91" i="12"/>
  <c r="E111" i="12"/>
  <c r="D86" i="12"/>
  <c r="D90" i="12"/>
  <c r="E112" i="12"/>
  <c r="E108" i="12"/>
  <c r="E110" i="12"/>
  <c r="E113" i="12"/>
  <c r="F114" i="12"/>
  <c r="D117" i="9"/>
  <c r="M120" i="11"/>
  <c r="H120" i="13"/>
  <c r="L120" i="13"/>
  <c r="I120" i="11"/>
  <c r="M120" i="13"/>
  <c r="H29" i="13"/>
  <c r="I24" i="11"/>
  <c r="I29" i="11" s="1"/>
  <c r="I35" i="11" s="1"/>
  <c r="K29" i="13"/>
  <c r="K35" i="13" s="1"/>
  <c r="K34" i="13" s="1"/>
  <c r="E102" i="1" s="1"/>
  <c r="M29" i="13"/>
  <c r="M35" i="13" s="1"/>
  <c r="M34" i="13" s="1"/>
  <c r="J29" i="13"/>
  <c r="J35" i="13" s="1"/>
  <c r="J34" i="13" s="1"/>
  <c r="G29" i="13"/>
  <c r="L24" i="11"/>
  <c r="L29" i="11" s="1"/>
  <c r="L35" i="11" s="1"/>
  <c r="M24" i="11"/>
  <c r="M29" i="11" s="1"/>
  <c r="M35" i="11" s="1"/>
  <c r="N48" i="11"/>
  <c r="H24" i="11"/>
  <c r="H29" i="11" s="1"/>
  <c r="H35" i="11" s="1"/>
  <c r="I29" i="13"/>
  <c r="J24" i="11"/>
  <c r="J29" i="11" s="1"/>
  <c r="J35" i="11" s="1"/>
  <c r="L29" i="13"/>
  <c r="L35" i="13" s="1"/>
  <c r="L34" i="13" s="1"/>
  <c r="J120" i="13"/>
  <c r="K120" i="13"/>
  <c r="G120" i="13"/>
  <c r="J120" i="11"/>
  <c r="K48" i="11"/>
  <c r="K24" i="11" s="1"/>
  <c r="K29" i="11" s="1"/>
  <c r="K35" i="11" s="1"/>
  <c r="K120" i="11"/>
  <c r="I120" i="13"/>
  <c r="D117" i="5"/>
  <c r="D48" i="5" s="1"/>
  <c r="D24" i="5" s="1"/>
  <c r="D29" i="5" s="1"/>
  <c r="C120" i="11"/>
  <c r="C120" i="13"/>
  <c r="N24" i="11"/>
  <c r="N29" i="11" s="1"/>
  <c r="N35" i="11" s="1"/>
  <c r="N39" i="11" s="1"/>
  <c r="N41" i="11" s="1"/>
  <c r="C43" i="8"/>
  <c r="C39" i="13"/>
  <c r="C41" i="13" s="1"/>
  <c r="C36" i="13"/>
  <c r="C40" i="13"/>
  <c r="N40" i="13"/>
  <c r="N36" i="13"/>
  <c r="N39" i="13"/>
  <c r="N41" i="13" s="1"/>
  <c r="D36" i="9"/>
  <c r="D38" i="9" s="1"/>
  <c r="D33" i="9"/>
  <c r="D37" i="9"/>
  <c r="J42" i="12"/>
  <c r="J41" i="12"/>
  <c r="J43" i="12" s="1"/>
  <c r="J44" i="12" s="1"/>
  <c r="H120" i="11"/>
  <c r="Q24" i="6"/>
  <c r="Q23" i="6"/>
  <c r="P25" i="12"/>
  <c r="N36" i="5"/>
  <c r="N40" i="5"/>
  <c r="N39" i="5"/>
  <c r="N41" i="5" s="1"/>
  <c r="M40" i="8"/>
  <c r="M39" i="8"/>
  <c r="M41" i="8" s="1"/>
  <c r="M37" i="8" s="1"/>
  <c r="L39" i="8"/>
  <c r="L41" i="8" s="1"/>
  <c r="L37" i="8" s="1"/>
  <c r="L40" i="8"/>
  <c r="E34" i="6"/>
  <c r="E35" i="6" s="1"/>
  <c r="E40" i="6"/>
  <c r="C43" i="10" l="1"/>
  <c r="C45" i="10" s="1"/>
  <c r="N39" i="10"/>
  <c r="N41" i="10" s="1"/>
  <c r="N37" i="10" s="1"/>
  <c r="I35" i="13"/>
  <c r="I34" i="13" s="1"/>
  <c r="H35" i="13"/>
  <c r="H34" i="13" s="1"/>
  <c r="G35" i="13"/>
  <c r="G34" i="13" s="1"/>
  <c r="C38" i="10"/>
  <c r="N36" i="10"/>
  <c r="H40" i="8"/>
  <c r="I39" i="8"/>
  <c r="I41" i="8" s="1"/>
  <c r="I37" i="8" s="1"/>
  <c r="I38" i="8" s="1"/>
  <c r="J39" i="8"/>
  <c r="J41" i="8" s="1"/>
  <c r="J37" i="8" s="1"/>
  <c r="J36" i="8"/>
  <c r="G40" i="8"/>
  <c r="D41" i="6"/>
  <c r="D43" i="6" s="1"/>
  <c r="D44" i="6" s="1"/>
  <c r="G38" i="8"/>
  <c r="G120" i="11"/>
  <c r="G43" i="8"/>
  <c r="G45" i="8" s="1"/>
  <c r="D105" i="13"/>
  <c r="F48" i="13"/>
  <c r="F24" i="13" s="1"/>
  <c r="F29" i="13" s="1"/>
  <c r="F35" i="13" s="1"/>
  <c r="F34" i="13" s="1"/>
  <c r="M39" i="5"/>
  <c r="M41" i="5" s="1"/>
  <c r="M37" i="5" s="1"/>
  <c r="E41" i="9"/>
  <c r="E43" i="9" s="1"/>
  <c r="E44" i="9" s="1"/>
  <c r="N38" i="7"/>
  <c r="D89" i="13"/>
  <c r="H39" i="5"/>
  <c r="H41" i="5" s="1"/>
  <c r="H37" i="5" s="1"/>
  <c r="M36" i="5"/>
  <c r="M34" i="5"/>
  <c r="F35" i="5"/>
  <c r="F39" i="5" s="1"/>
  <c r="F41" i="5" s="1"/>
  <c r="E35" i="5"/>
  <c r="E36" i="5" s="1"/>
  <c r="G35" i="5"/>
  <c r="G34" i="5" s="1"/>
  <c r="I35" i="5"/>
  <c r="I34" i="5" s="1"/>
  <c r="J35" i="5"/>
  <c r="J40" i="5" s="1"/>
  <c r="L35" i="5"/>
  <c r="L39" i="5" s="1"/>
  <c r="L41" i="5" s="1"/>
  <c r="D86" i="13"/>
  <c r="D101" i="13"/>
  <c r="D92" i="13"/>
  <c r="D87" i="13"/>
  <c r="D84" i="13"/>
  <c r="D103" i="13"/>
  <c r="D98" i="13"/>
  <c r="D88" i="13"/>
  <c r="D96" i="13"/>
  <c r="D82" i="13"/>
  <c r="D94" i="13"/>
  <c r="D90" i="13"/>
  <c r="D97" i="13"/>
  <c r="D95" i="13"/>
  <c r="D83" i="13"/>
  <c r="D85" i="13"/>
  <c r="D93" i="13"/>
  <c r="D100" i="13"/>
  <c r="D91" i="13"/>
  <c r="D102" i="13"/>
  <c r="D104" i="13"/>
  <c r="D99" i="13"/>
  <c r="N43" i="7"/>
  <c r="N44" i="7" s="1"/>
  <c r="N46" i="7" s="1"/>
  <c r="N47" i="7" s="1"/>
  <c r="H39" i="8"/>
  <c r="I40" i="8"/>
  <c r="D116" i="8"/>
  <c r="E117" i="8"/>
  <c r="F48" i="8"/>
  <c r="F24" i="8" s="1"/>
  <c r="F29" i="8" s="1"/>
  <c r="F35" i="8" s="1"/>
  <c r="F34" i="8" s="1"/>
  <c r="F120" i="8"/>
  <c r="D114" i="8"/>
  <c r="D115" i="8"/>
  <c r="D113" i="8"/>
  <c r="D111" i="8"/>
  <c r="D112" i="8"/>
  <c r="N43" i="10"/>
  <c r="N45" i="10" s="1"/>
  <c r="H40" i="5"/>
  <c r="H36" i="5"/>
  <c r="E116" i="11"/>
  <c r="E112" i="11"/>
  <c r="E111" i="11"/>
  <c r="E114" i="11"/>
  <c r="E115" i="11"/>
  <c r="E113" i="11"/>
  <c r="F117" i="11"/>
  <c r="D63" i="11"/>
  <c r="D119" i="11" s="1"/>
  <c r="D89" i="11"/>
  <c r="D93" i="11"/>
  <c r="E117" i="13"/>
  <c r="D83" i="11"/>
  <c r="D92" i="11"/>
  <c r="D97" i="11"/>
  <c r="D99" i="11"/>
  <c r="D87" i="11"/>
  <c r="D105" i="11"/>
  <c r="D86" i="11"/>
  <c r="D91" i="11"/>
  <c r="D96" i="11"/>
  <c r="D98" i="11"/>
  <c r="D82" i="11"/>
  <c r="D84" i="11"/>
  <c r="D85" i="11"/>
  <c r="D94" i="11"/>
  <c r="D102" i="11"/>
  <c r="D90" i="11"/>
  <c r="D103" i="11"/>
  <c r="D100" i="11"/>
  <c r="D95" i="11"/>
  <c r="D88" i="11"/>
  <c r="D101" i="11"/>
  <c r="D104" i="11"/>
  <c r="G33" i="12"/>
  <c r="G37" i="12"/>
  <c r="G36" i="12"/>
  <c r="G38" i="12" s="1"/>
  <c r="H34" i="12"/>
  <c r="H35" i="12" s="1"/>
  <c r="H40" i="12"/>
  <c r="D113" i="12"/>
  <c r="D108" i="12"/>
  <c r="F45" i="12"/>
  <c r="F24" i="12" s="1"/>
  <c r="F29" i="12" s="1"/>
  <c r="F32" i="12" s="1"/>
  <c r="F117" i="12"/>
  <c r="D111" i="12"/>
  <c r="D109" i="12"/>
  <c r="D112" i="12"/>
  <c r="E114" i="12"/>
  <c r="D110" i="12"/>
  <c r="M39" i="13"/>
  <c r="M41" i="13" s="1"/>
  <c r="M36" i="13"/>
  <c r="M40" i="13"/>
  <c r="D120" i="5"/>
  <c r="N36" i="11"/>
  <c r="N40" i="11"/>
  <c r="E41" i="6"/>
  <c r="E43" i="6" s="1"/>
  <c r="E44" i="6" s="1"/>
  <c r="E42" i="6"/>
  <c r="L38" i="8"/>
  <c r="L43" i="8"/>
  <c r="D34" i="9"/>
  <c r="D35" i="9" s="1"/>
  <c r="D40" i="9"/>
  <c r="N40" i="8"/>
  <c r="N39" i="8"/>
  <c r="N41" i="8" s="1"/>
  <c r="N37" i="8" s="1"/>
  <c r="N37" i="11"/>
  <c r="N43" i="11"/>
  <c r="C37" i="13"/>
  <c r="C38" i="13" s="1"/>
  <c r="C43" i="13"/>
  <c r="C44" i="8"/>
  <c r="C46" i="8" s="1"/>
  <c r="C47" i="8" s="1"/>
  <c r="C45" i="8"/>
  <c r="N37" i="13"/>
  <c r="N38" i="13" s="1"/>
  <c r="N43" i="13"/>
  <c r="M38" i="8"/>
  <c r="M43" i="8"/>
  <c r="N37" i="5"/>
  <c r="N38" i="5" s="1"/>
  <c r="N43" i="5"/>
  <c r="N38" i="10" l="1"/>
  <c r="C44" i="10"/>
  <c r="C46" i="10" s="1"/>
  <c r="C47" i="10" s="1"/>
  <c r="H39" i="13"/>
  <c r="H41" i="13" s="1"/>
  <c r="H37" i="13" s="1"/>
  <c r="G40" i="13"/>
  <c r="G39" i="13"/>
  <c r="G41" i="13" s="1"/>
  <c r="G37" i="13" s="1"/>
  <c r="H36" i="13"/>
  <c r="I40" i="13"/>
  <c r="I36" i="13"/>
  <c r="G36" i="13"/>
  <c r="H40" i="13"/>
  <c r="I39" i="13"/>
  <c r="J38" i="8"/>
  <c r="I43" i="8"/>
  <c r="I45" i="8" s="1"/>
  <c r="J43" i="8"/>
  <c r="J45" i="8" s="1"/>
  <c r="F36" i="8"/>
  <c r="G44" i="8"/>
  <c r="G46" i="8" s="1"/>
  <c r="G47" i="8" s="1"/>
  <c r="M43" i="5"/>
  <c r="M44" i="5" s="1"/>
  <c r="M46" i="5" s="1"/>
  <c r="M47" i="5" s="1"/>
  <c r="D113" i="13"/>
  <c r="D115" i="13"/>
  <c r="D116" i="13"/>
  <c r="N45" i="7"/>
  <c r="D111" i="13"/>
  <c r="D112" i="13"/>
  <c r="I40" i="5"/>
  <c r="H43" i="5"/>
  <c r="H44" i="5" s="1"/>
  <c r="H46" i="5" s="1"/>
  <c r="H47" i="5" s="1"/>
  <c r="H38" i="5"/>
  <c r="I39" i="5"/>
  <c r="I41" i="5" s="1"/>
  <c r="I37" i="5" s="1"/>
  <c r="I36" i="5"/>
  <c r="M38" i="5"/>
  <c r="J34" i="5"/>
  <c r="J36" i="5"/>
  <c r="D35" i="5"/>
  <c r="D39" i="5" s="1"/>
  <c r="D41" i="5" s="1"/>
  <c r="L34" i="5"/>
  <c r="J39" i="5"/>
  <c r="J41" i="5" s="1"/>
  <c r="J37" i="5" s="1"/>
  <c r="F34" i="5"/>
  <c r="E39" i="5"/>
  <c r="E41" i="5" s="1"/>
  <c r="E37" i="5" s="1"/>
  <c r="E38" i="5" s="1"/>
  <c r="F40" i="5"/>
  <c r="L36" i="5"/>
  <c r="F36" i="5"/>
  <c r="E40" i="5"/>
  <c r="L40" i="5"/>
  <c r="E34" i="5"/>
  <c r="G36" i="5"/>
  <c r="G40" i="5"/>
  <c r="G39" i="5"/>
  <c r="D114" i="13"/>
  <c r="N44" i="10"/>
  <c r="N46" i="10" s="1"/>
  <c r="N47" i="10" s="1"/>
  <c r="H41" i="8"/>
  <c r="H43" i="8"/>
  <c r="F39" i="13"/>
  <c r="F41" i="13" s="1"/>
  <c r="F37" i="13" s="1"/>
  <c r="F36" i="13"/>
  <c r="F40" i="13"/>
  <c r="E48" i="8"/>
  <c r="E24" i="8" s="1"/>
  <c r="E29" i="8" s="1"/>
  <c r="E35" i="8" s="1"/>
  <c r="E34" i="8" s="1"/>
  <c r="E120" i="8"/>
  <c r="D117" i="8"/>
  <c r="E117" i="11"/>
  <c r="D113" i="11"/>
  <c r="D114" i="11"/>
  <c r="D116" i="11"/>
  <c r="D111" i="11"/>
  <c r="D112" i="11"/>
  <c r="D115" i="11"/>
  <c r="E48" i="13"/>
  <c r="E120" i="13"/>
  <c r="F48" i="11"/>
  <c r="F24" i="11" s="1"/>
  <c r="F29" i="11" s="1"/>
  <c r="F35" i="11" s="1"/>
  <c r="F120" i="11"/>
  <c r="N38" i="11"/>
  <c r="G34" i="12"/>
  <c r="G35" i="12" s="1"/>
  <c r="G40" i="12"/>
  <c r="P23" i="12"/>
  <c r="P24" i="12"/>
  <c r="Q25" i="12" s="1"/>
  <c r="H42" i="12"/>
  <c r="H41" i="12"/>
  <c r="H43" i="12" s="1"/>
  <c r="H44" i="12" s="1"/>
  <c r="L37" i="5"/>
  <c r="L43" i="5"/>
  <c r="E45" i="12"/>
  <c r="E24" i="12" s="1"/>
  <c r="E29" i="12" s="1"/>
  <c r="E32" i="12" s="1"/>
  <c r="E117" i="12"/>
  <c r="D114" i="12"/>
  <c r="F37" i="12"/>
  <c r="F33" i="12"/>
  <c r="F36" i="12"/>
  <c r="F38" i="12" s="1"/>
  <c r="F37" i="5"/>
  <c r="F43" i="5"/>
  <c r="M37" i="13"/>
  <c r="M38" i="13" s="1"/>
  <c r="M43" i="13"/>
  <c r="N38" i="8"/>
  <c r="N43" i="8"/>
  <c r="N44" i="13"/>
  <c r="N46" i="13" s="1"/>
  <c r="N47" i="13" s="1"/>
  <c r="N45" i="13"/>
  <c r="D41" i="9"/>
  <c r="D43" i="9" s="1"/>
  <c r="D44" i="9" s="1"/>
  <c r="D42" i="9"/>
  <c r="L45" i="8"/>
  <c r="L44" i="8"/>
  <c r="L46" i="8" s="1"/>
  <c r="L47" i="8" s="1"/>
  <c r="N45" i="11"/>
  <c r="N44" i="11"/>
  <c r="N46" i="11" s="1"/>
  <c r="N47" i="11" s="1"/>
  <c r="N45" i="5"/>
  <c r="N44" i="5"/>
  <c r="N46" i="5" s="1"/>
  <c r="N47" i="5" s="1"/>
  <c r="M44" i="8"/>
  <c r="M46" i="8" s="1"/>
  <c r="M47" i="8" s="1"/>
  <c r="M45" i="8"/>
  <c r="C44" i="13"/>
  <c r="C46" i="13" s="1"/>
  <c r="C47" i="13" s="1"/>
  <c r="C45" i="13"/>
  <c r="H43" i="13" l="1"/>
  <c r="G43" i="13"/>
  <c r="G45" i="13" s="1"/>
  <c r="G38" i="13"/>
  <c r="H38" i="13"/>
  <c r="I41" i="13"/>
  <c r="I37" i="13" s="1"/>
  <c r="I38" i="13" s="1"/>
  <c r="I43" i="13"/>
  <c r="I44" i="8"/>
  <c r="I46" i="8" s="1"/>
  <c r="I47" i="8" s="1"/>
  <c r="J44" i="8"/>
  <c r="J46" i="8" s="1"/>
  <c r="J47" i="8" s="1"/>
  <c r="E36" i="8"/>
  <c r="H37" i="8"/>
  <c r="H38" i="8" s="1"/>
  <c r="M45" i="5"/>
  <c r="I38" i="5"/>
  <c r="D117" i="13"/>
  <c r="D120" i="13" s="1"/>
  <c r="E43" i="5"/>
  <c r="E45" i="5" s="1"/>
  <c r="I43" i="5"/>
  <c r="I44" i="5" s="1"/>
  <c r="I46" i="5" s="1"/>
  <c r="I47" i="5" s="1"/>
  <c r="H45" i="5"/>
  <c r="F38" i="5"/>
  <c r="J38" i="5"/>
  <c r="D34" i="5"/>
  <c r="D40" i="5"/>
  <c r="G41" i="5"/>
  <c r="G37" i="5" s="1"/>
  <c r="G38" i="5" s="1"/>
  <c r="G43" i="5"/>
  <c r="D36" i="5"/>
  <c r="J43" i="5"/>
  <c r="J45" i="5" s="1"/>
  <c r="L38" i="5"/>
  <c r="F38" i="13"/>
  <c r="F43" i="13"/>
  <c r="H45" i="8"/>
  <c r="H44" i="8"/>
  <c r="H46" i="8" s="1"/>
  <c r="H47" i="8" s="1"/>
  <c r="E24" i="13"/>
  <c r="E29" i="13" s="1"/>
  <c r="E35" i="13" s="1"/>
  <c r="E34" i="13" s="1"/>
  <c r="F39" i="8"/>
  <c r="F40" i="8"/>
  <c r="D48" i="8"/>
  <c r="D24" i="8" s="1"/>
  <c r="D29" i="8" s="1"/>
  <c r="D35" i="8" s="1"/>
  <c r="D34" i="8" s="1"/>
  <c r="D120" i="8"/>
  <c r="D117" i="11"/>
  <c r="E48" i="11"/>
  <c r="E24" i="11" s="1"/>
  <c r="E29" i="11" s="1"/>
  <c r="E35" i="11" s="1"/>
  <c r="E120" i="11"/>
  <c r="G41" i="12"/>
  <c r="G43" i="12" s="1"/>
  <c r="G44" i="12" s="1"/>
  <c r="G42" i="12"/>
  <c r="Q23" i="12"/>
  <c r="Q24" i="12"/>
  <c r="L45" i="5"/>
  <c r="L44" i="5"/>
  <c r="L46" i="5" s="1"/>
  <c r="L47" i="5" s="1"/>
  <c r="D45" i="12"/>
  <c r="D24" i="12" s="1"/>
  <c r="D29" i="12" s="1"/>
  <c r="D32" i="12" s="1"/>
  <c r="D117" i="12"/>
  <c r="F34" i="12"/>
  <c r="F35" i="12" s="1"/>
  <c r="F40" i="12"/>
  <c r="E36" i="12"/>
  <c r="E38" i="12" s="1"/>
  <c r="E33" i="12"/>
  <c r="E37" i="12"/>
  <c r="F45" i="5"/>
  <c r="F44" i="5"/>
  <c r="F46" i="5" s="1"/>
  <c r="F47" i="5" s="1"/>
  <c r="M45" i="13"/>
  <c r="M44" i="13"/>
  <c r="M46" i="13" s="1"/>
  <c r="M47" i="13" s="1"/>
  <c r="H45" i="13"/>
  <c r="H44" i="13"/>
  <c r="H46" i="13" s="1"/>
  <c r="H47" i="13" s="1"/>
  <c r="D37" i="5"/>
  <c r="D43" i="5"/>
  <c r="N45" i="8"/>
  <c r="N44" i="8"/>
  <c r="N46" i="8" s="1"/>
  <c r="N47" i="8" s="1"/>
  <c r="G44" i="13" l="1"/>
  <c r="G46" i="13" s="1"/>
  <c r="G47" i="13" s="1"/>
  <c r="I44" i="13"/>
  <c r="I46" i="13" s="1"/>
  <c r="I47" i="13" s="1"/>
  <c r="I45" i="13"/>
  <c r="D36" i="8"/>
  <c r="D48" i="13"/>
  <c r="D24" i="13" s="1"/>
  <c r="D29" i="13" s="1"/>
  <c r="D35" i="13" s="1"/>
  <c r="D34" i="13" s="1"/>
  <c r="D38" i="5"/>
  <c r="E44" i="5"/>
  <c r="E46" i="5" s="1"/>
  <c r="E47" i="5" s="1"/>
  <c r="I45" i="5"/>
  <c r="J44" i="5"/>
  <c r="J46" i="5" s="1"/>
  <c r="J47" i="5" s="1"/>
  <c r="G45" i="5"/>
  <c r="G44" i="5"/>
  <c r="G46" i="5" s="1"/>
  <c r="G47" i="5" s="1"/>
  <c r="F45" i="13"/>
  <c r="F44" i="13"/>
  <c r="F46" i="13" s="1"/>
  <c r="F47" i="13" s="1"/>
  <c r="E39" i="13"/>
  <c r="E41" i="13" s="1"/>
  <c r="E37" i="13" s="1"/>
  <c r="E36" i="13"/>
  <c r="E40" i="13"/>
  <c r="E40" i="8"/>
  <c r="E39" i="8"/>
  <c r="F41" i="8"/>
  <c r="F43" i="8"/>
  <c r="D48" i="11"/>
  <c r="D24" i="11" s="1"/>
  <c r="D29" i="11" s="1"/>
  <c r="D35" i="11" s="1"/>
  <c r="D120" i="11"/>
  <c r="E40" i="12"/>
  <c r="E34" i="12"/>
  <c r="E35" i="12" s="1"/>
  <c r="F42" i="12"/>
  <c r="F41" i="12"/>
  <c r="F43" i="12" s="1"/>
  <c r="F44" i="12" s="1"/>
  <c r="D36" i="12"/>
  <c r="D38" i="12" s="1"/>
  <c r="D33" i="12"/>
  <c r="D37" i="12"/>
  <c r="D45" i="5"/>
  <c r="D44" i="5"/>
  <c r="D46" i="5" s="1"/>
  <c r="D47" i="5" s="1"/>
  <c r="F37" i="8" l="1"/>
  <c r="F38" i="8" s="1"/>
  <c r="E38" i="13"/>
  <c r="E43" i="13"/>
  <c r="E45" i="13" s="1"/>
  <c r="D36" i="13"/>
  <c r="D39" i="13"/>
  <c r="D41" i="13" s="1"/>
  <c r="D37" i="13" s="1"/>
  <c r="D40" i="13"/>
  <c r="E41" i="8"/>
  <c r="E43" i="8"/>
  <c r="F44" i="8"/>
  <c r="F46" i="8" s="1"/>
  <c r="F47" i="8" s="1"/>
  <c r="F45" i="8"/>
  <c r="D39" i="8"/>
  <c r="D40" i="8"/>
  <c r="D34" i="12"/>
  <c r="D35" i="12" s="1"/>
  <c r="D40" i="12"/>
  <c r="E41" i="12"/>
  <c r="E43" i="12" s="1"/>
  <c r="E44" i="12" s="1"/>
  <c r="E42" i="12"/>
  <c r="E37" i="8" l="1"/>
  <c r="E38" i="8" s="1"/>
  <c r="D38" i="13"/>
  <c r="E44" i="13"/>
  <c r="E46" i="13" s="1"/>
  <c r="E47" i="13" s="1"/>
  <c r="D43" i="13"/>
  <c r="D44" i="13" s="1"/>
  <c r="D46" i="13" s="1"/>
  <c r="D47" i="13" s="1"/>
  <c r="E45" i="8"/>
  <c r="E44" i="8"/>
  <c r="E46" i="8" s="1"/>
  <c r="E47" i="8" s="1"/>
  <c r="D41" i="8"/>
  <c r="D43" i="8"/>
  <c r="D41" i="12"/>
  <c r="D43" i="12" s="1"/>
  <c r="D44" i="12" s="1"/>
  <c r="D42" i="12"/>
  <c r="D37" i="8" l="1"/>
  <c r="D38" i="8" s="1"/>
  <c r="D45" i="13"/>
  <c r="D44" i="8"/>
  <c r="D46" i="8" s="1"/>
  <c r="D47" i="8" s="1"/>
  <c r="D45" i="8"/>
  <c r="E63" i="1" l="1"/>
  <c r="K39" i="5" l="1"/>
  <c r="K41" i="5" s="1"/>
  <c r="K37" i="5" s="1"/>
  <c r="K36" i="5"/>
  <c r="K40" i="5"/>
  <c r="K38" i="5" l="1"/>
  <c r="K43" i="5"/>
  <c r="K45" i="5" s="1"/>
  <c r="C49" i="1" l="1"/>
  <c r="C69" i="1" s="1"/>
  <c r="C51" i="1"/>
  <c r="C61" i="1" s="1"/>
  <c r="C62" i="1" s="1"/>
  <c r="K44" i="5"/>
  <c r="K46" i="5" s="1"/>
  <c r="K47" i="5" s="1"/>
  <c r="C53" i="1" l="1"/>
  <c r="C54" i="1" s="1"/>
  <c r="C60" i="1" s="1"/>
  <c r="C108" i="1"/>
  <c r="C63" i="1"/>
  <c r="C64" i="1" s="1"/>
  <c r="Q22" i="6" l="1"/>
  <c r="R24" i="6" l="1"/>
  <c r="R23" i="6"/>
  <c r="R25" i="6"/>
  <c r="R22" i="6" l="1"/>
  <c r="C35" i="1" s="1"/>
  <c r="C71" i="1" l="1"/>
  <c r="C36" i="1"/>
  <c r="L21" i="6"/>
  <c r="K21" i="6" l="1"/>
  <c r="K23" i="6" s="1"/>
  <c r="I18" i="7"/>
  <c r="K21" i="7" s="1"/>
  <c r="I21" i="7" s="1"/>
  <c r="H21" i="7" s="1"/>
  <c r="G21" i="7" s="1"/>
  <c r="F21" i="7" s="1"/>
  <c r="E21" i="7" s="1"/>
  <c r="D21" i="7" s="1"/>
  <c r="C9" i="2"/>
  <c r="C103" i="1"/>
  <c r="L39" i="6"/>
  <c r="M21" i="6"/>
  <c r="M23" i="6" s="1"/>
  <c r="L23" i="6"/>
  <c r="L22" i="6"/>
  <c r="L115" i="6" s="1"/>
  <c r="K32" i="7" l="1"/>
  <c r="K31" i="7"/>
  <c r="K39" i="6"/>
  <c r="K22" i="6"/>
  <c r="K76" i="6" s="1"/>
  <c r="J21" i="7"/>
  <c r="L21" i="7"/>
  <c r="K23" i="7"/>
  <c r="K22" i="7"/>
  <c r="K76" i="7" s="1"/>
  <c r="K42" i="7"/>
  <c r="D9" i="2"/>
  <c r="J17" i="10"/>
  <c r="K21" i="10" s="1"/>
  <c r="I21" i="10" s="1"/>
  <c r="H21" i="10" s="1"/>
  <c r="G21" i="10" s="1"/>
  <c r="F21" i="10" s="1"/>
  <c r="E21" i="10" s="1"/>
  <c r="D21" i="10" s="1"/>
  <c r="D103" i="1"/>
  <c r="M39" i="6"/>
  <c r="M22" i="6"/>
  <c r="M78" i="6" s="1"/>
  <c r="L76" i="6"/>
  <c r="L74" i="6"/>
  <c r="L51" i="6"/>
  <c r="L52" i="6" s="1"/>
  <c r="L75" i="6"/>
  <c r="L73" i="6"/>
  <c r="L72" i="6"/>
  <c r="L78" i="6"/>
  <c r="L26" i="6"/>
  <c r="L56" i="6"/>
  <c r="L53" i="6"/>
  <c r="L54" i="6" s="1"/>
  <c r="L57" i="6"/>
  <c r="L77" i="6"/>
  <c r="L59" i="6"/>
  <c r="K32" i="10" l="1"/>
  <c r="K31" i="10"/>
  <c r="K33" i="7"/>
  <c r="L32" i="7"/>
  <c r="L31" i="7"/>
  <c r="J32" i="7"/>
  <c r="J31" i="7"/>
  <c r="I32" i="7"/>
  <c r="I31" i="7"/>
  <c r="K57" i="6"/>
  <c r="K115" i="6"/>
  <c r="K26" i="6"/>
  <c r="K73" i="6"/>
  <c r="K74" i="6"/>
  <c r="K77" i="6"/>
  <c r="K56" i="6"/>
  <c r="K75" i="6"/>
  <c r="K78" i="6"/>
  <c r="K53" i="6"/>
  <c r="K54" i="6" s="1"/>
  <c r="K59" i="6"/>
  <c r="K72" i="6"/>
  <c r="K51" i="6"/>
  <c r="K52" i="6" s="1"/>
  <c r="K81" i="7"/>
  <c r="K80" i="7"/>
  <c r="K79" i="7"/>
  <c r="K77" i="7"/>
  <c r="K78" i="7"/>
  <c r="L21" i="10"/>
  <c r="J21" i="10"/>
  <c r="K23" i="10"/>
  <c r="K22" i="10"/>
  <c r="K76" i="10" s="1"/>
  <c r="K42" i="10"/>
  <c r="I22" i="7"/>
  <c r="I76" i="7" s="1"/>
  <c r="I23" i="7"/>
  <c r="I42" i="7"/>
  <c r="J22" i="7"/>
  <c r="J76" i="7" s="1"/>
  <c r="J23" i="7"/>
  <c r="J42" i="7"/>
  <c r="M21" i="7"/>
  <c r="L23" i="7"/>
  <c r="L22" i="7"/>
  <c r="L76" i="7" s="1"/>
  <c r="L42" i="7"/>
  <c r="K118" i="7"/>
  <c r="K54" i="7"/>
  <c r="K55" i="7" s="1"/>
  <c r="K62" i="7"/>
  <c r="K75" i="7"/>
  <c r="K26" i="7"/>
  <c r="K60" i="7"/>
  <c r="K56" i="7"/>
  <c r="K57" i="7" s="1"/>
  <c r="K59" i="7"/>
  <c r="M74" i="6"/>
  <c r="M53" i="6"/>
  <c r="M54" i="6" s="1"/>
  <c r="M76" i="6"/>
  <c r="M75" i="6"/>
  <c r="M72" i="6"/>
  <c r="M57" i="6"/>
  <c r="M56" i="6"/>
  <c r="M77" i="6"/>
  <c r="M51" i="6"/>
  <c r="M52" i="6" s="1"/>
  <c r="M115" i="6"/>
  <c r="M73" i="6"/>
  <c r="M26" i="6"/>
  <c r="M59" i="6"/>
  <c r="L60" i="6"/>
  <c r="L116" i="6" s="1"/>
  <c r="L93" i="6"/>
  <c r="L80" i="6"/>
  <c r="L86" i="6"/>
  <c r="L88" i="6"/>
  <c r="L84" i="6"/>
  <c r="L82" i="6"/>
  <c r="L91" i="6"/>
  <c r="L101" i="6"/>
  <c r="L95" i="6"/>
  <c r="L97" i="6"/>
  <c r="L81" i="6"/>
  <c r="L96" i="6"/>
  <c r="L87" i="6"/>
  <c r="L92" i="6"/>
  <c r="L102" i="6"/>
  <c r="L90" i="6"/>
  <c r="L89" i="6"/>
  <c r="L85" i="6"/>
  <c r="L94" i="6"/>
  <c r="L100" i="6"/>
  <c r="L98" i="6"/>
  <c r="L99" i="6"/>
  <c r="L79" i="6"/>
  <c r="L83" i="6"/>
  <c r="K33" i="10" l="1"/>
  <c r="L33" i="7"/>
  <c r="J31" i="10"/>
  <c r="J32" i="10"/>
  <c r="I31" i="10"/>
  <c r="I32" i="10"/>
  <c r="L31" i="10"/>
  <c r="L32" i="10"/>
  <c r="I33" i="7"/>
  <c r="H32" i="7"/>
  <c r="H31" i="7"/>
  <c r="J33" i="7"/>
  <c r="M32" i="7"/>
  <c r="M31" i="7"/>
  <c r="K60" i="6"/>
  <c r="K116" i="6" s="1"/>
  <c r="K95" i="6"/>
  <c r="K89" i="6"/>
  <c r="K94" i="6"/>
  <c r="K90" i="6"/>
  <c r="K98" i="6"/>
  <c r="K99" i="6"/>
  <c r="K102" i="6"/>
  <c r="K87" i="6"/>
  <c r="K100" i="6"/>
  <c r="K88" i="6"/>
  <c r="K91" i="6"/>
  <c r="K93" i="6"/>
  <c r="K81" i="6"/>
  <c r="K96" i="6"/>
  <c r="K82" i="6"/>
  <c r="K83" i="6"/>
  <c r="K79" i="6"/>
  <c r="K84" i="6"/>
  <c r="K80" i="6"/>
  <c r="K86" i="6"/>
  <c r="K97" i="6"/>
  <c r="K92" i="6"/>
  <c r="K101" i="6"/>
  <c r="K85" i="6"/>
  <c r="L78" i="7"/>
  <c r="L81" i="7"/>
  <c r="L77" i="7"/>
  <c r="L79" i="7"/>
  <c r="L80" i="7"/>
  <c r="J78" i="7"/>
  <c r="J81" i="7"/>
  <c r="J80" i="7"/>
  <c r="J77" i="7"/>
  <c r="J79" i="7"/>
  <c r="K77" i="10"/>
  <c r="K78" i="10"/>
  <c r="K79" i="10"/>
  <c r="K80" i="10"/>
  <c r="K81" i="10"/>
  <c r="I79" i="7"/>
  <c r="I80" i="7"/>
  <c r="I77" i="7"/>
  <c r="I78" i="7"/>
  <c r="I81" i="7"/>
  <c r="K63" i="7"/>
  <c r="K119" i="7" s="1"/>
  <c r="M80" i="6"/>
  <c r="M22" i="7"/>
  <c r="M76" i="7" s="1"/>
  <c r="M23" i="7"/>
  <c r="M42" i="7"/>
  <c r="K101" i="7"/>
  <c r="K103" i="7"/>
  <c r="K95" i="7"/>
  <c r="K96" i="7"/>
  <c r="K98" i="7"/>
  <c r="K92" i="7"/>
  <c r="K105" i="7"/>
  <c r="K104" i="7"/>
  <c r="K83" i="7"/>
  <c r="K87" i="7"/>
  <c r="K84" i="7"/>
  <c r="K97" i="7"/>
  <c r="K102" i="7"/>
  <c r="K94" i="7"/>
  <c r="K85" i="7"/>
  <c r="K86" i="7"/>
  <c r="K88" i="7"/>
  <c r="K90" i="7"/>
  <c r="K100" i="7"/>
  <c r="K91" i="7"/>
  <c r="K82" i="7"/>
  <c r="K99" i="7"/>
  <c r="M60" i="6"/>
  <c r="M116" i="6" s="1"/>
  <c r="K93" i="7"/>
  <c r="K89" i="7"/>
  <c r="L54" i="7"/>
  <c r="L55" i="7" s="1"/>
  <c r="L118" i="7"/>
  <c r="L26" i="7"/>
  <c r="L75" i="7"/>
  <c r="L62" i="7"/>
  <c r="L60" i="7"/>
  <c r="L56" i="7"/>
  <c r="L57" i="7" s="1"/>
  <c r="L59" i="7"/>
  <c r="K75" i="10"/>
  <c r="K54" i="10"/>
  <c r="K55" i="10" s="1"/>
  <c r="K26" i="10"/>
  <c r="K62" i="10"/>
  <c r="K118" i="10"/>
  <c r="K60" i="10"/>
  <c r="K56" i="10"/>
  <c r="K57" i="10" s="1"/>
  <c r="K59" i="10"/>
  <c r="J23" i="10"/>
  <c r="J22" i="10"/>
  <c r="J76" i="10" s="1"/>
  <c r="J42" i="10"/>
  <c r="J54" i="7"/>
  <c r="J55" i="7" s="1"/>
  <c r="J118" i="7"/>
  <c r="J75" i="7"/>
  <c r="J26" i="7"/>
  <c r="J62" i="7"/>
  <c r="J60" i="7"/>
  <c r="J56" i="7"/>
  <c r="J57" i="7" s="1"/>
  <c r="J59" i="7"/>
  <c r="I22" i="10"/>
  <c r="I76" i="10" s="1"/>
  <c r="I23" i="10"/>
  <c r="I42" i="10"/>
  <c r="I118" i="7"/>
  <c r="I75" i="7"/>
  <c r="I26" i="7"/>
  <c r="I54" i="7"/>
  <c r="I55" i="7" s="1"/>
  <c r="I62" i="7"/>
  <c r="I60" i="7"/>
  <c r="I56" i="7"/>
  <c r="I57" i="7" s="1"/>
  <c r="I59" i="7"/>
  <c r="M21" i="10"/>
  <c r="L23" i="10"/>
  <c r="L22" i="10"/>
  <c r="L76" i="10" s="1"/>
  <c r="L42" i="10"/>
  <c r="H22" i="7"/>
  <c r="H76" i="7" s="1"/>
  <c r="H23" i="7"/>
  <c r="H42" i="7"/>
  <c r="M100" i="6"/>
  <c r="M87" i="6"/>
  <c r="M102" i="6"/>
  <c r="M84" i="6"/>
  <c r="M98" i="6"/>
  <c r="M99" i="6"/>
  <c r="M86" i="6"/>
  <c r="M101" i="6"/>
  <c r="M81" i="6"/>
  <c r="M91" i="6"/>
  <c r="M92" i="6"/>
  <c r="M79" i="6"/>
  <c r="M90" i="6"/>
  <c r="M94" i="6"/>
  <c r="M85" i="6"/>
  <c r="M97" i="6"/>
  <c r="M82" i="6"/>
  <c r="M96" i="6"/>
  <c r="M88" i="6"/>
  <c r="M83" i="6"/>
  <c r="M93" i="6"/>
  <c r="M95" i="6"/>
  <c r="M89" i="6"/>
  <c r="L111" i="6"/>
  <c r="L112" i="6"/>
  <c r="L109" i="6"/>
  <c r="L108" i="6"/>
  <c r="L110" i="6"/>
  <c r="L113" i="6"/>
  <c r="M33" i="7" l="1"/>
  <c r="H32" i="10"/>
  <c r="H31" i="10"/>
  <c r="L33" i="10"/>
  <c r="M32" i="10"/>
  <c r="M31" i="10"/>
  <c r="I33" i="10"/>
  <c r="J33" i="10"/>
  <c r="H33" i="7"/>
  <c r="G32" i="7"/>
  <c r="G31" i="7"/>
  <c r="K112" i="6"/>
  <c r="K111" i="6"/>
  <c r="K110" i="6"/>
  <c r="K109" i="6"/>
  <c r="K113" i="6"/>
  <c r="K108" i="6"/>
  <c r="H77" i="7"/>
  <c r="H78" i="7"/>
  <c r="H79" i="7"/>
  <c r="H80" i="7"/>
  <c r="H81" i="7"/>
  <c r="L77" i="10"/>
  <c r="L78" i="10"/>
  <c r="L80" i="10"/>
  <c r="L81" i="10"/>
  <c r="L79" i="10"/>
  <c r="I78" i="10"/>
  <c r="I77" i="10"/>
  <c r="I79" i="10"/>
  <c r="I80" i="10"/>
  <c r="I81" i="10"/>
  <c r="J77" i="10"/>
  <c r="J78" i="10"/>
  <c r="J79" i="10"/>
  <c r="J80" i="10"/>
  <c r="J81" i="10"/>
  <c r="M79" i="7"/>
  <c r="M78" i="7"/>
  <c r="M81" i="7"/>
  <c r="M77" i="7"/>
  <c r="M80" i="7"/>
  <c r="K111" i="7"/>
  <c r="J63" i="7"/>
  <c r="J119" i="7" s="1"/>
  <c r="K63" i="10"/>
  <c r="K119" i="10" s="1"/>
  <c r="K114" i="7"/>
  <c r="K116" i="7"/>
  <c r="L63" i="7"/>
  <c r="L119" i="7" s="1"/>
  <c r="I91" i="7"/>
  <c r="I97" i="7"/>
  <c r="I90" i="7"/>
  <c r="I82" i="7"/>
  <c r="I86" i="7"/>
  <c r="I85" i="7"/>
  <c r="I88" i="7"/>
  <c r="I92" i="7"/>
  <c r="I95" i="7"/>
  <c r="I103" i="7"/>
  <c r="I104" i="7"/>
  <c r="I94" i="7"/>
  <c r="I101" i="7"/>
  <c r="I99" i="7"/>
  <c r="I98" i="7"/>
  <c r="I96" i="7"/>
  <c r="I84" i="7"/>
  <c r="I87" i="7"/>
  <c r="I102" i="7"/>
  <c r="I83" i="7"/>
  <c r="I100" i="7"/>
  <c r="I105" i="7"/>
  <c r="G23" i="7"/>
  <c r="G22" i="7"/>
  <c r="G76" i="7" s="1"/>
  <c r="G42" i="7"/>
  <c r="H75" i="7"/>
  <c r="H118" i="7"/>
  <c r="H54" i="7"/>
  <c r="H55" i="7" s="1"/>
  <c r="H26" i="7"/>
  <c r="H62" i="7"/>
  <c r="H60" i="7"/>
  <c r="H56" i="7"/>
  <c r="H57" i="7" s="1"/>
  <c r="H59" i="7"/>
  <c r="L26" i="10"/>
  <c r="L62" i="10"/>
  <c r="L54" i="10"/>
  <c r="L55" i="10" s="1"/>
  <c r="L75" i="10"/>
  <c r="L118" i="10"/>
  <c r="L60" i="10"/>
  <c r="L56" i="10"/>
  <c r="L57" i="10" s="1"/>
  <c r="L59" i="10"/>
  <c r="I63" i="7"/>
  <c r="I119" i="7" s="1"/>
  <c r="I62" i="10"/>
  <c r="I75" i="10"/>
  <c r="I118" i="10"/>
  <c r="I54" i="10"/>
  <c r="I55" i="10" s="1"/>
  <c r="I26" i="10"/>
  <c r="I60" i="10"/>
  <c r="I56" i="10"/>
  <c r="I57" i="10" s="1"/>
  <c r="I59" i="10"/>
  <c r="K115" i="7"/>
  <c r="I89" i="7"/>
  <c r="I93" i="7"/>
  <c r="H23" i="10"/>
  <c r="H22" i="10"/>
  <c r="H76" i="10" s="1"/>
  <c r="H42" i="10"/>
  <c r="M22" i="10"/>
  <c r="M76" i="10" s="1"/>
  <c r="M23" i="10"/>
  <c r="M42" i="10"/>
  <c r="K86" i="10"/>
  <c r="K97" i="10"/>
  <c r="K87" i="10"/>
  <c r="K92" i="10"/>
  <c r="K98" i="10"/>
  <c r="K83" i="10"/>
  <c r="K90" i="10"/>
  <c r="K100" i="10"/>
  <c r="K88" i="10"/>
  <c r="K85" i="10"/>
  <c r="K94" i="10"/>
  <c r="K103" i="10"/>
  <c r="K101" i="10"/>
  <c r="K102" i="10"/>
  <c r="K105" i="10"/>
  <c r="K95" i="10"/>
  <c r="K91" i="10"/>
  <c r="K82" i="10"/>
  <c r="K96" i="10"/>
  <c r="K104" i="10"/>
  <c r="K84" i="10"/>
  <c r="K99" i="10"/>
  <c r="L92" i="7"/>
  <c r="L97" i="7"/>
  <c r="L100" i="7"/>
  <c r="L105" i="7"/>
  <c r="L95" i="7"/>
  <c r="L82" i="7"/>
  <c r="L87" i="7"/>
  <c r="L83" i="7"/>
  <c r="L86" i="7"/>
  <c r="L94" i="7"/>
  <c r="L99" i="7"/>
  <c r="L104" i="7"/>
  <c r="L103" i="7"/>
  <c r="L101" i="7"/>
  <c r="L102" i="7"/>
  <c r="L98" i="7"/>
  <c r="L96" i="7"/>
  <c r="L91" i="7"/>
  <c r="L84" i="7"/>
  <c r="L90" i="7"/>
  <c r="L88" i="7"/>
  <c r="L85" i="7"/>
  <c r="K113" i="7"/>
  <c r="J100" i="7"/>
  <c r="J104" i="7"/>
  <c r="J103" i="7"/>
  <c r="J90" i="7"/>
  <c r="J94" i="7"/>
  <c r="J83" i="7"/>
  <c r="J95" i="7"/>
  <c r="J97" i="7"/>
  <c r="J84" i="7"/>
  <c r="J85" i="7"/>
  <c r="J105" i="7"/>
  <c r="J91" i="7"/>
  <c r="J82" i="7"/>
  <c r="J98" i="7"/>
  <c r="J101" i="7"/>
  <c r="J88" i="7"/>
  <c r="J102" i="7"/>
  <c r="J99" i="7"/>
  <c r="J86" i="7"/>
  <c r="J92" i="7"/>
  <c r="J87" i="7"/>
  <c r="J96" i="7"/>
  <c r="K93" i="10"/>
  <c r="K89" i="10"/>
  <c r="L89" i="7"/>
  <c r="L93" i="7"/>
  <c r="J93" i="7"/>
  <c r="J89" i="7"/>
  <c r="J118" i="10"/>
  <c r="J75" i="10"/>
  <c r="J54" i="10"/>
  <c r="J55" i="10" s="1"/>
  <c r="J26" i="10"/>
  <c r="J62" i="10"/>
  <c r="J60" i="10"/>
  <c r="J56" i="10"/>
  <c r="J57" i="10" s="1"/>
  <c r="J59" i="10"/>
  <c r="K112" i="7"/>
  <c r="M62" i="7"/>
  <c r="M26" i="7"/>
  <c r="M54" i="7"/>
  <c r="M55" i="7" s="1"/>
  <c r="M75" i="7"/>
  <c r="M118" i="7"/>
  <c r="M60" i="7"/>
  <c r="M56" i="7"/>
  <c r="M57" i="7" s="1"/>
  <c r="M59" i="7"/>
  <c r="M113" i="6"/>
  <c r="M109" i="6"/>
  <c r="M108" i="6"/>
  <c r="M112" i="6"/>
  <c r="M110" i="6"/>
  <c r="M111" i="6"/>
  <c r="L114" i="6"/>
  <c r="L117" i="6" s="1"/>
  <c r="H33" i="10" l="1"/>
  <c r="G33" i="7"/>
  <c r="G31" i="10"/>
  <c r="G32" i="10"/>
  <c r="M33" i="10"/>
  <c r="F32" i="7"/>
  <c r="F31" i="7"/>
  <c r="K114" i="6"/>
  <c r="K45" i="6" s="1"/>
  <c r="K24" i="6" s="1"/>
  <c r="K29" i="6" s="1"/>
  <c r="K32" i="6" s="1"/>
  <c r="K33" i="6" s="1"/>
  <c r="L63" i="10"/>
  <c r="L119" i="10" s="1"/>
  <c r="K117" i="7"/>
  <c r="K48" i="7" s="1"/>
  <c r="K24" i="7" s="1"/>
  <c r="K29" i="7" s="1"/>
  <c r="K35" i="7" s="1"/>
  <c r="H79" i="10"/>
  <c r="H80" i="10"/>
  <c r="H81" i="10"/>
  <c r="H77" i="10"/>
  <c r="H78" i="10"/>
  <c r="G77" i="7"/>
  <c r="G80" i="7"/>
  <c r="G81" i="7"/>
  <c r="G78" i="7"/>
  <c r="G79" i="7"/>
  <c r="M77" i="10"/>
  <c r="M78" i="10"/>
  <c r="M79" i="10"/>
  <c r="M80" i="10"/>
  <c r="M81" i="10"/>
  <c r="M63" i="7"/>
  <c r="M119" i="7" s="1"/>
  <c r="K116" i="10"/>
  <c r="J111" i="7"/>
  <c r="J114" i="7"/>
  <c r="L115" i="7"/>
  <c r="K113" i="10"/>
  <c r="J63" i="10"/>
  <c r="J119" i="10" s="1"/>
  <c r="L113" i="7"/>
  <c r="J116" i="7"/>
  <c r="I116" i="7"/>
  <c r="I113" i="7"/>
  <c r="L112" i="7"/>
  <c r="M75" i="10"/>
  <c r="M62" i="10"/>
  <c r="M118" i="10"/>
  <c r="M54" i="10"/>
  <c r="M55" i="10" s="1"/>
  <c r="M26" i="10"/>
  <c r="M60" i="10"/>
  <c r="M56" i="10"/>
  <c r="M57" i="10" s="1"/>
  <c r="M59" i="10"/>
  <c r="I104" i="10"/>
  <c r="I98" i="10"/>
  <c r="I100" i="10"/>
  <c r="I90" i="10"/>
  <c r="I86" i="10"/>
  <c r="I95" i="10"/>
  <c r="I94" i="10"/>
  <c r="I105" i="10"/>
  <c r="I88" i="10"/>
  <c r="I82" i="10"/>
  <c r="I87" i="10"/>
  <c r="I84" i="10"/>
  <c r="I91" i="10"/>
  <c r="I83" i="10"/>
  <c r="I99" i="10"/>
  <c r="I101" i="10"/>
  <c r="I96" i="10"/>
  <c r="I85" i="10"/>
  <c r="I97" i="10"/>
  <c r="I92" i="10"/>
  <c r="I102" i="10"/>
  <c r="I103" i="10"/>
  <c r="G62" i="7"/>
  <c r="G26" i="7"/>
  <c r="G60" i="7"/>
  <c r="G75" i="7"/>
  <c r="G118" i="7"/>
  <c r="G54" i="7"/>
  <c r="G55" i="7" s="1"/>
  <c r="G56" i="7"/>
  <c r="G57" i="7" s="1"/>
  <c r="G59" i="7"/>
  <c r="I115" i="7"/>
  <c r="H94" i="7"/>
  <c r="H85" i="7"/>
  <c r="H92" i="7"/>
  <c r="H86" i="7"/>
  <c r="H87" i="7"/>
  <c r="H88" i="7"/>
  <c r="H95" i="7"/>
  <c r="H103" i="7"/>
  <c r="H90" i="7"/>
  <c r="H82" i="7"/>
  <c r="H98" i="7"/>
  <c r="H83" i="7"/>
  <c r="H102" i="7"/>
  <c r="H104" i="7"/>
  <c r="H84" i="7"/>
  <c r="H97" i="7"/>
  <c r="H101" i="7"/>
  <c r="H91" i="7"/>
  <c r="H96" i="7"/>
  <c r="H105" i="7"/>
  <c r="H99" i="7"/>
  <c r="H100" i="7"/>
  <c r="M93" i="7"/>
  <c r="M89" i="7"/>
  <c r="L116" i="7"/>
  <c r="K115" i="10"/>
  <c r="I93" i="10"/>
  <c r="I89" i="10"/>
  <c r="L95" i="10"/>
  <c r="L82" i="10"/>
  <c r="L88" i="10"/>
  <c r="L105" i="10"/>
  <c r="L97" i="10"/>
  <c r="L90" i="10"/>
  <c r="L91" i="10"/>
  <c r="L92" i="10"/>
  <c r="L100" i="10"/>
  <c r="L86" i="10"/>
  <c r="L102" i="10"/>
  <c r="L84" i="10"/>
  <c r="L104" i="10"/>
  <c r="L99" i="10"/>
  <c r="L96" i="10"/>
  <c r="L103" i="10"/>
  <c r="L83" i="10"/>
  <c r="L98" i="10"/>
  <c r="L101" i="10"/>
  <c r="L85" i="10"/>
  <c r="L94" i="10"/>
  <c r="L87" i="10"/>
  <c r="L89" i="10"/>
  <c r="L93" i="10"/>
  <c r="H63" i="7"/>
  <c r="H119" i="7" s="1"/>
  <c r="F22" i="7"/>
  <c r="F76" i="7" s="1"/>
  <c r="F23" i="7"/>
  <c r="F42" i="7"/>
  <c r="I112" i="7"/>
  <c r="J115" i="7"/>
  <c r="L111" i="7"/>
  <c r="I114" i="7"/>
  <c r="I111" i="7"/>
  <c r="J89" i="10"/>
  <c r="J93" i="10"/>
  <c r="K114" i="10"/>
  <c r="H89" i="7"/>
  <c r="H93" i="7"/>
  <c r="J99" i="10"/>
  <c r="J102" i="10"/>
  <c r="J100" i="10"/>
  <c r="J103" i="10"/>
  <c r="J83" i="10"/>
  <c r="J95" i="10"/>
  <c r="J97" i="10"/>
  <c r="J82" i="10"/>
  <c r="J88" i="10"/>
  <c r="J84" i="10"/>
  <c r="J105" i="10"/>
  <c r="J96" i="10"/>
  <c r="J87" i="10"/>
  <c r="J94" i="10"/>
  <c r="J101" i="10"/>
  <c r="J92" i="10"/>
  <c r="J86" i="10"/>
  <c r="J90" i="10"/>
  <c r="J85" i="10"/>
  <c r="J104" i="10"/>
  <c r="J98" i="10"/>
  <c r="J91" i="10"/>
  <c r="J113" i="7"/>
  <c r="K111" i="10"/>
  <c r="H75" i="10"/>
  <c r="H118" i="10"/>
  <c r="H62" i="10"/>
  <c r="H26" i="10"/>
  <c r="H54" i="10"/>
  <c r="H55" i="10" s="1"/>
  <c r="H60" i="10"/>
  <c r="H56" i="10"/>
  <c r="H57" i="10" s="1"/>
  <c r="H59" i="10"/>
  <c r="M100" i="7"/>
  <c r="M94" i="7"/>
  <c r="M88" i="7"/>
  <c r="M86" i="7"/>
  <c r="M82" i="7"/>
  <c r="M84" i="7"/>
  <c r="M87" i="7"/>
  <c r="M103" i="7"/>
  <c r="M92" i="7"/>
  <c r="M83" i="7"/>
  <c r="M85" i="7"/>
  <c r="M102" i="7"/>
  <c r="M96" i="7"/>
  <c r="M90" i="7"/>
  <c r="M97" i="7"/>
  <c r="M98" i="7"/>
  <c r="M99" i="7"/>
  <c r="M104" i="7"/>
  <c r="M91" i="7"/>
  <c r="M105" i="7"/>
  <c r="M95" i="7"/>
  <c r="M101" i="7"/>
  <c r="J112" i="7"/>
  <c r="K112" i="10"/>
  <c r="L114" i="7"/>
  <c r="G23" i="10"/>
  <c r="G22" i="10"/>
  <c r="G76" i="10" s="1"/>
  <c r="G42" i="10"/>
  <c r="I63" i="10"/>
  <c r="I119" i="10" s="1"/>
  <c r="M114" i="6"/>
  <c r="M45" i="6" s="1"/>
  <c r="M24" i="6" s="1"/>
  <c r="M29" i="6" s="1"/>
  <c r="M32" i="6" s="1"/>
  <c r="M37" i="6" s="1"/>
  <c r="L45" i="6"/>
  <c r="L24" i="6" s="1"/>
  <c r="L29" i="6" s="1"/>
  <c r="L32" i="6" s="1"/>
  <c r="L33" i="6" s="1"/>
  <c r="F32" i="10" l="1"/>
  <c r="F31" i="10"/>
  <c r="G33" i="10"/>
  <c r="F33" i="7"/>
  <c r="E32" i="7"/>
  <c r="E31" i="7"/>
  <c r="K36" i="6"/>
  <c r="K40" i="6" s="1"/>
  <c r="K41" i="6" s="1"/>
  <c r="K43" i="6" s="1"/>
  <c r="K44" i="6" s="1"/>
  <c r="K37" i="6"/>
  <c r="K117" i="6"/>
  <c r="K120" i="7"/>
  <c r="G80" i="10"/>
  <c r="G81" i="10"/>
  <c r="G78" i="10"/>
  <c r="G79" i="10"/>
  <c r="G77" i="10"/>
  <c r="F78" i="7"/>
  <c r="F77" i="7"/>
  <c r="F80" i="7"/>
  <c r="F81" i="7"/>
  <c r="F79" i="7"/>
  <c r="J117" i="7"/>
  <c r="J48" i="7" s="1"/>
  <c r="K117" i="10"/>
  <c r="K48" i="10" s="1"/>
  <c r="J112" i="10"/>
  <c r="L37" i="6"/>
  <c r="J114" i="10"/>
  <c r="H112" i="7"/>
  <c r="M114" i="7"/>
  <c r="M115" i="7"/>
  <c r="H63" i="10"/>
  <c r="H119" i="10" s="1"/>
  <c r="M33" i="6"/>
  <c r="J113" i="10"/>
  <c r="J116" i="10"/>
  <c r="L116" i="10"/>
  <c r="H115" i="7"/>
  <c r="G63" i="7"/>
  <c r="G119" i="7" s="1"/>
  <c r="I115" i="10"/>
  <c r="H89" i="10"/>
  <c r="H93" i="10"/>
  <c r="J111" i="10"/>
  <c r="F60" i="7"/>
  <c r="F62" i="7"/>
  <c r="F54" i="7"/>
  <c r="F55" i="7" s="1"/>
  <c r="F118" i="7"/>
  <c r="F26" i="7"/>
  <c r="F75" i="7"/>
  <c r="F56" i="7"/>
  <c r="F57" i="7" s="1"/>
  <c r="F59" i="7"/>
  <c r="H113" i="7"/>
  <c r="H114" i="7"/>
  <c r="G90" i="7"/>
  <c r="G84" i="7"/>
  <c r="G92" i="7"/>
  <c r="G86" i="7"/>
  <c r="G85" i="7"/>
  <c r="G102" i="7"/>
  <c r="G97" i="7"/>
  <c r="G94" i="7"/>
  <c r="G96" i="7"/>
  <c r="G95" i="7"/>
  <c r="G101" i="7"/>
  <c r="G99" i="7"/>
  <c r="G104" i="7"/>
  <c r="G91" i="7"/>
  <c r="G98" i="7"/>
  <c r="G100" i="7"/>
  <c r="G105" i="7"/>
  <c r="G88" i="7"/>
  <c r="G82" i="7"/>
  <c r="G83" i="7"/>
  <c r="G87" i="7"/>
  <c r="G103" i="7"/>
  <c r="I113" i="10"/>
  <c r="L117" i="7"/>
  <c r="L36" i="6"/>
  <c r="L38" i="6" s="1"/>
  <c r="L34" i="6" s="1"/>
  <c r="L35" i="6" s="1"/>
  <c r="F22" i="10"/>
  <c r="F76" i="10" s="1"/>
  <c r="F23" i="10"/>
  <c r="F42" i="10"/>
  <c r="E23" i="7"/>
  <c r="E22" i="7"/>
  <c r="E76" i="7" s="1"/>
  <c r="E42" i="7"/>
  <c r="G89" i="7"/>
  <c r="G93" i="7"/>
  <c r="I111" i="10"/>
  <c r="M63" i="10"/>
  <c r="M119" i="10" s="1"/>
  <c r="M113" i="7"/>
  <c r="J115" i="10"/>
  <c r="I117" i="7"/>
  <c r="L113" i="10"/>
  <c r="M111" i="7"/>
  <c r="L114" i="10"/>
  <c r="H116" i="7"/>
  <c r="M117" i="6"/>
  <c r="M116" i="7"/>
  <c r="M112" i="7"/>
  <c r="I114" i="10"/>
  <c r="M84" i="10"/>
  <c r="M103" i="10"/>
  <c r="M102" i="10"/>
  <c r="M100" i="10"/>
  <c r="M99" i="10"/>
  <c r="M86" i="10"/>
  <c r="M105" i="10"/>
  <c r="M91" i="10"/>
  <c r="M88" i="10"/>
  <c r="M104" i="10"/>
  <c r="M83" i="10"/>
  <c r="M97" i="10"/>
  <c r="M96" i="10"/>
  <c r="M90" i="10"/>
  <c r="M98" i="10"/>
  <c r="M94" i="10"/>
  <c r="M92" i="10"/>
  <c r="M82" i="10"/>
  <c r="M85" i="10"/>
  <c r="M95" i="10"/>
  <c r="M87" i="10"/>
  <c r="M101" i="10"/>
  <c r="G118" i="10"/>
  <c r="G26" i="10"/>
  <c r="G54" i="10"/>
  <c r="G55" i="10" s="1"/>
  <c r="G62" i="10"/>
  <c r="G75" i="10"/>
  <c r="G60" i="10"/>
  <c r="G56" i="10"/>
  <c r="G57" i="10" s="1"/>
  <c r="G59" i="10"/>
  <c r="H83" i="10"/>
  <c r="H82" i="10"/>
  <c r="H99" i="10"/>
  <c r="H88" i="10"/>
  <c r="H85" i="10"/>
  <c r="H96" i="10"/>
  <c r="H87" i="10"/>
  <c r="H102" i="10"/>
  <c r="H90" i="10"/>
  <c r="H101" i="10"/>
  <c r="H97" i="10"/>
  <c r="H86" i="10"/>
  <c r="H94" i="10"/>
  <c r="H98" i="10"/>
  <c r="H104" i="10"/>
  <c r="H84" i="10"/>
  <c r="H92" i="10"/>
  <c r="H100" i="10"/>
  <c r="H105" i="10"/>
  <c r="H91" i="10"/>
  <c r="H103" i="10"/>
  <c r="H95" i="10"/>
  <c r="L115" i="10"/>
  <c r="L112" i="10"/>
  <c r="L111" i="10"/>
  <c r="H111" i="7"/>
  <c r="I116" i="10"/>
  <c r="I112" i="10"/>
  <c r="M89" i="10"/>
  <c r="M93" i="10"/>
  <c r="M36" i="6"/>
  <c r="M38" i="6" s="1"/>
  <c r="M34" i="6" s="1"/>
  <c r="F33" i="10" l="1"/>
  <c r="E32" i="10"/>
  <c r="E31" i="10"/>
  <c r="E33" i="7"/>
  <c r="D32" i="7"/>
  <c r="D31" i="7"/>
  <c r="K42" i="6"/>
  <c r="K38" i="6"/>
  <c r="K34" i="6" s="1"/>
  <c r="K35" i="6" s="1"/>
  <c r="P35" i="6"/>
  <c r="K120" i="10"/>
  <c r="J120" i="7"/>
  <c r="H117" i="7"/>
  <c r="H48" i="7" s="1"/>
  <c r="J117" i="10"/>
  <c r="J120" i="10" s="1"/>
  <c r="E79" i="7"/>
  <c r="E80" i="7"/>
  <c r="E81" i="7"/>
  <c r="E78" i="7"/>
  <c r="E77" i="7"/>
  <c r="F81" i="10"/>
  <c r="F80" i="10"/>
  <c r="F77" i="10"/>
  <c r="F78" i="10"/>
  <c r="F79" i="10"/>
  <c r="K24" i="10"/>
  <c r="K29" i="10" s="1"/>
  <c r="K35" i="10" s="1"/>
  <c r="K34" i="10" s="1"/>
  <c r="D102" i="1" s="1"/>
  <c r="J24" i="7"/>
  <c r="J29" i="7" s="1"/>
  <c r="J35" i="7" s="1"/>
  <c r="M35" i="6"/>
  <c r="L40" i="6"/>
  <c r="L42" i="6" s="1"/>
  <c r="M117" i="7"/>
  <c r="M48" i="7" s="1"/>
  <c r="M40" i="6"/>
  <c r="M42" i="6" s="1"/>
  <c r="H116" i="10"/>
  <c r="H114" i="10"/>
  <c r="G63" i="10"/>
  <c r="G119" i="10" s="1"/>
  <c r="H112" i="10"/>
  <c r="D22" i="7"/>
  <c r="D76" i="7" s="1"/>
  <c r="D23" i="7"/>
  <c r="D42" i="7"/>
  <c r="G116" i="7"/>
  <c r="G83" i="10"/>
  <c r="G103" i="10"/>
  <c r="G90" i="10"/>
  <c r="G92" i="10"/>
  <c r="G91" i="10"/>
  <c r="G100" i="10"/>
  <c r="G105" i="10"/>
  <c r="G96" i="10"/>
  <c r="G87" i="10"/>
  <c r="G102" i="10"/>
  <c r="G99" i="10"/>
  <c r="G82" i="10"/>
  <c r="G86" i="10"/>
  <c r="G104" i="10"/>
  <c r="G94" i="10"/>
  <c r="G97" i="10"/>
  <c r="G98" i="10"/>
  <c r="G101" i="10"/>
  <c r="G84" i="10"/>
  <c r="G88" i="10"/>
  <c r="G85" i="10"/>
  <c r="G95" i="10"/>
  <c r="M116" i="10"/>
  <c r="I117" i="10"/>
  <c r="E62" i="7"/>
  <c r="E26" i="7"/>
  <c r="E60" i="7"/>
  <c r="E75" i="7"/>
  <c r="E118" i="7"/>
  <c r="E54" i="7"/>
  <c r="E55" i="7" s="1"/>
  <c r="E56" i="7"/>
  <c r="E57" i="7" s="1"/>
  <c r="E59" i="7"/>
  <c r="F62" i="10"/>
  <c r="F60" i="10"/>
  <c r="F54" i="10"/>
  <c r="F55" i="10" s="1"/>
  <c r="F26" i="10"/>
  <c r="F118" i="10"/>
  <c r="F75" i="10"/>
  <c r="F56" i="10"/>
  <c r="F57" i="10" s="1"/>
  <c r="F59" i="10"/>
  <c r="F89" i="7"/>
  <c r="F93" i="7"/>
  <c r="H115" i="10"/>
  <c r="M111" i="10"/>
  <c r="E22" i="10"/>
  <c r="E76" i="10" s="1"/>
  <c r="E23" i="10"/>
  <c r="E42" i="10"/>
  <c r="L48" i="7"/>
  <c r="L120" i="7"/>
  <c r="G112" i="7"/>
  <c r="F63" i="7"/>
  <c r="F119" i="7" s="1"/>
  <c r="L117" i="10"/>
  <c r="G111" i="7"/>
  <c r="F97" i="7"/>
  <c r="F87" i="7"/>
  <c r="F102" i="7"/>
  <c r="F101" i="7"/>
  <c r="F100" i="7"/>
  <c r="F105" i="7"/>
  <c r="F92" i="7"/>
  <c r="F91" i="7"/>
  <c r="F85" i="7"/>
  <c r="F90" i="7"/>
  <c r="F98" i="7"/>
  <c r="F88" i="7"/>
  <c r="F86" i="7"/>
  <c r="F95" i="7"/>
  <c r="F94" i="7"/>
  <c r="F83" i="7"/>
  <c r="F104" i="7"/>
  <c r="F84" i="7"/>
  <c r="F96" i="7"/>
  <c r="F103" i="7"/>
  <c r="F82" i="7"/>
  <c r="F99" i="7"/>
  <c r="M114" i="10"/>
  <c r="I48" i="7"/>
  <c r="I120" i="7"/>
  <c r="M115" i="10"/>
  <c r="G113" i="7"/>
  <c r="H111" i="10"/>
  <c r="G89" i="10"/>
  <c r="G93" i="10"/>
  <c r="M113" i="10"/>
  <c r="M112" i="10"/>
  <c r="G114" i="7"/>
  <c r="H113" i="10"/>
  <c r="G115" i="7"/>
  <c r="E33" i="10" l="1"/>
  <c r="D31" i="10"/>
  <c r="D32" i="10"/>
  <c r="D33" i="7"/>
  <c r="C70" i="1"/>
  <c r="J48" i="10"/>
  <c r="J24" i="10" s="1"/>
  <c r="J29" i="10" s="1"/>
  <c r="J35" i="10" s="1"/>
  <c r="J34" i="10" s="1"/>
  <c r="H120" i="7"/>
  <c r="M120" i="7"/>
  <c r="L41" i="6"/>
  <c r="L43" i="6" s="1"/>
  <c r="L44" i="6" s="1"/>
  <c r="E80" i="10"/>
  <c r="E79" i="10"/>
  <c r="E77" i="10"/>
  <c r="E81" i="10"/>
  <c r="E78" i="10"/>
  <c r="D78" i="7"/>
  <c r="D77" i="7"/>
  <c r="D81" i="7"/>
  <c r="D80" i="7"/>
  <c r="D79" i="7"/>
  <c r="L24" i="7"/>
  <c r="L29" i="7" s="1"/>
  <c r="L35" i="7" s="1"/>
  <c r="H24" i="7"/>
  <c r="H29" i="7" s="1"/>
  <c r="H35" i="7" s="1"/>
  <c r="I24" i="7"/>
  <c r="I29" i="7" s="1"/>
  <c r="I35" i="7" s="1"/>
  <c r="M24" i="7"/>
  <c r="M29" i="7" s="1"/>
  <c r="M35" i="7" s="1"/>
  <c r="M41" i="6"/>
  <c r="M43" i="6" s="1"/>
  <c r="M44" i="6" s="1"/>
  <c r="H117" i="10"/>
  <c r="H120" i="10" s="1"/>
  <c r="F115" i="7"/>
  <c r="E63" i="7"/>
  <c r="E119" i="7" s="1"/>
  <c r="F114" i="7"/>
  <c r="G113" i="10"/>
  <c r="G116" i="10"/>
  <c r="F113" i="7"/>
  <c r="F102" i="10"/>
  <c r="F104" i="10"/>
  <c r="F101" i="10"/>
  <c r="F90" i="10"/>
  <c r="F88" i="10"/>
  <c r="F94" i="10"/>
  <c r="F92" i="10"/>
  <c r="F103" i="10"/>
  <c r="F96" i="10"/>
  <c r="F97" i="10"/>
  <c r="F99" i="10"/>
  <c r="F98" i="10"/>
  <c r="F83" i="10"/>
  <c r="F87" i="10"/>
  <c r="F95" i="10"/>
  <c r="F86" i="10"/>
  <c r="F91" i="10"/>
  <c r="F84" i="10"/>
  <c r="F82" i="10"/>
  <c r="F105" i="10"/>
  <c r="F100" i="10"/>
  <c r="F85" i="10"/>
  <c r="F63" i="10"/>
  <c r="F119" i="10" s="1"/>
  <c r="E94" i="7"/>
  <c r="E90" i="7"/>
  <c r="E85" i="7"/>
  <c r="E92" i="7"/>
  <c r="E103" i="7"/>
  <c r="E95" i="7"/>
  <c r="E99" i="7"/>
  <c r="E87" i="7"/>
  <c r="E86" i="7"/>
  <c r="E96" i="7"/>
  <c r="E97" i="7"/>
  <c r="E84" i="7"/>
  <c r="E101" i="7"/>
  <c r="E104" i="7"/>
  <c r="E102" i="7"/>
  <c r="E100" i="7"/>
  <c r="E83" i="7"/>
  <c r="E91" i="7"/>
  <c r="E82" i="7"/>
  <c r="E88" i="7"/>
  <c r="E105" i="7"/>
  <c r="E98" i="7"/>
  <c r="G112" i="10"/>
  <c r="M117" i="10"/>
  <c r="G111" i="10"/>
  <c r="G115" i="10"/>
  <c r="F111" i="7"/>
  <c r="F112" i="7"/>
  <c r="F89" i="10"/>
  <c r="F93" i="10"/>
  <c r="D22" i="10"/>
  <c r="D76" i="10" s="1"/>
  <c r="D23" i="10"/>
  <c r="D42" i="10"/>
  <c r="G114" i="10"/>
  <c r="D54" i="7"/>
  <c r="D55" i="7" s="1"/>
  <c r="D26" i="7"/>
  <c r="D75" i="7"/>
  <c r="D62" i="7"/>
  <c r="D60" i="7"/>
  <c r="D118" i="7"/>
  <c r="D56" i="7"/>
  <c r="D57" i="7" s="1"/>
  <c r="D59" i="7"/>
  <c r="F116" i="7"/>
  <c r="L48" i="10"/>
  <c r="L120" i="10"/>
  <c r="G117" i="7"/>
  <c r="E26" i="10"/>
  <c r="E62" i="10"/>
  <c r="E60" i="10"/>
  <c r="E54" i="10"/>
  <c r="E55" i="10" s="1"/>
  <c r="E118" i="10"/>
  <c r="E75" i="10"/>
  <c r="E56" i="10"/>
  <c r="E57" i="10" s="1"/>
  <c r="E59" i="10"/>
  <c r="E93" i="7"/>
  <c r="E89" i="7"/>
  <c r="I48" i="10"/>
  <c r="I120" i="10"/>
  <c r="D33" i="10" l="1"/>
  <c r="D81" i="10"/>
  <c r="D80" i="10"/>
  <c r="D79" i="10"/>
  <c r="D78" i="10"/>
  <c r="D77" i="10"/>
  <c r="L24" i="10"/>
  <c r="L29" i="10" s="1"/>
  <c r="L35" i="10" s="1"/>
  <c r="L34" i="10" s="1"/>
  <c r="I24" i="10"/>
  <c r="I29" i="10" s="1"/>
  <c r="I35" i="10" s="1"/>
  <c r="I34" i="10" s="1"/>
  <c r="H48" i="10"/>
  <c r="G117" i="10"/>
  <c r="G48" i="10" s="1"/>
  <c r="F117" i="7"/>
  <c r="F48" i="7" s="1"/>
  <c r="E111" i="7"/>
  <c r="E63" i="10"/>
  <c r="E119" i="10" s="1"/>
  <c r="D63" i="7"/>
  <c r="D119" i="7" s="1"/>
  <c r="E116" i="7"/>
  <c r="E112" i="7"/>
  <c r="E114" i="7"/>
  <c r="F116" i="10"/>
  <c r="E93" i="10"/>
  <c r="E89" i="10"/>
  <c r="F112" i="10"/>
  <c r="G48" i="7"/>
  <c r="G120" i="7"/>
  <c r="M48" i="10"/>
  <c r="M120" i="10"/>
  <c r="E115" i="7"/>
  <c r="F114" i="10"/>
  <c r="D93" i="7"/>
  <c r="D89" i="7"/>
  <c r="E99" i="10"/>
  <c r="E88" i="10"/>
  <c r="E87" i="10"/>
  <c r="E92" i="10"/>
  <c r="E98" i="10"/>
  <c r="E82" i="10"/>
  <c r="E104" i="10"/>
  <c r="E100" i="10"/>
  <c r="E97" i="10"/>
  <c r="E101" i="10"/>
  <c r="E85" i="10"/>
  <c r="E96" i="10"/>
  <c r="E83" i="10"/>
  <c r="E103" i="10"/>
  <c r="E91" i="10"/>
  <c r="E94" i="10"/>
  <c r="E105" i="10"/>
  <c r="E95" i="10"/>
  <c r="E84" i="10"/>
  <c r="E86" i="10"/>
  <c r="E90" i="10"/>
  <c r="E102" i="10"/>
  <c r="D88" i="7"/>
  <c r="D101" i="7"/>
  <c r="D95" i="7"/>
  <c r="D91" i="7"/>
  <c r="D100" i="7"/>
  <c r="D92" i="7"/>
  <c r="D84" i="7"/>
  <c r="D102" i="7"/>
  <c r="D97" i="7"/>
  <c r="D85" i="7"/>
  <c r="D99" i="7"/>
  <c r="D82" i="7"/>
  <c r="D90" i="7"/>
  <c r="D86" i="7"/>
  <c r="D105" i="7"/>
  <c r="D103" i="7"/>
  <c r="D96" i="7"/>
  <c r="D94" i="7"/>
  <c r="D87" i="7"/>
  <c r="D83" i="7"/>
  <c r="D104" i="7"/>
  <c r="D98" i="7"/>
  <c r="D75" i="10"/>
  <c r="D62" i="10"/>
  <c r="D54" i="10"/>
  <c r="D55" i="10" s="1"/>
  <c r="D60" i="10"/>
  <c r="D26" i="10"/>
  <c r="D118" i="10"/>
  <c r="D56" i="10"/>
  <c r="D57" i="10" s="1"/>
  <c r="D59" i="10"/>
  <c r="F115" i="10"/>
  <c r="F113" i="10"/>
  <c r="F111" i="10"/>
  <c r="E113" i="7"/>
  <c r="I36" i="10" l="1"/>
  <c r="I40" i="10"/>
  <c r="I39" i="10"/>
  <c r="I41" i="10" s="1"/>
  <c r="I37" i="10" s="1"/>
  <c r="M24" i="10"/>
  <c r="M29" i="10" s="1"/>
  <c r="H24" i="10"/>
  <c r="H29" i="10" s="1"/>
  <c r="H35" i="10" s="1"/>
  <c r="H34" i="10" s="1"/>
  <c r="G24" i="10"/>
  <c r="G29" i="10" s="1"/>
  <c r="G24" i="7"/>
  <c r="G29" i="7" s="1"/>
  <c r="G35" i="7" s="1"/>
  <c r="F24" i="7"/>
  <c r="F29" i="7" s="1"/>
  <c r="F35" i="7" s="1"/>
  <c r="G120" i="10"/>
  <c r="F120" i="7"/>
  <c r="D63" i="10"/>
  <c r="D119" i="10" s="1"/>
  <c r="E114" i="10"/>
  <c r="D115" i="7"/>
  <c r="E113" i="10"/>
  <c r="F117" i="10"/>
  <c r="D114" i="7"/>
  <c r="E116" i="10"/>
  <c r="E111" i="10"/>
  <c r="E115" i="10"/>
  <c r="D93" i="10"/>
  <c r="D89" i="10"/>
  <c r="D116" i="7"/>
  <c r="E112" i="10"/>
  <c r="D97" i="10"/>
  <c r="D91" i="10"/>
  <c r="D85" i="10"/>
  <c r="D100" i="10"/>
  <c r="D86" i="10"/>
  <c r="D95" i="10"/>
  <c r="D99" i="10"/>
  <c r="D104" i="10"/>
  <c r="D103" i="10"/>
  <c r="D84" i="10"/>
  <c r="D92" i="10"/>
  <c r="D102" i="10"/>
  <c r="D82" i="10"/>
  <c r="D101" i="10"/>
  <c r="D90" i="10"/>
  <c r="D105" i="10"/>
  <c r="D94" i="10"/>
  <c r="D83" i="10"/>
  <c r="D98" i="10"/>
  <c r="D88" i="10"/>
  <c r="D87" i="10"/>
  <c r="D96" i="10"/>
  <c r="D112" i="7"/>
  <c r="E117" i="7"/>
  <c r="D113" i="7"/>
  <c r="D111" i="7"/>
  <c r="G35" i="10" l="1"/>
  <c r="G34" i="10" s="1"/>
  <c r="M35" i="10"/>
  <c r="M34" i="10" s="1"/>
  <c r="I43" i="10"/>
  <c r="I44" i="10" s="1"/>
  <c r="I46" i="10" s="1"/>
  <c r="I47" i="10" s="1"/>
  <c r="I38" i="10"/>
  <c r="H36" i="10"/>
  <c r="H39" i="10"/>
  <c r="H41" i="10" s="1"/>
  <c r="H37" i="10" s="1"/>
  <c r="H40" i="10"/>
  <c r="E117" i="10"/>
  <c r="E48" i="10" s="1"/>
  <c r="D117" i="7"/>
  <c r="D113" i="10"/>
  <c r="E48" i="7"/>
  <c r="E120" i="7"/>
  <c r="D111" i="10"/>
  <c r="D112" i="10"/>
  <c r="D116" i="10"/>
  <c r="D115" i="10"/>
  <c r="F48" i="10"/>
  <c r="F120" i="10"/>
  <c r="D114" i="10"/>
  <c r="H38" i="10" l="1"/>
  <c r="M40" i="10"/>
  <c r="M36" i="10"/>
  <c r="G40" i="10"/>
  <c r="G36" i="10"/>
  <c r="M39" i="10"/>
  <c r="G39" i="10"/>
  <c r="I45" i="10"/>
  <c r="E120" i="10"/>
  <c r="H43" i="10"/>
  <c r="H44" i="10" s="1"/>
  <c r="H46" i="10" s="1"/>
  <c r="H47" i="10" s="1"/>
  <c r="E24" i="10"/>
  <c r="E29" i="10" s="1"/>
  <c r="E35" i="10" s="1"/>
  <c r="E34" i="10" s="1"/>
  <c r="F24" i="10"/>
  <c r="F29" i="10" s="1"/>
  <c r="F35" i="10" s="1"/>
  <c r="F34" i="10" s="1"/>
  <c r="E24" i="7"/>
  <c r="E29" i="7" s="1"/>
  <c r="E35" i="7" s="1"/>
  <c r="D117" i="10"/>
  <c r="D48" i="10" s="1"/>
  <c r="D48" i="7"/>
  <c r="D120" i="7"/>
  <c r="G41" i="10" l="1"/>
  <c r="G37" i="10" s="1"/>
  <c r="G38" i="10" s="1"/>
  <c r="G43" i="10"/>
  <c r="M43" i="10"/>
  <c r="M41" i="10"/>
  <c r="M37" i="10" s="1"/>
  <c r="M38" i="10" s="1"/>
  <c r="H45" i="10"/>
  <c r="F36" i="10"/>
  <c r="F39" i="10"/>
  <c r="F43" i="10" s="1"/>
  <c r="F40" i="10"/>
  <c r="E39" i="10"/>
  <c r="E36" i="10"/>
  <c r="E40" i="10"/>
  <c r="D24" i="10"/>
  <c r="D29" i="10" s="1"/>
  <c r="D35" i="10" s="1"/>
  <c r="D34" i="10" s="1"/>
  <c r="D24" i="7"/>
  <c r="D29" i="7" s="1"/>
  <c r="D35" i="7" s="1"/>
  <c r="D120" i="10"/>
  <c r="M45" i="10" l="1"/>
  <c r="M44" i="10"/>
  <c r="M46" i="10" s="1"/>
  <c r="M47" i="10" s="1"/>
  <c r="G45" i="10"/>
  <c r="G44" i="10"/>
  <c r="G46" i="10" s="1"/>
  <c r="G47" i="10" s="1"/>
  <c r="F41" i="10"/>
  <c r="F37" i="10" s="1"/>
  <c r="F38" i="10" s="1"/>
  <c r="D40" i="10"/>
  <c r="D39" i="10"/>
  <c r="D41" i="10" s="1"/>
  <c r="D37" i="10" s="1"/>
  <c r="E41" i="10"/>
  <c r="E37" i="10" s="1"/>
  <c r="E38" i="10" s="1"/>
  <c r="E43" i="10"/>
  <c r="D36" i="10"/>
  <c r="F44" i="10"/>
  <c r="F46" i="10" s="1"/>
  <c r="F47" i="10" s="1"/>
  <c r="F45" i="10"/>
  <c r="D43" i="10" l="1"/>
  <c r="D38" i="10"/>
  <c r="E44" i="10"/>
  <c r="E46" i="10" s="1"/>
  <c r="E47" i="10" s="1"/>
  <c r="E45" i="10"/>
  <c r="D44" i="10" l="1"/>
  <c r="D46" i="10" s="1"/>
  <c r="D47" i="10" s="1"/>
  <c r="D45" i="10"/>
  <c r="K40" i="8" l="1"/>
  <c r="K39" i="8"/>
  <c r="K41" i="8" s="1"/>
  <c r="K37" i="8" l="1"/>
  <c r="K43" i="8"/>
  <c r="K44" i="8" s="1"/>
  <c r="K46" i="8" s="1"/>
  <c r="K47" i="8" s="1"/>
  <c r="K38" i="8" l="1"/>
  <c r="K45" i="8"/>
  <c r="D49" i="1" l="1"/>
  <c r="D69" i="1" s="1"/>
  <c r="D51" i="1"/>
  <c r="D61" i="1" s="1"/>
  <c r="D62" i="1" s="1"/>
  <c r="D108" i="1" s="1"/>
  <c r="D63" i="1"/>
  <c r="D53" i="1" l="1"/>
  <c r="D54" i="1" s="1"/>
  <c r="D60" i="1" s="1"/>
  <c r="Q22" i="9" s="1"/>
  <c r="R23" i="9" s="1"/>
  <c r="D64" i="1"/>
  <c r="R25" i="9" l="1"/>
  <c r="R24" i="9"/>
  <c r="R22" i="9" l="1"/>
  <c r="D35" i="1" s="1"/>
  <c r="D36" i="1" s="1"/>
  <c r="L21" i="9" l="1"/>
  <c r="L22" i="9" s="1"/>
  <c r="L53" i="9" s="1"/>
  <c r="L54" i="9" s="1"/>
  <c r="D71" i="1"/>
  <c r="L23" i="9" l="1"/>
  <c r="L39" i="9"/>
  <c r="K21" i="9"/>
  <c r="K22" i="9" s="1"/>
  <c r="K56" i="9" s="1"/>
  <c r="M21" i="9"/>
  <c r="M39" i="9" s="1"/>
  <c r="L115" i="9"/>
  <c r="L75" i="9"/>
  <c r="L78" i="9"/>
  <c r="L76" i="9"/>
  <c r="L72" i="9"/>
  <c r="L51" i="9"/>
  <c r="L52" i="9" s="1"/>
  <c r="L73" i="9"/>
  <c r="L26" i="9"/>
  <c r="L57" i="9"/>
  <c r="L56" i="9"/>
  <c r="L74" i="9"/>
  <c r="L77" i="9"/>
  <c r="L59" i="9"/>
  <c r="K115" i="9" l="1"/>
  <c r="K57" i="9"/>
  <c r="K72" i="9"/>
  <c r="K73" i="9"/>
  <c r="K75" i="9"/>
  <c r="K59" i="9"/>
  <c r="K74" i="9"/>
  <c r="K76" i="9"/>
  <c r="K51" i="9"/>
  <c r="K52" i="9" s="1"/>
  <c r="K78" i="9"/>
  <c r="K26" i="9"/>
  <c r="M22" i="9"/>
  <c r="M74" i="9" s="1"/>
  <c r="M23" i="9"/>
  <c r="K77" i="9"/>
  <c r="K39" i="9"/>
  <c r="K53" i="9"/>
  <c r="K54" i="9" s="1"/>
  <c r="K23" i="9"/>
  <c r="L98" i="9"/>
  <c r="L60" i="9"/>
  <c r="L116" i="9" s="1"/>
  <c r="L80" i="9"/>
  <c r="L90" i="9"/>
  <c r="L86" i="9"/>
  <c r="L94" i="9"/>
  <c r="L100" i="9"/>
  <c r="L82" i="9"/>
  <c r="L92" i="9"/>
  <c r="L102" i="9"/>
  <c r="L81" i="9"/>
  <c r="L96" i="9"/>
  <c r="L79" i="9"/>
  <c r="L99" i="9"/>
  <c r="L83" i="9"/>
  <c r="L97" i="9"/>
  <c r="L88" i="9"/>
  <c r="L91" i="9"/>
  <c r="L87" i="9"/>
  <c r="L93" i="9"/>
  <c r="L101" i="9"/>
  <c r="L85" i="9"/>
  <c r="L95" i="9"/>
  <c r="L84" i="9"/>
  <c r="L89" i="9"/>
  <c r="K60" i="9" l="1"/>
  <c r="K116" i="9" s="1"/>
  <c r="M77" i="9"/>
  <c r="K101" i="9"/>
  <c r="M56" i="9"/>
  <c r="M115" i="9"/>
  <c r="K88" i="9"/>
  <c r="K102" i="9"/>
  <c r="M53" i="9"/>
  <c r="M54" i="9" s="1"/>
  <c r="K85" i="9"/>
  <c r="K86" i="9"/>
  <c r="M73" i="9"/>
  <c r="M26" i="9"/>
  <c r="K92" i="9"/>
  <c r="K100" i="9"/>
  <c r="M57" i="9"/>
  <c r="M51" i="9"/>
  <c r="M52" i="9" s="1"/>
  <c r="K99" i="9"/>
  <c r="K87" i="9"/>
  <c r="K97" i="9"/>
  <c r="K98" i="9"/>
  <c r="K81" i="9"/>
  <c r="K89" i="9"/>
  <c r="K90" i="9"/>
  <c r="K91" i="9"/>
  <c r="K93" i="9"/>
  <c r="M76" i="9"/>
  <c r="M75" i="9"/>
  <c r="K79" i="9"/>
  <c r="K80" i="9"/>
  <c r="M72" i="9"/>
  <c r="K83" i="9"/>
  <c r="K84" i="9"/>
  <c r="M78" i="9"/>
  <c r="K96" i="9"/>
  <c r="K95" i="9"/>
  <c r="K82" i="9"/>
  <c r="K94" i="9"/>
  <c r="M59" i="9"/>
  <c r="L109" i="9"/>
  <c r="L110" i="9"/>
  <c r="L108" i="9"/>
  <c r="L113" i="9"/>
  <c r="L111" i="9"/>
  <c r="L112" i="9"/>
  <c r="K109" i="9" l="1"/>
  <c r="M99" i="9"/>
  <c r="K113" i="9"/>
  <c r="K108" i="9"/>
  <c r="M97" i="9"/>
  <c r="M96" i="9"/>
  <c r="M82" i="9"/>
  <c r="M98" i="9"/>
  <c r="M95" i="9"/>
  <c r="K112" i="9"/>
  <c r="M86" i="9"/>
  <c r="M90" i="9"/>
  <c r="M92" i="9"/>
  <c r="K111" i="9"/>
  <c r="M84" i="9"/>
  <c r="K110" i="9"/>
  <c r="M60" i="9"/>
  <c r="M116" i="9" s="1"/>
  <c r="M89" i="9"/>
  <c r="M87" i="9"/>
  <c r="M88" i="9"/>
  <c r="M100" i="9"/>
  <c r="M79" i="9"/>
  <c r="M83" i="9"/>
  <c r="M85" i="9"/>
  <c r="M102" i="9"/>
  <c r="M94" i="9"/>
  <c r="M93" i="9"/>
  <c r="M80" i="9"/>
  <c r="M101" i="9"/>
  <c r="M91" i="9"/>
  <c r="M81" i="9"/>
  <c r="L114" i="9"/>
  <c r="L45" i="9" s="1"/>
  <c r="L24" i="9" s="1"/>
  <c r="L29" i="9" s="1"/>
  <c r="L32" i="9" s="1"/>
  <c r="L36" i="9" s="1"/>
  <c r="L38" i="9" s="1"/>
  <c r="L34" i="9" s="1"/>
  <c r="M112" i="9" l="1"/>
  <c r="K114" i="9"/>
  <c r="K117" i="9" s="1"/>
  <c r="M110" i="9"/>
  <c r="M113" i="9"/>
  <c r="M111" i="9"/>
  <c r="M109" i="9"/>
  <c r="M108" i="9"/>
  <c r="L117" i="9"/>
  <c r="L40" i="9"/>
  <c r="L42" i="9" s="1"/>
  <c r="L33" i="9"/>
  <c r="L35" i="9" s="1"/>
  <c r="L37" i="9"/>
  <c r="J36" i="13"/>
  <c r="K45" i="9" l="1"/>
  <c r="K24" i="9" s="1"/>
  <c r="K29" i="9" s="1"/>
  <c r="K32" i="9" s="1"/>
  <c r="K36" i="9" s="1"/>
  <c r="K38" i="9" s="1"/>
  <c r="M114" i="9"/>
  <c r="M45" i="9" s="1"/>
  <c r="M24" i="9" s="1"/>
  <c r="M29" i="9" s="1"/>
  <c r="M32" i="9" s="1"/>
  <c r="M37" i="9" s="1"/>
  <c r="L41" i="9"/>
  <c r="L43" i="9" s="1"/>
  <c r="L44" i="9" s="1"/>
  <c r="J40" i="13"/>
  <c r="J39" i="13"/>
  <c r="J41" i="13" s="1"/>
  <c r="J37" i="13" s="1"/>
  <c r="J38" i="13" s="1"/>
  <c r="L40" i="13"/>
  <c r="L36" i="13"/>
  <c r="L39" i="13"/>
  <c r="K36" i="13"/>
  <c r="K39" i="13"/>
  <c r="K43" i="13" s="1"/>
  <c r="K40" i="13"/>
  <c r="M117" i="9" l="1"/>
  <c r="M36" i="9"/>
  <c r="M38" i="9" s="1"/>
  <c r="M34" i="9" s="1"/>
  <c r="M33" i="9"/>
  <c r="K33" i="9"/>
  <c r="K37" i="9"/>
  <c r="J43" i="13"/>
  <c r="J45" i="13" s="1"/>
  <c r="L41" i="13"/>
  <c r="L37" i="13" s="1"/>
  <c r="L38" i="13" s="1"/>
  <c r="L43" i="13"/>
  <c r="K41" i="13"/>
  <c r="K37" i="13" s="1"/>
  <c r="K38" i="13" s="1"/>
  <c r="K45" i="13"/>
  <c r="K44" i="13"/>
  <c r="K46" i="13" s="1"/>
  <c r="K47" i="13" s="1"/>
  <c r="K40" i="9"/>
  <c r="K34" i="9"/>
  <c r="M35" i="9" l="1"/>
  <c r="M40" i="9"/>
  <c r="M42" i="9" s="1"/>
  <c r="K35" i="9"/>
  <c r="J44" i="13"/>
  <c r="J46" i="13" s="1"/>
  <c r="J47" i="13" s="1"/>
  <c r="E104" i="1"/>
  <c r="E10" i="2" s="1"/>
  <c r="L44" i="13"/>
  <c r="L46" i="13" s="1"/>
  <c r="L47" i="13" s="1"/>
  <c r="L45" i="13"/>
  <c r="E105" i="1"/>
  <c r="K42" i="9"/>
  <c r="K41" i="9"/>
  <c r="K43" i="9" s="1"/>
  <c r="K44" i="9" s="1"/>
  <c r="D70" i="1" l="1"/>
  <c r="M41" i="9"/>
  <c r="M43" i="9" s="1"/>
  <c r="M44" i="9" s="1"/>
  <c r="L36" i="10" l="1"/>
  <c r="L40" i="10"/>
  <c r="L39" i="10"/>
  <c r="J36" i="10"/>
  <c r="J39" i="10"/>
  <c r="J40" i="10"/>
  <c r="K40" i="10"/>
  <c r="K39" i="10"/>
  <c r="K36" i="10"/>
  <c r="K43" i="10" l="1"/>
  <c r="K41" i="10"/>
  <c r="K37" i="10" s="1"/>
  <c r="K38" i="10" s="1"/>
  <c r="J41" i="10"/>
  <c r="J37" i="10" s="1"/>
  <c r="J38" i="10" s="1"/>
  <c r="J43" i="10"/>
  <c r="L41" i="10"/>
  <c r="L37" i="10" s="1"/>
  <c r="L38" i="10" s="1"/>
  <c r="L43" i="10"/>
  <c r="J45" i="10" l="1"/>
  <c r="J44" i="10"/>
  <c r="J46" i="10" s="1"/>
  <c r="J47" i="10" s="1"/>
  <c r="D104" i="1"/>
  <c r="D10" i="2" s="1"/>
  <c r="D105" i="1"/>
  <c r="D106" i="1" s="1"/>
  <c r="D107" i="1" s="1"/>
  <c r="K44" i="10"/>
  <c r="K46" i="10" s="1"/>
  <c r="K47" i="10" s="1"/>
  <c r="K45" i="10"/>
  <c r="L45" i="10"/>
  <c r="L44" i="10"/>
  <c r="L46" i="10" s="1"/>
  <c r="L47" i="10" s="1"/>
  <c r="D110" i="1" l="1"/>
  <c r="D111" i="1" s="1"/>
  <c r="D42" i="2" l="1"/>
  <c r="D43" i="2" s="1"/>
  <c r="D44" i="2" s="1"/>
  <c r="D25" i="2"/>
  <c r="D26" i="2" s="1"/>
  <c r="D28" i="2" s="1"/>
  <c r="D47" i="2"/>
  <c r="D48" i="2" s="1"/>
  <c r="D49" i="2" s="1"/>
  <c r="D32" i="2"/>
  <c r="D33" i="2" s="1"/>
  <c r="D34" i="2" s="1"/>
  <c r="D20" i="2"/>
  <c r="D21" i="2" s="1"/>
  <c r="D22" i="2" s="1"/>
  <c r="D52" i="2"/>
  <c r="D53" i="2" s="1"/>
  <c r="D54" i="2" s="1"/>
  <c r="D13" i="2"/>
  <c r="D14" i="2" s="1"/>
  <c r="D16" i="2" s="1"/>
  <c r="D37" i="2"/>
  <c r="D38" i="2" s="1"/>
  <c r="D39" i="2" s="1"/>
  <c r="D29" i="2" l="1"/>
  <c r="D27" i="2"/>
  <c r="D15" i="2"/>
  <c r="D17" i="2"/>
  <c r="C33" i="5"/>
  <c r="C35" i="5" l="1"/>
  <c r="C40" i="5" l="1"/>
  <c r="C39" i="5"/>
  <c r="C36" i="5"/>
  <c r="C34" i="5"/>
  <c r="C41" i="5" l="1"/>
  <c r="C37" i="5" s="1"/>
  <c r="C38" i="5" s="1"/>
  <c r="C43" i="5"/>
  <c r="C45" i="5" l="1"/>
  <c r="C44" i="5"/>
  <c r="C46" i="5" s="1"/>
  <c r="C47" i="5" s="1"/>
  <c r="C40" i="11"/>
  <c r="C39" i="11"/>
  <c r="C41" i="11" s="1"/>
  <c r="C37" i="11" s="1"/>
  <c r="C34" i="11"/>
  <c r="C36" i="11"/>
  <c r="C43" i="11" l="1"/>
  <c r="C44" i="11" s="1"/>
  <c r="C46" i="11" s="1"/>
  <c r="C47" i="11" s="1"/>
  <c r="C38" i="11"/>
  <c r="L40" i="11"/>
  <c r="D40" i="11"/>
  <c r="M40" i="11"/>
  <c r="E40" i="11"/>
  <c r="K40" i="11"/>
  <c r="H40" i="11"/>
  <c r="I40" i="11"/>
  <c r="L36" i="11"/>
  <c r="F40" i="11"/>
  <c r="F36" i="11"/>
  <c r="F34" i="11"/>
  <c r="F39" i="11"/>
  <c r="F41" i="11" s="1"/>
  <c r="F37" i="11" s="1"/>
  <c r="H36" i="11"/>
  <c r="E36" i="11"/>
  <c r="J36" i="11"/>
  <c r="J40" i="11"/>
  <c r="I36" i="11"/>
  <c r="G36" i="11"/>
  <c r="G40" i="11"/>
  <c r="D36" i="11"/>
  <c r="I34" i="11"/>
  <c r="I39" i="11"/>
  <c r="I41" i="11" s="1"/>
  <c r="I37" i="11" s="1"/>
  <c r="G34" i="11"/>
  <c r="G39" i="11"/>
  <c r="G43" i="11" s="1"/>
  <c r="M36" i="11"/>
  <c r="H39" i="11"/>
  <c r="H41" i="11" s="1"/>
  <c r="H37" i="11" s="1"/>
  <c r="M34" i="11"/>
  <c r="M39" i="11"/>
  <c r="M43" i="11" s="1"/>
  <c r="D34" i="11"/>
  <c r="D39" i="11"/>
  <c r="D41" i="11" s="1"/>
  <c r="D37" i="11" s="1"/>
  <c r="H34" i="11"/>
  <c r="L34" i="11"/>
  <c r="L39" i="11"/>
  <c r="L43" i="11" s="1"/>
  <c r="J34" i="11"/>
  <c r="J39" i="11"/>
  <c r="J41" i="11" s="1"/>
  <c r="J37" i="11" s="1"/>
  <c r="K36" i="11"/>
  <c r="K34" i="11"/>
  <c r="E46" i="1" s="1"/>
  <c r="K39" i="11"/>
  <c r="K43" i="11" s="1"/>
  <c r="E34" i="11"/>
  <c r="E39" i="11"/>
  <c r="E43" i="11" s="1"/>
  <c r="D43" i="11" l="1"/>
  <c r="D45" i="11" s="1"/>
  <c r="C45" i="11"/>
  <c r="H43" i="11"/>
  <c r="H45" i="11" s="1"/>
  <c r="I43" i="11"/>
  <c r="I45" i="11" s="1"/>
  <c r="D38" i="11"/>
  <c r="I38" i="11"/>
  <c r="L41" i="11"/>
  <c r="L37" i="11" s="1"/>
  <c r="L38" i="11" s="1"/>
  <c r="M41" i="11"/>
  <c r="M37" i="11" s="1"/>
  <c r="M38" i="11" s="1"/>
  <c r="J38" i="11"/>
  <c r="E45" i="11"/>
  <c r="E44" i="11"/>
  <c r="E46" i="11" s="1"/>
  <c r="E47" i="11" s="1"/>
  <c r="K44" i="11"/>
  <c r="K46" i="11" s="1"/>
  <c r="K47" i="11" s="1"/>
  <c r="K45" i="11"/>
  <c r="M45" i="11"/>
  <c r="M44" i="11"/>
  <c r="M46" i="11" s="1"/>
  <c r="M47" i="11" s="1"/>
  <c r="F38" i="11"/>
  <c r="G45" i="11"/>
  <c r="G44" i="11"/>
  <c r="G46" i="11" s="1"/>
  <c r="G47" i="11" s="1"/>
  <c r="L45" i="11"/>
  <c r="L44" i="11"/>
  <c r="L46" i="11" s="1"/>
  <c r="L47" i="11" s="1"/>
  <c r="H38" i="11"/>
  <c r="F43" i="11"/>
  <c r="J43" i="11"/>
  <c r="K41" i="11"/>
  <c r="K37" i="11" s="1"/>
  <c r="K38" i="11" s="1"/>
  <c r="G41" i="11"/>
  <c r="G37" i="11" s="1"/>
  <c r="G38" i="11" s="1"/>
  <c r="E41" i="11"/>
  <c r="E37" i="11" s="1"/>
  <c r="E38" i="11" s="1"/>
  <c r="I44" i="11" l="1"/>
  <c r="I46" i="11" s="1"/>
  <c r="I47" i="11" s="1"/>
  <c r="D44" i="11"/>
  <c r="D46" i="11" s="1"/>
  <c r="D47" i="11" s="1"/>
  <c r="H44" i="11"/>
  <c r="H46" i="11" s="1"/>
  <c r="H47" i="11" s="1"/>
  <c r="F44" i="11"/>
  <c r="F46" i="11" s="1"/>
  <c r="F47" i="11" s="1"/>
  <c r="F45" i="11"/>
  <c r="E51" i="1"/>
  <c r="E49" i="1"/>
  <c r="E69" i="1" s="1"/>
  <c r="J45" i="11"/>
  <c r="J44" i="11"/>
  <c r="J46" i="11" s="1"/>
  <c r="J47" i="11" s="1"/>
  <c r="E106" i="1" l="1"/>
  <c r="E61" i="1"/>
  <c r="E62" i="1" s="1"/>
  <c r="E108" i="1" s="1"/>
  <c r="E107" i="1" l="1"/>
  <c r="E110" i="1" s="1"/>
  <c r="E64" i="1"/>
  <c r="E53" i="1"/>
  <c r="E54" i="1" s="1"/>
  <c r="E60" i="1" l="1"/>
  <c r="Q22" i="12" s="1"/>
  <c r="E13" i="2"/>
  <c r="E14" i="2" s="1"/>
  <c r="E111" i="1"/>
  <c r="E20" i="2" s="1"/>
  <c r="E21" i="2" s="1"/>
  <c r="E22" i="2" s="1"/>
  <c r="E47" i="2"/>
  <c r="E48" i="2" s="1"/>
  <c r="E49" i="2" s="1"/>
  <c r="E25" i="2"/>
  <c r="E26" i="2" s="1"/>
  <c r="E52" i="2"/>
  <c r="E53" i="2" s="1"/>
  <c r="E54" i="2" s="1"/>
  <c r="E32" i="2"/>
  <c r="E33" i="2" s="1"/>
  <c r="E34" i="2" s="1"/>
  <c r="E42" i="2"/>
  <c r="E43" i="2" s="1"/>
  <c r="E44" i="2" s="1"/>
  <c r="E37" i="2"/>
  <c r="E38" i="2" s="1"/>
  <c r="E39" i="2" s="1"/>
  <c r="E17" i="2" l="1"/>
  <c r="E16" i="2"/>
  <c r="E15" i="2"/>
  <c r="R23" i="12"/>
  <c r="R24" i="12"/>
  <c r="R25" i="12"/>
  <c r="E29" i="2"/>
  <c r="E27" i="2"/>
  <c r="E28" i="2"/>
  <c r="R22" i="12" l="1"/>
  <c r="E35" i="1" l="1"/>
  <c r="L21" i="12"/>
  <c r="L22" i="12" l="1"/>
  <c r="K21" i="12"/>
  <c r="L39" i="12"/>
  <c r="M21" i="12"/>
  <c r="L23" i="12"/>
  <c r="E36" i="1"/>
  <c r="E71" i="1"/>
  <c r="L74" i="12" l="1"/>
  <c r="L115" i="12"/>
  <c r="L78" i="12"/>
  <c r="L77" i="12"/>
  <c r="L26" i="12"/>
  <c r="L59" i="12"/>
  <c r="L57" i="12"/>
  <c r="L73" i="12"/>
  <c r="L56" i="12"/>
  <c r="L76" i="12"/>
  <c r="L53" i="12"/>
  <c r="L54" i="12" s="1"/>
  <c r="L75" i="12"/>
  <c r="L72" i="12"/>
  <c r="L51" i="12"/>
  <c r="L52" i="12" s="1"/>
  <c r="K39" i="12"/>
  <c r="K22" i="12"/>
  <c r="K23" i="12"/>
  <c r="M23" i="12"/>
  <c r="M39" i="12"/>
  <c r="M22" i="12"/>
  <c r="L60" i="12" l="1"/>
  <c r="L116" i="12" s="1"/>
  <c r="K26" i="12"/>
  <c r="K59" i="12"/>
  <c r="K56" i="12"/>
  <c r="K51" i="12"/>
  <c r="K52" i="12" s="1"/>
  <c r="K72" i="12"/>
  <c r="K78" i="12"/>
  <c r="K73" i="12"/>
  <c r="K77" i="12"/>
  <c r="K75" i="12"/>
  <c r="K57" i="12"/>
  <c r="K76" i="12"/>
  <c r="K53" i="12"/>
  <c r="K54" i="12" s="1"/>
  <c r="K115" i="12"/>
  <c r="K74" i="12"/>
  <c r="L82" i="12"/>
  <c r="L98" i="12"/>
  <c r="L85" i="12"/>
  <c r="L91" i="12"/>
  <c r="L93" i="12"/>
  <c r="L97" i="12"/>
  <c r="L100" i="12"/>
  <c r="L83" i="12"/>
  <c r="L101" i="12"/>
  <c r="L84" i="12"/>
  <c r="L92" i="12"/>
  <c r="L87" i="12"/>
  <c r="L79" i="12"/>
  <c r="L99" i="12"/>
  <c r="L95" i="12"/>
  <c r="L89" i="12"/>
  <c r="L81" i="12"/>
  <c r="L88" i="12"/>
  <c r="L102" i="12"/>
  <c r="L94" i="12"/>
  <c r="L96" i="12"/>
  <c r="L80" i="12"/>
  <c r="M59" i="12"/>
  <c r="M77" i="12"/>
  <c r="M57" i="12"/>
  <c r="M73" i="12"/>
  <c r="M72" i="12"/>
  <c r="M56" i="12"/>
  <c r="M74" i="12"/>
  <c r="M76" i="12"/>
  <c r="M75" i="12"/>
  <c r="M78" i="12"/>
  <c r="M26" i="12"/>
  <c r="M51" i="12"/>
  <c r="M52" i="12" s="1"/>
  <c r="M115" i="12"/>
  <c r="M53" i="12"/>
  <c r="M54" i="12" s="1"/>
  <c r="L90" i="12"/>
  <c r="L86" i="12"/>
  <c r="K60" i="12" l="1"/>
  <c r="M60" i="12"/>
  <c r="M116" i="12" s="1"/>
  <c r="L110" i="12"/>
  <c r="L111" i="12"/>
  <c r="M101" i="12"/>
  <c r="M102" i="12"/>
  <c r="M85" i="12"/>
  <c r="M83" i="12"/>
  <c r="M84" i="12"/>
  <c r="M93" i="12"/>
  <c r="M89" i="12"/>
  <c r="M87" i="12"/>
  <c r="M81" i="12"/>
  <c r="M92" i="12"/>
  <c r="M91" i="12"/>
  <c r="M97" i="12"/>
  <c r="M82" i="12"/>
  <c r="M98" i="12"/>
  <c r="M88" i="12"/>
  <c r="M80" i="12"/>
  <c r="M96" i="12"/>
  <c r="M99" i="12"/>
  <c r="M95" i="12"/>
  <c r="M100" i="12"/>
  <c r="M94" i="12"/>
  <c r="M79" i="12"/>
  <c r="K97" i="12"/>
  <c r="K98" i="12"/>
  <c r="K102" i="12"/>
  <c r="K99" i="12"/>
  <c r="K91" i="12"/>
  <c r="K89" i="12"/>
  <c r="K80" i="12"/>
  <c r="K94" i="12"/>
  <c r="K82" i="12"/>
  <c r="K96" i="12"/>
  <c r="K79" i="12"/>
  <c r="K87" i="12"/>
  <c r="K88" i="12"/>
  <c r="K83" i="12"/>
  <c r="K93" i="12"/>
  <c r="K100" i="12"/>
  <c r="K92" i="12"/>
  <c r="K84" i="12"/>
  <c r="K85" i="12"/>
  <c r="K101" i="12"/>
  <c r="K95" i="12"/>
  <c r="K81" i="12"/>
  <c r="L113" i="12"/>
  <c r="L108" i="12"/>
  <c r="K90" i="12"/>
  <c r="K86" i="12"/>
  <c r="L109" i="12"/>
  <c r="M86" i="12"/>
  <c r="M90" i="12"/>
  <c r="L112" i="12"/>
  <c r="K116" i="12"/>
  <c r="M110" i="12" l="1"/>
  <c r="K111" i="12"/>
  <c r="L114" i="12"/>
  <c r="L45" i="12" s="1"/>
  <c r="L24" i="12" s="1"/>
  <c r="L29" i="12" s="1"/>
  <c r="L32" i="12" s="1"/>
  <c r="L36" i="12" s="1"/>
  <c r="K113" i="12"/>
  <c r="M113" i="12"/>
  <c r="K109" i="12"/>
  <c r="K112" i="12"/>
  <c r="M108" i="12"/>
  <c r="M109" i="12"/>
  <c r="K110" i="12"/>
  <c r="M111" i="12"/>
  <c r="K108" i="12"/>
  <c r="M112" i="12"/>
  <c r="M114" i="12" l="1"/>
  <c r="M45" i="12" s="1"/>
  <c r="M24" i="12" s="1"/>
  <c r="M29" i="12" s="1"/>
  <c r="M32" i="12" s="1"/>
  <c r="L37" i="12"/>
  <c r="L33" i="12"/>
  <c r="L117" i="12"/>
  <c r="K114" i="12"/>
  <c r="K45" i="12" s="1"/>
  <c r="K24" i="12" s="1"/>
  <c r="K29" i="12" s="1"/>
  <c r="K32" i="12" s="1"/>
  <c r="K36" i="12" s="1"/>
  <c r="L38" i="12"/>
  <c r="L34" i="12" s="1"/>
  <c r="L40" i="12"/>
  <c r="M117" i="12" l="1"/>
  <c r="L35" i="12"/>
  <c r="K117" i="12"/>
  <c r="K33" i="12"/>
  <c r="K37" i="12"/>
  <c r="K38" i="12"/>
  <c r="K34" i="12" s="1"/>
  <c r="K35" i="12" s="1"/>
  <c r="K40" i="12"/>
  <c r="M33" i="12"/>
  <c r="M37" i="12"/>
  <c r="M36" i="12"/>
  <c r="L42" i="12"/>
  <c r="L41" i="12"/>
  <c r="L43" i="12" s="1"/>
  <c r="L44" i="12" s="1"/>
  <c r="M38" i="12" l="1"/>
  <c r="M34" i="12" s="1"/>
  <c r="M35" i="12" s="1"/>
  <c r="E70" i="1" s="1"/>
  <c r="M40" i="12"/>
  <c r="K42" i="12"/>
  <c r="K41" i="12"/>
  <c r="K43" i="12" s="1"/>
  <c r="K44" i="12" s="1"/>
  <c r="M42" i="12" l="1"/>
  <c r="M41" i="12"/>
  <c r="M43" i="12" s="1"/>
  <c r="M44" i="12" s="1"/>
  <c r="C40" i="7"/>
  <c r="C36" i="7"/>
  <c r="C34" i="7"/>
  <c r="C39" i="7"/>
  <c r="C41" i="7" s="1"/>
  <c r="C37" i="7" s="1"/>
  <c r="C43" i="7" l="1"/>
  <c r="C44" i="7" s="1"/>
  <c r="C46" i="7" s="1"/>
  <c r="C47" i="7" s="1"/>
  <c r="C38" i="7"/>
  <c r="K40" i="7"/>
  <c r="M40" i="7"/>
  <c r="L40" i="7"/>
  <c r="D36" i="7"/>
  <c r="D40" i="7"/>
  <c r="J40" i="7"/>
  <c r="F40" i="7"/>
  <c r="G40" i="7"/>
  <c r="H40" i="7"/>
  <c r="E40" i="7"/>
  <c r="M36" i="7"/>
  <c r="I40" i="7"/>
  <c r="F36" i="7"/>
  <c r="L39" i="7"/>
  <c r="L43" i="7" s="1"/>
  <c r="G36" i="7"/>
  <c r="L36" i="7"/>
  <c r="F34" i="7"/>
  <c r="F39" i="7"/>
  <c r="F43" i="7" s="1"/>
  <c r="F45" i="7" s="1"/>
  <c r="I36" i="7"/>
  <c r="H39" i="7"/>
  <c r="H41" i="7" s="1"/>
  <c r="H37" i="7" s="1"/>
  <c r="G34" i="7"/>
  <c r="G39" i="7"/>
  <c r="G41" i="7" s="1"/>
  <c r="G37" i="7" s="1"/>
  <c r="J36" i="7"/>
  <c r="H34" i="7"/>
  <c r="H36" i="7"/>
  <c r="K39" i="7"/>
  <c r="K43" i="7" s="1"/>
  <c r="I34" i="7"/>
  <c r="I39" i="7"/>
  <c r="I43" i="7" s="1"/>
  <c r="L34" i="7"/>
  <c r="D34" i="7"/>
  <c r="D39" i="7"/>
  <c r="D43" i="7" s="1"/>
  <c r="J34" i="7"/>
  <c r="J39" i="7"/>
  <c r="J41" i="7" s="1"/>
  <c r="J37" i="7" s="1"/>
  <c r="M34" i="7"/>
  <c r="M39" i="7"/>
  <c r="M41" i="7" s="1"/>
  <c r="M37" i="7" s="1"/>
  <c r="E39" i="7"/>
  <c r="E41" i="7" s="1"/>
  <c r="E37" i="7" s="1"/>
  <c r="K34" i="7"/>
  <c r="C102" i="1" s="1"/>
  <c r="K36" i="7"/>
  <c r="E34" i="7"/>
  <c r="E36" i="7"/>
  <c r="J43" i="7" l="1"/>
  <c r="J45" i="7" s="1"/>
  <c r="C45" i="7"/>
  <c r="G43" i="7"/>
  <c r="G45" i="7" s="1"/>
  <c r="F41" i="7"/>
  <c r="F37" i="7" s="1"/>
  <c r="F38" i="7" s="1"/>
  <c r="J38" i="7"/>
  <c r="E38" i="7"/>
  <c r="H38" i="7"/>
  <c r="F44" i="7"/>
  <c r="F46" i="7" s="1"/>
  <c r="F47" i="7" s="1"/>
  <c r="I41" i="7"/>
  <c r="I37" i="7" s="1"/>
  <c r="I38" i="7" s="1"/>
  <c r="H43" i="7"/>
  <c r="E43" i="7"/>
  <c r="E45" i="7" s="1"/>
  <c r="M38" i="7"/>
  <c r="J44" i="7"/>
  <c r="J46" i="7" s="1"/>
  <c r="J47" i="7" s="1"/>
  <c r="K44" i="7"/>
  <c r="K46" i="7" s="1"/>
  <c r="K47" i="7" s="1"/>
  <c r="K45" i="7"/>
  <c r="D44" i="7"/>
  <c r="D46" i="7" s="1"/>
  <c r="D47" i="7" s="1"/>
  <c r="D45" i="7"/>
  <c r="G38" i="7"/>
  <c r="I44" i="7"/>
  <c r="I46" i="7" s="1"/>
  <c r="I47" i="7" s="1"/>
  <c r="I45" i="7"/>
  <c r="L44" i="7"/>
  <c r="L46" i="7" s="1"/>
  <c r="L47" i="7" s="1"/>
  <c r="L45" i="7"/>
  <c r="K41" i="7"/>
  <c r="K37" i="7" s="1"/>
  <c r="K38" i="7" s="1"/>
  <c r="M43" i="7"/>
  <c r="L41" i="7"/>
  <c r="L37" i="7" s="1"/>
  <c r="L38" i="7" s="1"/>
  <c r="D41" i="7"/>
  <c r="D37" i="7" s="1"/>
  <c r="D38" i="7" s="1"/>
  <c r="G44" i="7" l="1"/>
  <c r="G46" i="7" s="1"/>
  <c r="G47" i="7" s="1"/>
  <c r="E44" i="7"/>
  <c r="E46" i="7" s="1"/>
  <c r="E47" i="7" s="1"/>
  <c r="H45" i="7"/>
  <c r="H44" i="7"/>
  <c r="H46" i="7" s="1"/>
  <c r="H47" i="7" s="1"/>
  <c r="C105" i="1"/>
  <c r="C104" i="1"/>
  <c r="C10" i="2" s="1"/>
  <c r="M44" i="7"/>
  <c r="M46" i="7" s="1"/>
  <c r="M47" i="7" s="1"/>
  <c r="M45" i="7"/>
  <c r="C106" i="1" l="1"/>
  <c r="C107" i="1" s="1"/>
  <c r="C110" i="1" s="1"/>
  <c r="C111" i="1" l="1"/>
  <c r="C20" i="2" s="1"/>
  <c r="C21" i="2" s="1"/>
  <c r="C22" i="2" s="1"/>
  <c r="C37" i="2"/>
  <c r="C38" i="2" s="1"/>
  <c r="C39" i="2" s="1"/>
  <c r="C52" i="2"/>
  <c r="C53" i="2" s="1"/>
  <c r="C54" i="2" s="1"/>
  <c r="C42" i="2"/>
  <c r="C43" i="2" s="1"/>
  <c r="C44" i="2" s="1"/>
  <c r="C47" i="2"/>
  <c r="C48" i="2" s="1"/>
  <c r="C49" i="2" s="1"/>
  <c r="C13" i="2"/>
  <c r="C14" i="2" s="1"/>
  <c r="C25" i="2"/>
  <c r="C26" i="2" s="1"/>
  <c r="C32" i="2"/>
  <c r="C33" i="2" s="1"/>
  <c r="C34" i="2" s="1"/>
  <c r="C28" i="2" l="1"/>
  <c r="C29" i="2"/>
  <c r="C27" i="2"/>
  <c r="C17" i="2"/>
  <c r="C16" i="2"/>
  <c r="C15" i="2"/>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w_S1_High.txt1" type="6" refreshedVersion="0" background="1" saveData="1">
    <textPr fileType="mac" sourceFile="Untitled:Users:madsmartinsen:Dropbox:Thesis2016:Design Tool Matlab:Cw_S1_High.txt">
      <textFields count="62">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 xr16:uid="{00000000-0015-0000-FFFF-FFFF01000000}" name="Cw_S1_High.txt211" type="6" refreshedVersion="0" background="1" saveData="1">
    <textPr fileType="mac" sourceFile="Untitled:Users:madsmartinsen:Dropbox:Thesis2016:Design Tool Matlab:Cw_S1_High.txt">
      <textFields count="62">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 xr16:uid="{00000000-0015-0000-FFFF-FFFF02000000}" name="Cw_S4_High.txt1111" type="6" refreshedVersion="0" background="1" saveData="1">
    <textPr fileType="mac" codePage="850" sourceFile="Untitled:Users:madsmartinsen:Dropbox:Thesis2016:Design Tool Matlab:Cw_S4_High.txt">
      <textFields count="62">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<sst xmlns="http://schemas.openxmlformats.org/spreadsheetml/2006/main" count="2429" uniqueCount="500">
  <si>
    <t>Units</t>
  </si>
  <si>
    <t>m</t>
  </si>
  <si>
    <t>tons</t>
  </si>
  <si>
    <t>-</t>
  </si>
  <si>
    <t xml:space="preserve"> Midship section coefficient</t>
  </si>
  <si>
    <t>knots</t>
  </si>
  <si>
    <t>%</t>
  </si>
  <si>
    <t xml:space="preserve"> Main data</t>
  </si>
  <si>
    <t>Input</t>
  </si>
  <si>
    <t xml:space="preserve"> Water density </t>
  </si>
  <si>
    <t>(t/m^3)</t>
  </si>
  <si>
    <t xml:space="preserve"> Wake fraction (1 = calc.)</t>
  </si>
  <si>
    <t xml:space="preserve"> Length on water line</t>
  </si>
  <si>
    <t>(m)</t>
  </si>
  <si>
    <t xml:space="preserve"> Thrust deduction (1 = calc.)</t>
  </si>
  <si>
    <t xml:space="preserve"> Breadth on water line </t>
  </si>
  <si>
    <t xml:space="preserve"> Hull efficiency (calculated)</t>
  </si>
  <si>
    <t xml:space="preserve"> Mean draught </t>
  </si>
  <si>
    <t xml:space="preserve"> Transm. efficiency (input)</t>
  </si>
  <si>
    <t xml:space="preserve"> Displacement  </t>
  </si>
  <si>
    <t>(tons)</t>
  </si>
  <si>
    <t xml:space="preserve"> Relative rot. efficiency (input)</t>
  </si>
  <si>
    <t xml:space="preserve"> Wetted surface, given as input</t>
  </si>
  <si>
    <t>(m^2)</t>
  </si>
  <si>
    <t xml:space="preserve"> Transition zone:</t>
  </si>
  <si>
    <t xml:space="preserve"> Wetted surface, calculated</t>
  </si>
  <si>
    <t xml:space="preserve"> Lower Froude number</t>
  </si>
  <si>
    <t>(-)</t>
  </si>
  <si>
    <t xml:space="preserve"> Upper Froude number</t>
  </si>
  <si>
    <t xml:space="preserve"> Block coefficient</t>
  </si>
  <si>
    <t xml:space="preserve"> Prismatic coefficient</t>
  </si>
  <si>
    <t xml:space="preserve"> Length-displacement ratio</t>
  </si>
  <si>
    <t xml:space="preserve"> Form fore (V : -3, N: 0, U: +3)</t>
  </si>
  <si>
    <t xml:space="preserve"> Form aft (V: -3, N: 0, U: +3)</t>
  </si>
  <si>
    <t xml:space="preserve"> Normal hull (1) or twin skeg (2)</t>
  </si>
  <si>
    <t xml:space="preserve"> Number of propellers (1 or 2)</t>
  </si>
  <si>
    <t xml:space="preserve"> Propeller diameter </t>
  </si>
  <si>
    <t xml:space="preserve"> Number of blades, N</t>
  </si>
  <si>
    <t xml:space="preserve"> Resistance and power data</t>
  </si>
  <si>
    <t xml:space="preserve"> Speed (input)</t>
  </si>
  <si>
    <t>(knots)</t>
  </si>
  <si>
    <t xml:space="preserve"> Froude Number</t>
  </si>
  <si>
    <t xml:space="preserve"> Cf x 1000</t>
  </si>
  <si>
    <t xml:space="preserve"> Cr x 1000</t>
  </si>
  <si>
    <t xml:space="preserve"> Cr-correction x 1000 (input)</t>
  </si>
  <si>
    <t xml:space="preserve"> Bulbous bow corr. x 1000 (input)</t>
  </si>
  <si>
    <t xml:space="preserve"> Air &amp; steering corr. x 1000 (input)</t>
  </si>
  <si>
    <t xml:space="preserve"> Ca x 1000 </t>
  </si>
  <si>
    <t xml:space="preserve"> Ct x 1000 </t>
  </si>
  <si>
    <t xml:space="preserve"> Service allowance (input)</t>
  </si>
  <si>
    <t>(%)</t>
  </si>
  <si>
    <t xml:space="preserve"> Added resistance (input)</t>
  </si>
  <si>
    <t>(kN)</t>
  </si>
  <si>
    <t xml:space="preserve"> Total resistance</t>
  </si>
  <si>
    <t xml:space="preserve"> Effective power </t>
  </si>
  <si>
    <t>(kW)</t>
  </si>
  <si>
    <t xml:space="preserve"> Total propulsion efficiency </t>
  </si>
  <si>
    <t xml:space="preserve"> Propulsion power</t>
  </si>
  <si>
    <t xml:space="preserve"> Thrust loading coefficent, Cth</t>
  </si>
  <si>
    <t xml:space="preserve"> Necessary blade area ratio</t>
  </si>
  <si>
    <t xml:space="preserve"> Approximate propeller efficiency</t>
  </si>
  <si>
    <t xml:space="preserve"> Va</t>
  </si>
  <si>
    <t>(m/s)</t>
  </si>
  <si>
    <t xml:space="preserve"> Vbehind</t>
  </si>
  <si>
    <t xml:space="preserve"> Vincrease</t>
  </si>
  <si>
    <t xml:space="preserve"> Vbehind/Va</t>
  </si>
  <si>
    <t xml:space="preserve"> Disc. flow speed</t>
  </si>
  <si>
    <t xml:space="preserve"> Water flow pr. propeller</t>
  </si>
  <si>
    <t>(m^3/s)</t>
  </si>
  <si>
    <t xml:space="preserve"> Cr summation</t>
  </si>
  <si>
    <t>A0=</t>
  </si>
  <si>
    <t>A1=</t>
  </si>
  <si>
    <t>N1=</t>
  </si>
  <si>
    <t>B1=</t>
  </si>
  <si>
    <t>B2=</t>
  </si>
  <si>
    <t>B3=</t>
  </si>
  <si>
    <t>G=</t>
  </si>
  <si>
    <t>H=</t>
  </si>
  <si>
    <t>K=</t>
  </si>
  <si>
    <t>E=</t>
  </si>
  <si>
    <t>B/T-corr</t>
  </si>
  <si>
    <t>Formcorr.</t>
  </si>
  <si>
    <t>a=</t>
  </si>
  <si>
    <t>d=</t>
  </si>
  <si>
    <t>b=</t>
  </si>
  <si>
    <t>e=</t>
  </si>
  <si>
    <t>c=</t>
  </si>
  <si>
    <t>f=</t>
  </si>
  <si>
    <t>w1=</t>
  </si>
  <si>
    <t>t1=</t>
  </si>
  <si>
    <t>w2=</t>
  </si>
  <si>
    <t>t2=</t>
  </si>
  <si>
    <t>w3=</t>
  </si>
  <si>
    <t>t3=</t>
  </si>
  <si>
    <t>w(1)=</t>
  </si>
  <si>
    <t>t(1)=</t>
  </si>
  <si>
    <t>w(twsk)=</t>
  </si>
  <si>
    <t>w(2)=</t>
  </si>
  <si>
    <t>t(2)=</t>
  </si>
  <si>
    <t>t(twsk.)=</t>
  </si>
  <si>
    <t xml:space="preserve"> Cavitation area calculation </t>
  </si>
  <si>
    <t>K</t>
  </si>
  <si>
    <r>
      <t>Fn</t>
    </r>
    <r>
      <rPr>
        <b/>
        <vertAlign val="superscript"/>
        <sz val="8"/>
        <rFont val="Arial"/>
        <family val="2"/>
      </rPr>
      <t>2</t>
    </r>
  </si>
  <si>
    <r>
      <t>Fn</t>
    </r>
    <r>
      <rPr>
        <b/>
        <vertAlign val="superscript"/>
        <sz val="8"/>
        <rFont val="Arial"/>
        <family val="2"/>
      </rPr>
      <t>3</t>
    </r>
  </si>
  <si>
    <r>
      <t>Fn</t>
    </r>
    <r>
      <rPr>
        <b/>
        <vertAlign val="superscript"/>
        <sz val="8"/>
        <rFont val="Arial"/>
        <family val="2"/>
      </rPr>
      <t>4</t>
    </r>
    <r>
      <rPr>
        <b/>
        <sz val="10"/>
        <rFont val="Arial"/>
        <family val="2"/>
      </rPr>
      <t/>
    </r>
  </si>
  <si>
    <r>
      <t>Fn</t>
    </r>
    <r>
      <rPr>
        <b/>
        <vertAlign val="superscript"/>
        <sz val="8"/>
        <rFont val="Arial"/>
        <family val="2"/>
      </rPr>
      <t>5</t>
    </r>
    <r>
      <rPr>
        <b/>
        <sz val="10"/>
        <rFont val="Arial"/>
        <family val="2"/>
      </rPr>
      <t/>
    </r>
  </si>
  <si>
    <t>A1</t>
  </si>
  <si>
    <t>A2</t>
  </si>
  <si>
    <t>A3</t>
  </si>
  <si>
    <t>B1</t>
  </si>
  <si>
    <t>B2</t>
  </si>
  <si>
    <t>B3</t>
  </si>
  <si>
    <t>C1</t>
  </si>
  <si>
    <t>C2</t>
  </si>
  <si>
    <t>C3</t>
  </si>
  <si>
    <t>D1</t>
  </si>
  <si>
    <t>D2</t>
  </si>
  <si>
    <t>D3</t>
  </si>
  <si>
    <t>E1</t>
  </si>
  <si>
    <t>E2</t>
  </si>
  <si>
    <t>E3</t>
  </si>
  <si>
    <t>Cr</t>
  </si>
  <si>
    <t>Fn</t>
  </si>
  <si>
    <t xml:space="preserve"> Service allowance (pct.)</t>
  </si>
  <si>
    <t xml:space="preserve"> Water temperature (degrees Celcius)</t>
  </si>
  <si>
    <t xml:space="preserve"> Bulbous bow (0 = No, 1 = Yes)</t>
  </si>
  <si>
    <r>
      <t xml:space="preserve"> Cr for L/volume</t>
    </r>
    <r>
      <rPr>
        <vertAlign val="superscript"/>
        <sz val="8"/>
        <rFont val="Arial"/>
        <family val="2"/>
      </rPr>
      <t>1/3</t>
    </r>
    <r>
      <rPr>
        <sz val="8"/>
        <rFont val="Arial"/>
        <family val="2"/>
      </rPr>
      <t xml:space="preserve"> = 4,5</t>
    </r>
  </si>
  <si>
    <r>
      <t xml:space="preserve"> Cr for L/volume</t>
    </r>
    <r>
      <rPr>
        <vertAlign val="superscript"/>
        <sz val="8"/>
        <rFont val="Arial"/>
        <family val="2"/>
      </rPr>
      <t>1/3</t>
    </r>
    <r>
      <rPr>
        <sz val="8"/>
        <rFont val="Arial"/>
        <family val="2"/>
      </rPr>
      <t xml:space="preserve"> = 5,0</t>
    </r>
  </si>
  <si>
    <r>
      <t xml:space="preserve"> Cr for L/volume</t>
    </r>
    <r>
      <rPr>
        <vertAlign val="superscript"/>
        <sz val="8"/>
        <rFont val="Arial"/>
        <family val="2"/>
      </rPr>
      <t>1/3</t>
    </r>
    <r>
      <rPr>
        <sz val="8"/>
        <rFont val="Arial"/>
        <family val="2"/>
      </rPr>
      <t xml:space="preserve"> = 5,5</t>
    </r>
  </si>
  <si>
    <t xml:space="preserve"> 1 = conv. - 2 = ducted</t>
  </si>
  <si>
    <t>Korrekt beregnet CR</t>
  </si>
  <si>
    <r>
      <t xml:space="preserve"> Cr for L/volume</t>
    </r>
    <r>
      <rPr>
        <vertAlign val="superscript"/>
        <sz val="8"/>
        <rFont val="Arial"/>
        <family val="2"/>
      </rPr>
      <t>1/3</t>
    </r>
    <r>
      <rPr>
        <sz val="8"/>
        <rFont val="Arial"/>
        <family val="2"/>
      </rPr>
      <t xml:space="preserve"> = 4,5 and Cp = 0,75</t>
    </r>
  </si>
  <si>
    <r>
      <t xml:space="preserve"> Cr for L/volume</t>
    </r>
    <r>
      <rPr>
        <vertAlign val="superscript"/>
        <sz val="8"/>
        <rFont val="Arial"/>
        <family val="2"/>
      </rPr>
      <t>1/3</t>
    </r>
    <r>
      <rPr>
        <sz val="8"/>
        <rFont val="Arial"/>
        <family val="2"/>
      </rPr>
      <t xml:space="preserve"> = 4,5 and Cp = 0,80</t>
    </r>
  </si>
  <si>
    <r>
      <t xml:space="preserve"> Cr for L/volume</t>
    </r>
    <r>
      <rPr>
        <vertAlign val="superscript"/>
        <sz val="8"/>
        <rFont val="Arial"/>
        <family val="2"/>
      </rPr>
      <t>1/3</t>
    </r>
    <r>
      <rPr>
        <sz val="8"/>
        <rFont val="Arial"/>
        <family val="2"/>
      </rPr>
      <t xml:space="preserve"> = 4,5 and Cp = 0,85</t>
    </r>
  </si>
  <si>
    <r>
      <t xml:space="preserve"> Cr for L/volume</t>
    </r>
    <r>
      <rPr>
        <vertAlign val="superscript"/>
        <sz val="8"/>
        <rFont val="Arial"/>
        <family val="2"/>
      </rPr>
      <t>1/3</t>
    </r>
    <r>
      <rPr>
        <sz val="8"/>
        <rFont val="Arial"/>
        <family val="2"/>
      </rPr>
      <t xml:space="preserve"> = 5 and Cp = 0,75</t>
    </r>
  </si>
  <si>
    <r>
      <t xml:space="preserve"> Cr for L/volume</t>
    </r>
    <r>
      <rPr>
        <vertAlign val="superscript"/>
        <sz val="8"/>
        <rFont val="Arial"/>
        <family val="2"/>
      </rPr>
      <t>1/3</t>
    </r>
    <r>
      <rPr>
        <sz val="8"/>
        <rFont val="Arial"/>
        <family val="2"/>
      </rPr>
      <t xml:space="preserve"> = 5 and Cp = 0,80</t>
    </r>
  </si>
  <si>
    <r>
      <t xml:space="preserve"> Cr for L/volume</t>
    </r>
    <r>
      <rPr>
        <vertAlign val="superscript"/>
        <sz val="8"/>
        <rFont val="Arial"/>
        <family val="2"/>
      </rPr>
      <t>1/3</t>
    </r>
    <r>
      <rPr>
        <sz val="8"/>
        <rFont val="Arial"/>
        <family val="2"/>
      </rPr>
      <t xml:space="preserve"> = 5 and Cp = 0,85</t>
    </r>
  </si>
  <si>
    <r>
      <t xml:space="preserve"> Cr for L/volume</t>
    </r>
    <r>
      <rPr>
        <vertAlign val="superscript"/>
        <sz val="8"/>
        <rFont val="Arial"/>
        <family val="2"/>
      </rPr>
      <t>1/3</t>
    </r>
    <r>
      <rPr>
        <sz val="8"/>
        <rFont val="Arial"/>
        <family val="2"/>
      </rPr>
      <t xml:space="preserve"> = 5,5 and Cp = 0,75</t>
    </r>
  </si>
  <si>
    <r>
      <t xml:space="preserve"> Cr for L/volume</t>
    </r>
    <r>
      <rPr>
        <vertAlign val="superscript"/>
        <sz val="8"/>
        <rFont val="Arial"/>
        <family val="2"/>
      </rPr>
      <t>1/3</t>
    </r>
    <r>
      <rPr>
        <sz val="8"/>
        <rFont val="Arial"/>
        <family val="2"/>
      </rPr>
      <t xml:space="preserve"> = 5,5 and Cp = 0,80</t>
    </r>
  </si>
  <si>
    <r>
      <t xml:space="preserve"> Cr for L/volume</t>
    </r>
    <r>
      <rPr>
        <vertAlign val="superscript"/>
        <sz val="8"/>
        <rFont val="Arial"/>
        <family val="2"/>
      </rPr>
      <t>1/3</t>
    </r>
    <r>
      <rPr>
        <sz val="8"/>
        <rFont val="Arial"/>
        <family val="2"/>
      </rPr>
      <t xml:space="preserve"> = 5,5 and Cp = 0,85</t>
    </r>
  </si>
  <si>
    <t>F1</t>
  </si>
  <si>
    <t>F2</t>
  </si>
  <si>
    <t>F3</t>
  </si>
  <si>
    <t>G1</t>
  </si>
  <si>
    <t>G2</t>
  </si>
  <si>
    <t>G3</t>
  </si>
  <si>
    <t>G4</t>
  </si>
  <si>
    <r>
      <t xml:space="preserve"> Cr for L/volume</t>
    </r>
    <r>
      <rPr>
        <vertAlign val="superscript"/>
        <sz val="8"/>
        <rFont val="Arial"/>
        <family val="2"/>
      </rPr>
      <t>1/3</t>
    </r>
    <r>
      <rPr>
        <sz val="8"/>
        <rFont val="Arial"/>
        <family val="2"/>
      </rPr>
      <t xml:space="preserve"> = 6 and Cp = 0,75</t>
    </r>
  </si>
  <si>
    <r>
      <t xml:space="preserve"> Cr for L/volume</t>
    </r>
    <r>
      <rPr>
        <vertAlign val="superscript"/>
        <sz val="8"/>
        <rFont val="Arial"/>
        <family val="2"/>
      </rPr>
      <t>1/3</t>
    </r>
    <r>
      <rPr>
        <sz val="8"/>
        <rFont val="Arial"/>
        <family val="2"/>
      </rPr>
      <t xml:space="preserve"> = 6 and Cp = 0,80</t>
    </r>
  </si>
  <si>
    <r>
      <t xml:space="preserve"> Cr for L/volume</t>
    </r>
    <r>
      <rPr>
        <vertAlign val="superscript"/>
        <sz val="8"/>
        <rFont val="Arial"/>
        <family val="2"/>
      </rPr>
      <t>1/3</t>
    </r>
    <r>
      <rPr>
        <sz val="8"/>
        <rFont val="Arial"/>
        <family val="2"/>
      </rPr>
      <t xml:space="preserve"> = 6 and Cp = 0,85</t>
    </r>
  </si>
  <si>
    <r>
      <t xml:space="preserve"> Cr for L/volume</t>
    </r>
    <r>
      <rPr>
        <vertAlign val="superscript"/>
        <sz val="8"/>
        <rFont val="Arial"/>
        <family val="2"/>
      </rPr>
      <t>1/3</t>
    </r>
    <r>
      <rPr>
        <sz val="8"/>
        <rFont val="Arial"/>
        <family val="2"/>
      </rPr>
      <t xml:space="preserve"> = 6,5 and Cp = 0,75</t>
    </r>
  </si>
  <si>
    <r>
      <t xml:space="preserve"> Cr for L/volume</t>
    </r>
    <r>
      <rPr>
        <vertAlign val="superscript"/>
        <sz val="8"/>
        <rFont val="Arial"/>
        <family val="2"/>
      </rPr>
      <t>1/3</t>
    </r>
    <r>
      <rPr>
        <sz val="8"/>
        <rFont val="Arial"/>
        <family val="2"/>
      </rPr>
      <t xml:space="preserve"> = 6,5 and Cp = 0,80</t>
    </r>
  </si>
  <si>
    <r>
      <t xml:space="preserve"> Cr for L/volume</t>
    </r>
    <r>
      <rPr>
        <vertAlign val="superscript"/>
        <sz val="8"/>
        <rFont val="Arial"/>
        <family val="2"/>
      </rPr>
      <t>1/3</t>
    </r>
    <r>
      <rPr>
        <sz val="8"/>
        <rFont val="Arial"/>
        <family val="2"/>
      </rPr>
      <t xml:space="preserve"> = 6,5 and Cp = 0,85</t>
    </r>
  </si>
  <si>
    <r>
      <t xml:space="preserve"> Cr for L/volume</t>
    </r>
    <r>
      <rPr>
        <vertAlign val="superscript"/>
        <sz val="8"/>
        <rFont val="Arial"/>
        <family val="2"/>
      </rPr>
      <t>1/3</t>
    </r>
    <r>
      <rPr>
        <sz val="8"/>
        <rFont val="Arial"/>
        <family val="2"/>
      </rPr>
      <t xml:space="preserve"> = 6,0</t>
    </r>
  </si>
  <si>
    <r>
      <t xml:space="preserve"> Cr for L/volume</t>
    </r>
    <r>
      <rPr>
        <vertAlign val="superscript"/>
        <sz val="8"/>
        <rFont val="Arial"/>
        <family val="2"/>
      </rPr>
      <t>1/3</t>
    </r>
    <r>
      <rPr>
        <sz val="8"/>
        <rFont val="Arial"/>
        <family val="2"/>
      </rPr>
      <t xml:space="preserve"> = 6,5</t>
    </r>
  </si>
  <si>
    <t>kW</t>
  </si>
  <si>
    <t>pct. MCR</t>
  </si>
  <si>
    <t>pct.</t>
  </si>
  <si>
    <t>g/dwt/nm</t>
  </si>
  <si>
    <t>% MCR</t>
  </si>
  <si>
    <t>t/hour</t>
  </si>
  <si>
    <r>
      <t>t/m</t>
    </r>
    <r>
      <rPr>
        <vertAlign val="superscript"/>
        <sz val="9"/>
        <rFont val="Arial"/>
        <family val="2"/>
      </rPr>
      <t>3</t>
    </r>
  </si>
  <si>
    <t>of draught</t>
  </si>
  <si>
    <t>75 % MCR</t>
  </si>
  <si>
    <t>Cr Guldh.</t>
  </si>
  <si>
    <t>Cr diff.</t>
  </si>
  <si>
    <t xml:space="preserve"> Design speed (knots)</t>
  </si>
  <si>
    <t xml:space="preserve"> Emissions and energy demand</t>
  </si>
  <si>
    <t xml:space="preserve"> Condition data</t>
  </si>
  <si>
    <t xml:space="preserve"> Deadweight (cargo + consumerables + ballast water etc.)</t>
  </si>
  <si>
    <t xml:space="preserve"> Draught </t>
  </si>
  <si>
    <t xml:space="preserve"> Ship speed</t>
  </si>
  <si>
    <t xml:space="preserve"> Energy demand</t>
  </si>
  <si>
    <t xml:space="preserve"> Energy demand per hour</t>
  </si>
  <si>
    <t>GJ/hour</t>
  </si>
  <si>
    <t>GJ/nm</t>
  </si>
  <si>
    <t>MJ/dwt/nm</t>
  </si>
  <si>
    <t xml:space="preserve"> Oil consumption</t>
  </si>
  <si>
    <t xml:space="preserve"> Oil consumption per hour</t>
  </si>
  <si>
    <t>kg/nm</t>
  </si>
  <si>
    <r>
      <t xml:space="preserve"> NOx</t>
    </r>
    <r>
      <rPr>
        <sz val="10"/>
        <rFont val="Arial"/>
        <family val="2"/>
      </rPr>
      <t xml:space="preserve"> emissions per hour</t>
    </r>
  </si>
  <si>
    <t>kg/hour</t>
  </si>
  <si>
    <r>
      <t xml:space="preserve"> NOx</t>
    </r>
    <r>
      <rPr>
        <sz val="10"/>
        <rFont val="Arial"/>
        <family val="2"/>
      </rPr>
      <t xml:space="preserve"> emissions per nautical mile</t>
    </r>
  </si>
  <si>
    <r>
      <t xml:space="preserve"> NOx</t>
    </r>
    <r>
      <rPr>
        <sz val="10"/>
        <rFont val="Arial"/>
        <family val="2"/>
      </rPr>
      <t xml:space="preserve"> emissions per ton deadweight per nautical mile</t>
    </r>
  </si>
  <si>
    <t xml:space="preserve"> SOx emissions</t>
  </si>
  <si>
    <t xml:space="preserve"> SOx emissions per hour</t>
  </si>
  <si>
    <t xml:space="preserve"> SOx emissions per nautical mile</t>
  </si>
  <si>
    <t xml:space="preserve"> SOx emissions per ton deadweight per nautical mile</t>
  </si>
  <si>
    <t xml:space="preserve"> CO emissions</t>
  </si>
  <si>
    <t xml:space="preserve"> CO emissions per hour</t>
  </si>
  <si>
    <t xml:space="preserve"> CO emissions per nautical mile</t>
  </si>
  <si>
    <t xml:space="preserve"> CO emissions per ton deadweight per nautical mile</t>
  </si>
  <si>
    <t xml:space="preserve"> Particulate emissions</t>
  </si>
  <si>
    <t xml:space="preserve"> Particulate emissions per hour</t>
  </si>
  <si>
    <t xml:space="preserve"> Particalate emissions per nautical mile</t>
  </si>
  <si>
    <t xml:space="preserve"> Particulate emissions per ton deadweight per nautical mile</t>
  </si>
  <si>
    <r>
      <t xml:space="preserve"> CO</t>
    </r>
    <r>
      <rPr>
        <b/>
        <vertAlign val="subscript"/>
        <sz val="14"/>
        <rFont val="Arial"/>
        <family val="2"/>
      </rPr>
      <t>2</t>
    </r>
    <r>
      <rPr>
        <b/>
        <sz val="14"/>
        <rFont val="Arial"/>
        <family val="2"/>
      </rPr>
      <t xml:space="preserve"> emissions</t>
    </r>
  </si>
  <si>
    <r>
      <t xml:space="preserve"> CO</t>
    </r>
    <r>
      <rPr>
        <vertAlign val="subscript"/>
        <sz val="10"/>
        <rFont val="Arial"/>
        <family val="2"/>
      </rPr>
      <t>2</t>
    </r>
    <r>
      <rPr>
        <sz val="10"/>
        <rFont val="Arial"/>
        <family val="2"/>
      </rPr>
      <t xml:space="preserve"> emissions per hour</t>
    </r>
  </si>
  <si>
    <r>
      <t xml:space="preserve"> CO</t>
    </r>
    <r>
      <rPr>
        <vertAlign val="subscript"/>
        <sz val="10"/>
        <rFont val="Arial"/>
        <family val="2"/>
      </rPr>
      <t>2</t>
    </r>
    <r>
      <rPr>
        <sz val="10"/>
        <rFont val="Arial"/>
        <family val="2"/>
      </rPr>
      <t xml:space="preserve"> emissions per nautical mile</t>
    </r>
  </si>
  <si>
    <r>
      <t xml:space="preserve"> CO</t>
    </r>
    <r>
      <rPr>
        <vertAlign val="subscript"/>
        <sz val="10"/>
        <rFont val="Arial"/>
        <family val="2"/>
      </rPr>
      <t>2</t>
    </r>
    <r>
      <rPr>
        <sz val="10"/>
        <rFont val="Arial"/>
        <family val="2"/>
      </rPr>
      <t xml:space="preserve"> emissions per ton deadweight per nautical mile</t>
    </r>
  </si>
  <si>
    <r>
      <t xml:space="preserve"> NOx</t>
    </r>
    <r>
      <rPr>
        <b/>
        <sz val="14"/>
        <rFont val="Arial"/>
        <family val="2"/>
      </rPr>
      <t xml:space="preserve"> emissions</t>
    </r>
  </si>
  <si>
    <t xml:space="preserve"> NOx emission (g/kW/hour)</t>
  </si>
  <si>
    <t xml:space="preserve"> CO emission (g/kW(hour)</t>
  </si>
  <si>
    <t xml:space="preserve"> HC emission (g/kW/hour)</t>
  </si>
  <si>
    <t xml:space="preserve"> Particulates (g/kW/hour)</t>
  </si>
  <si>
    <t xml:space="preserve"> S content in oil (pct.)</t>
  </si>
  <si>
    <r>
      <t>Fn</t>
    </r>
    <r>
      <rPr>
        <b/>
        <vertAlign val="superscript"/>
        <sz val="8"/>
        <rFont val="Arial"/>
        <family val="2"/>
      </rPr>
      <t>6</t>
    </r>
    <r>
      <rPr>
        <b/>
        <sz val="10"/>
        <rFont val="Arial"/>
        <family val="2"/>
      </rPr>
      <t/>
    </r>
  </si>
  <si>
    <r>
      <t xml:space="preserve"> Cr for L/volume</t>
    </r>
    <r>
      <rPr>
        <vertAlign val="superscript"/>
        <sz val="8"/>
        <rFont val="Arial"/>
        <family val="2"/>
      </rPr>
      <t>1/3</t>
    </r>
    <r>
      <rPr>
        <sz val="8"/>
        <rFont val="Arial"/>
        <family val="2"/>
      </rPr>
      <t xml:space="preserve"> = 4,5 and Cp = 0,70</t>
    </r>
  </si>
  <si>
    <r>
      <t xml:space="preserve"> Cr for L/volume</t>
    </r>
    <r>
      <rPr>
        <vertAlign val="superscript"/>
        <sz val="8"/>
        <rFont val="Arial"/>
        <family val="2"/>
      </rPr>
      <t>1/3</t>
    </r>
    <r>
      <rPr>
        <sz val="8"/>
        <rFont val="Arial"/>
        <family val="2"/>
      </rPr>
      <t xml:space="preserve"> = 5 and Cp = 0,70</t>
    </r>
  </si>
  <si>
    <r>
      <t xml:space="preserve"> Cr for L/volume</t>
    </r>
    <r>
      <rPr>
        <vertAlign val="superscript"/>
        <sz val="8"/>
        <rFont val="Arial"/>
        <family val="2"/>
      </rPr>
      <t>1/3</t>
    </r>
    <r>
      <rPr>
        <sz val="8"/>
        <rFont val="Arial"/>
        <family val="2"/>
      </rPr>
      <t xml:space="preserve"> = 5,5 and Cp = 0,70</t>
    </r>
  </si>
  <si>
    <r>
      <t xml:space="preserve"> Cr for L/volume</t>
    </r>
    <r>
      <rPr>
        <vertAlign val="superscript"/>
        <sz val="8"/>
        <rFont val="Arial"/>
        <family val="2"/>
      </rPr>
      <t>1/3</t>
    </r>
    <r>
      <rPr>
        <sz val="8"/>
        <rFont val="Arial"/>
        <family val="2"/>
      </rPr>
      <t xml:space="preserve"> = 6 and Cp = 0,70</t>
    </r>
  </si>
  <si>
    <r>
      <t xml:space="preserve"> Cr for L/volume</t>
    </r>
    <r>
      <rPr>
        <vertAlign val="superscript"/>
        <sz val="8"/>
        <rFont val="Arial"/>
        <family val="2"/>
      </rPr>
      <t>1/3</t>
    </r>
    <r>
      <rPr>
        <sz val="8"/>
        <rFont val="Arial"/>
        <family val="2"/>
      </rPr>
      <t xml:space="preserve"> = 6,5 and Cp = 0,70</t>
    </r>
  </si>
  <si>
    <t>A0</t>
  </si>
  <si>
    <t>B0</t>
  </si>
  <si>
    <t>C0</t>
  </si>
  <si>
    <t>D0</t>
  </si>
  <si>
    <t>E0</t>
  </si>
  <si>
    <r>
      <t xml:space="preserve"> Cr for L/volume</t>
    </r>
    <r>
      <rPr>
        <vertAlign val="superscript"/>
        <sz val="8"/>
        <rFont val="Arial"/>
        <family val="2"/>
      </rPr>
      <t>1/3</t>
    </r>
    <r>
      <rPr>
        <sz val="8"/>
        <rFont val="Arial"/>
        <family val="2"/>
      </rPr>
      <t xml:space="preserve"> = 7,0 and Cp = 0,70</t>
    </r>
  </si>
  <si>
    <r>
      <t xml:space="preserve"> Cr for L/volume</t>
    </r>
    <r>
      <rPr>
        <vertAlign val="superscript"/>
        <sz val="8"/>
        <rFont val="Arial"/>
        <family val="2"/>
      </rPr>
      <t>1/3</t>
    </r>
    <r>
      <rPr>
        <sz val="8"/>
        <rFont val="Arial"/>
        <family val="2"/>
      </rPr>
      <t xml:space="preserve"> = 7,0 and Cp = 0,75</t>
    </r>
  </si>
  <si>
    <r>
      <t xml:space="preserve"> Cr for L/volume</t>
    </r>
    <r>
      <rPr>
        <vertAlign val="superscript"/>
        <sz val="8"/>
        <rFont val="Arial"/>
        <family val="2"/>
      </rPr>
      <t>1/3</t>
    </r>
    <r>
      <rPr>
        <sz val="8"/>
        <rFont val="Arial"/>
        <family val="2"/>
      </rPr>
      <t xml:space="preserve"> = 7,0 and Cp = 0,80</t>
    </r>
  </si>
  <si>
    <r>
      <t xml:space="preserve"> Cr for L/volume</t>
    </r>
    <r>
      <rPr>
        <vertAlign val="superscript"/>
        <sz val="8"/>
        <rFont val="Arial"/>
        <family val="2"/>
      </rPr>
      <t>1/3</t>
    </r>
    <r>
      <rPr>
        <sz val="8"/>
        <rFont val="Arial"/>
        <family val="2"/>
      </rPr>
      <t xml:space="preserve"> = 7,0 and Cp = 0,85</t>
    </r>
  </si>
  <si>
    <t>F0</t>
  </si>
  <si>
    <t xml:space="preserve">   </t>
  </si>
  <si>
    <t>G0</t>
  </si>
  <si>
    <t>H1</t>
  </si>
  <si>
    <t>H3</t>
  </si>
  <si>
    <t>H2</t>
  </si>
  <si>
    <r>
      <t xml:space="preserve"> Cr for L/volume</t>
    </r>
    <r>
      <rPr>
        <vertAlign val="superscript"/>
        <sz val="8"/>
        <rFont val="Arial"/>
        <family val="2"/>
      </rPr>
      <t>1/3</t>
    </r>
    <r>
      <rPr>
        <sz val="8"/>
        <rFont val="Arial"/>
        <family val="2"/>
      </rPr>
      <t xml:space="preserve"> = 7,0</t>
    </r>
  </si>
  <si>
    <t>H4</t>
  </si>
  <si>
    <t>H5</t>
  </si>
  <si>
    <t>H6</t>
  </si>
  <si>
    <t xml:space="preserve"> Cr for L/volume1/3 = 4,5 and Cp = 0,70</t>
  </si>
  <si>
    <t xml:space="preserve"> Cr for L/volume1/3 = 4,5 and Cp = 0,75</t>
  </si>
  <si>
    <t xml:space="preserve"> Cr for L/volume1/3 = 4,5 and Cp = 0,80</t>
  </si>
  <si>
    <t xml:space="preserve"> Cr for L/volume1/3 = 4,5 and Cp = 0,85</t>
  </si>
  <si>
    <t xml:space="preserve"> Cr for L/volume1/3 = 5 and Cp = 0,70</t>
  </si>
  <si>
    <t xml:space="preserve"> Cr for L/volume1/3 = 5 and Cp = 0,75</t>
  </si>
  <si>
    <t xml:space="preserve"> Cr for L/volume1/3 = 5 and Cp = 0,80</t>
  </si>
  <si>
    <t xml:space="preserve"> Cr for L/volume1/3 = 5 and Cp = 0,85</t>
  </si>
  <si>
    <t xml:space="preserve"> Cr for L/volume1/3 = 5,5 and Cp = 0,70</t>
  </si>
  <si>
    <t xml:space="preserve"> Cr for L/volume1/3 = 5,5 and Cp = 0,75</t>
  </si>
  <si>
    <t xml:space="preserve"> Cr for L/volume1/3 = 5,5 and Cp = 0,80</t>
  </si>
  <si>
    <t xml:space="preserve"> Cr for L/volume1/3 = 5,5 and Cp = 0,85</t>
  </si>
  <si>
    <t xml:space="preserve"> Cr for L/volume1/3 = 6 and Cp = 0,70</t>
  </si>
  <si>
    <t xml:space="preserve"> Cr for L/volume1/3 = 6 and Cp = 0,75</t>
  </si>
  <si>
    <t xml:space="preserve"> Cr for L/volume1/3 = 6 and Cp = 0,80</t>
  </si>
  <si>
    <t xml:space="preserve"> Cr for L/volume1/3 = 6 and Cp = 0,85</t>
  </si>
  <si>
    <t xml:space="preserve"> Cr for L/volume1/3 = 6,5 and Cp = 0,70</t>
  </si>
  <si>
    <t xml:space="preserve"> Cr for L/volume1/3 = 6,5 and Cp = 0,75</t>
  </si>
  <si>
    <t xml:space="preserve"> Cr for L/volume1/3 = 6,5 and Cp = 0,80</t>
  </si>
  <si>
    <t xml:space="preserve"> Cr for L/volume1/3 = 6,5 and Cp = 0,85</t>
  </si>
  <si>
    <t xml:space="preserve"> Cr for L/volume1/3 = 7,0 and Cp = 0,70</t>
  </si>
  <si>
    <t xml:space="preserve"> Cr for L/volume1/3 = 7,0 and Cp = 0,75</t>
  </si>
  <si>
    <t xml:space="preserve"> Cr for L/volume1/3 = 7,0 and Cp = 0,80</t>
  </si>
  <si>
    <t xml:space="preserve"> Cr for L/volume1/3 = 7,0 and Cp = 0,85</t>
  </si>
  <si>
    <t xml:space="preserve"> Cr for L/volume1/3 = 4,5</t>
  </si>
  <si>
    <t xml:space="preserve"> Cr for L/volume1/3 = 5,0</t>
  </si>
  <si>
    <t xml:space="preserve"> Cr for L/volume1/3 = 5,5</t>
  </si>
  <si>
    <t xml:space="preserve"> Cr for L/volume1/3 = 6,0</t>
  </si>
  <si>
    <t xml:space="preserve"> Cr for L/volume1/3 = 6,5</t>
  </si>
  <si>
    <t xml:space="preserve"> Cr for L/volume1/3 = 7,0</t>
  </si>
  <si>
    <r>
      <t>Fn</t>
    </r>
    <r>
      <rPr>
        <b/>
        <vertAlign val="superscript"/>
        <sz val="8"/>
        <rFont val="Arial"/>
        <family val="2"/>
      </rPr>
      <t>6</t>
    </r>
  </si>
  <si>
    <r>
      <t>Fn</t>
    </r>
    <r>
      <rPr>
        <b/>
        <vertAlign val="superscript"/>
        <sz val="8"/>
        <rFont val="Arial"/>
        <family val="2"/>
      </rPr>
      <t>6</t>
    </r>
  </si>
  <si>
    <t xml:space="preserve"> Ship data</t>
  </si>
  <si>
    <t xml:space="preserve"> Wind speed (m/s)</t>
  </si>
  <si>
    <t>Cx</t>
  </si>
  <si>
    <t xml:space="preserve"> Wind resistance in head wind</t>
  </si>
  <si>
    <t xml:space="preserve">Length between pp </t>
  </si>
  <si>
    <t>Length in waterline incl. bulbous bow</t>
  </si>
  <si>
    <t>Breadth mld.</t>
  </si>
  <si>
    <t>Depth</t>
  </si>
  <si>
    <t>Design draught</t>
  </si>
  <si>
    <t>Design deadweight</t>
  </si>
  <si>
    <t>Displacement at design draught</t>
  </si>
  <si>
    <t>Block coefficient at design draught</t>
  </si>
  <si>
    <r>
      <t>Lpp/Displ.</t>
    </r>
    <r>
      <rPr>
        <vertAlign val="superscript"/>
        <sz val="9"/>
        <rFont val="Arial"/>
        <family val="2"/>
      </rPr>
      <t>1/3</t>
    </r>
    <r>
      <rPr>
        <sz val="9"/>
        <rFont val="Arial"/>
        <family val="2"/>
      </rPr>
      <t xml:space="preserve"> at design draught</t>
    </r>
  </si>
  <si>
    <t>Prismatic coefficient at design draught</t>
  </si>
  <si>
    <t>Service speed at design draught</t>
  </si>
  <si>
    <t>Service allowance on resistance</t>
  </si>
  <si>
    <t>Transmission efficiency</t>
  </si>
  <si>
    <t>Main engine power (MCR)</t>
  </si>
  <si>
    <t>Auxiliary power at sea at design draught</t>
  </si>
  <si>
    <t>Propeller diameter</t>
  </si>
  <si>
    <r>
      <t>Speed dependency exponent n (Power = constant V</t>
    </r>
    <r>
      <rPr>
        <b/>
        <vertAlign val="superscript"/>
        <sz val="9"/>
        <color indexed="10"/>
        <rFont val="Arial"/>
        <family val="2"/>
      </rPr>
      <t>n</t>
    </r>
    <r>
      <rPr>
        <b/>
        <sz val="9"/>
        <color indexed="10"/>
        <rFont val="Arial"/>
        <family val="2"/>
      </rPr>
      <t>)</t>
    </r>
  </si>
  <si>
    <r>
      <t>IMO Energy Efficiency Design Index (CO</t>
    </r>
    <r>
      <rPr>
        <b/>
        <vertAlign val="subscript"/>
        <sz val="9"/>
        <color indexed="10"/>
        <rFont val="Arial"/>
        <family val="2"/>
      </rPr>
      <t>2</t>
    </r>
    <r>
      <rPr>
        <b/>
        <sz val="9"/>
        <color indexed="10"/>
        <rFont val="Arial"/>
        <family val="2"/>
      </rPr>
      <t xml:space="preserve"> emissions)</t>
    </r>
  </si>
  <si>
    <r>
      <t>IMO Energy Efficiency Design Index (MEPC 62</t>
    </r>
    <r>
      <rPr>
        <b/>
        <sz val="9"/>
        <color indexed="10"/>
        <rFont val="Arial"/>
        <family val="2"/>
      </rPr>
      <t>)</t>
    </r>
  </si>
  <si>
    <t>Capacity utilization (100 % ~ design condition)</t>
  </si>
  <si>
    <t>Actual deadweight</t>
  </si>
  <si>
    <t>Actual displacement</t>
  </si>
  <si>
    <t>Block coefficient at actual draught</t>
  </si>
  <si>
    <t>Service speed at actual draught</t>
  </si>
  <si>
    <r>
      <t>Speed dependency exponent n (Power = constant V</t>
    </r>
    <r>
      <rPr>
        <vertAlign val="superscript"/>
        <sz val="9"/>
        <rFont val="Arial"/>
        <family val="2"/>
      </rPr>
      <t>n</t>
    </r>
    <r>
      <rPr>
        <sz val="9"/>
        <rFont val="Arial"/>
        <family val="2"/>
      </rPr>
      <t>)</t>
    </r>
  </si>
  <si>
    <t>Necessary mian engine power at actual deadweight</t>
  </si>
  <si>
    <t>Engine rating in actual condition</t>
  </si>
  <si>
    <t>Oil consumption per hour (main engine)</t>
  </si>
  <si>
    <t>ACTUAL CONDITION</t>
  </si>
  <si>
    <r>
      <t>kW/m</t>
    </r>
    <r>
      <rPr>
        <vertAlign val="superscript"/>
        <sz val="9"/>
        <rFont val="Arial"/>
        <family val="2"/>
      </rPr>
      <t>2</t>
    </r>
  </si>
  <si>
    <t>Beaufort No.</t>
  </si>
  <si>
    <t>Wind speed to be used for separate wind resistance</t>
  </si>
  <si>
    <t>m/s</t>
  </si>
  <si>
    <r>
      <t>m</t>
    </r>
    <r>
      <rPr>
        <vertAlign val="superscript"/>
        <sz val="9"/>
        <rFont val="Arial"/>
        <family val="2"/>
      </rPr>
      <t>2</t>
    </r>
  </si>
  <si>
    <t>Wetted surface at design draught</t>
  </si>
  <si>
    <t>Actual draught</t>
  </si>
  <si>
    <t>Propeller type (1 = conventional - 2 = ducted)</t>
  </si>
  <si>
    <t xml:space="preserve"> Total resistance incl. serv. allow.</t>
  </si>
  <si>
    <t>Structural enhancement (change of lightweight)</t>
  </si>
  <si>
    <t>Maximum deadweight</t>
  </si>
  <si>
    <t>Maximum draught</t>
  </si>
  <si>
    <t xml:space="preserve">Design deadweight/Maximum deadweight </t>
  </si>
  <si>
    <t>Maximum draugth - design draught</t>
  </si>
  <si>
    <t>Displacement at maximum draught</t>
  </si>
  <si>
    <t>Design Dw/Design displacement</t>
  </si>
  <si>
    <t>Scantling Dw/Maximum displacement</t>
  </si>
  <si>
    <t>Block coefficient at maximum draught</t>
  </si>
  <si>
    <r>
      <t>Lpp/Displ.</t>
    </r>
    <r>
      <rPr>
        <vertAlign val="superscript"/>
        <sz val="9"/>
        <rFont val="Arial"/>
        <family val="2"/>
      </rPr>
      <t>1/3</t>
    </r>
    <r>
      <rPr>
        <sz val="9"/>
        <rFont val="Arial"/>
        <family val="2"/>
      </rPr>
      <t xml:space="preserve"> at maximum draught</t>
    </r>
  </si>
  <si>
    <t>Prismatic coefficient at maximum draught</t>
  </si>
  <si>
    <t>Wetted surface at maximum draught</t>
  </si>
  <si>
    <t>Waterplane area coefficient at maximum draught</t>
  </si>
  <si>
    <t>Main engine type (slow speed = 1, medium speed = 2)</t>
  </si>
  <si>
    <t xml:space="preserve"> Payload (cargo)</t>
  </si>
  <si>
    <t xml:space="preserve"> Capacity utilization (100 % ~ design condition)</t>
  </si>
  <si>
    <t xml:space="preserve"> Energy demand per ton payload per km</t>
  </si>
  <si>
    <r>
      <t xml:space="preserve"> Speed dependency exponent N (Power = constant V</t>
    </r>
    <r>
      <rPr>
        <b/>
        <vertAlign val="superscript"/>
        <sz val="9"/>
        <color indexed="10"/>
        <rFont val="Arial"/>
        <family val="2"/>
      </rPr>
      <t>N</t>
    </r>
    <r>
      <rPr>
        <b/>
        <sz val="9"/>
        <color indexed="10"/>
        <rFont val="Arial"/>
        <family val="2"/>
      </rPr>
      <t>)</t>
    </r>
  </si>
  <si>
    <t>Lightweight (default incl. CSR allowance)</t>
  </si>
  <si>
    <t>Lightweight coefficient (excl. CSR allowance)</t>
  </si>
  <si>
    <t>Elongation in percent</t>
  </si>
  <si>
    <t>Froude number at service speed</t>
  </si>
  <si>
    <t>Froude number at EEDI reference speed</t>
  </si>
  <si>
    <t>Max. draught trial speed at 75 % MCR (EEDI ref. speed)</t>
  </si>
  <si>
    <t>ENGINE TYPE &amp; TECHNOLOGY</t>
  </si>
  <si>
    <t>Sulphur content in heavy fuel (HFO)</t>
  </si>
  <si>
    <t>Sulphur content in diesel oil or gas oil (DO/GO)</t>
  </si>
  <si>
    <t>Derated 2 stroke main engine? (NO = 0, YES = 1)</t>
  </si>
  <si>
    <t>Fuel optimised main engine? (NO = 0, YES = 1)</t>
  </si>
  <si>
    <t>TIER 1, 2 or 3 engine? (1 - 3)</t>
  </si>
  <si>
    <r>
      <t xml:space="preserve">Specify NOx reduction technology: </t>
    </r>
    <r>
      <rPr>
        <u/>
        <sz val="9"/>
        <rFont val="Arial"/>
        <family val="2"/>
      </rPr>
      <t>EGR (Exhaust Gas Recirculation) =1, SCR (Selective Catalyic Reduction) = 2 or other technology = 3</t>
    </r>
  </si>
  <si>
    <t>Use of scrubbers if oil is used (NO = 0, YES=1)</t>
  </si>
  <si>
    <t>Engine and emission reduction technologies</t>
  </si>
  <si>
    <t xml:space="preserve"> Calorific value (MJ/kg oil)</t>
  </si>
  <si>
    <t>TIER 1, 2 or 3 engine (If individual NOx reduction technology is selected then press 0)</t>
  </si>
  <si>
    <t>Use of scrubbers (NO = 0, YES=1)</t>
  </si>
  <si>
    <t>Derated main engine - only for 2 stroke engines (NO = 0, YES = 1)</t>
  </si>
  <si>
    <t xml:space="preserve"> Particulate reduction (pct.)</t>
  </si>
  <si>
    <t xml:space="preserve"> Fuel consumption (kg/kW/hour)</t>
  </si>
  <si>
    <t xml:space="preserve"> NOx emission (g/kg fuel)</t>
  </si>
  <si>
    <t xml:space="preserve"> CO emission (g/kg fuel)</t>
  </si>
  <si>
    <t xml:space="preserve"> HC emission (g/kg fuel)</t>
  </si>
  <si>
    <t xml:space="preserve"> Particulates (g/kg fuel)</t>
  </si>
  <si>
    <t xml:space="preserve"> Calorific value (MJ/kg LNG)</t>
  </si>
  <si>
    <t>Main engine</t>
  </si>
  <si>
    <t>Auxiliary engines</t>
  </si>
  <si>
    <t xml:space="preserve"> SFOC change due to engine type (pct.) derated versus normal engine</t>
  </si>
  <si>
    <t xml:space="preserve"> Extra energy demand due to scrubber (pct.)</t>
  </si>
  <si>
    <t>Total change of SFOC (pct.)</t>
  </si>
  <si>
    <t>Main engine type (2-stroke = 1, 4-stroke = 2)</t>
  </si>
  <si>
    <t xml:space="preserve"> Calorific value (MJ/kg fuel)</t>
  </si>
  <si>
    <t>Sulphur content in % in heavy fuel oil (HFO)</t>
  </si>
  <si>
    <t>Sulphur content in % in diesel/gas oil (DO/GO)</t>
  </si>
  <si>
    <t xml:space="preserve"> NOx reduction compared to Tier 1 (pct.)</t>
  </si>
  <si>
    <t>Fuel optimised main engine? (0 = NO, 1 = YES)</t>
  </si>
  <si>
    <t xml:space="preserve"> Extra energy demand due to NOx reducing EGR technology (pct.)</t>
  </si>
  <si>
    <t>Specify NOx reduction technology: EGR (Exhaust Gas Recirculation) =1, SCR (Selective Catalyic Reduction) = 2 or other technology = 3</t>
  </si>
  <si>
    <t xml:space="preserve"> CO2 emission (g/kW/hour)</t>
  </si>
  <si>
    <t xml:space="preserve"> SO2 emission (g/kW/hour)</t>
  </si>
  <si>
    <t xml:space="preserve"> CO2 emission (g/kg fuel)</t>
  </si>
  <si>
    <t xml:space="preserve"> SO2 emission (g/kg fuel)</t>
  </si>
  <si>
    <t xml:space="preserve"> SO2 reduction (pct.)</t>
  </si>
  <si>
    <t>Dual fuel</t>
  </si>
  <si>
    <t>Diesel oil (pilot fuel) in pct.</t>
  </si>
  <si>
    <t>Gas in pct.</t>
  </si>
  <si>
    <t>Emission factors</t>
  </si>
  <si>
    <r>
      <t>Fuel for main engine (HFO = 1, MDO/GO = 2, LNG = 3 (</t>
    </r>
    <r>
      <rPr>
        <u/>
        <sz val="10"/>
        <rFont val="Arial"/>
        <family val="2"/>
      </rPr>
      <t>only for 4 stroke</t>
    </r>
    <r>
      <rPr>
        <sz val="10"/>
        <rFont val="Arial"/>
        <family val="2"/>
      </rPr>
      <t>), Dual fuel = 4)</t>
    </r>
  </si>
  <si>
    <r>
      <t>Fuel type (HFO = 1, MD/GO = 2, LNG = 3 (</t>
    </r>
    <r>
      <rPr>
        <u/>
        <sz val="9"/>
        <rFont val="Arial"/>
        <family val="2"/>
      </rPr>
      <t>only 4 stroke</t>
    </r>
    <r>
      <rPr>
        <sz val="9"/>
        <rFont val="Arial"/>
        <family val="2"/>
      </rPr>
      <t>), Dual fuel = 4)</t>
    </r>
  </si>
  <si>
    <r>
      <t>Bulker type</t>
    </r>
    <r>
      <rPr>
        <b/>
        <sz val="12"/>
        <rFont val="Arial"/>
        <family val="2"/>
      </rPr>
      <t xml:space="preserve">: </t>
    </r>
    <r>
      <rPr>
        <sz val="9"/>
        <rFont val="Arial"/>
        <family val="2"/>
      </rPr>
      <t>Small (</t>
    </r>
    <r>
      <rPr>
        <sz val="9"/>
        <color indexed="10"/>
        <rFont val="Arial"/>
        <family val="2"/>
      </rPr>
      <t>&lt; 10000 DWT</t>
    </r>
    <r>
      <rPr>
        <sz val="9"/>
        <rFont val="Arial"/>
        <family val="2"/>
      </rPr>
      <t>) -</t>
    </r>
    <r>
      <rPr>
        <sz val="11"/>
        <rFont val="Arial"/>
        <family val="2"/>
      </rPr>
      <t xml:space="preserve"> </t>
    </r>
    <r>
      <rPr>
        <sz val="9"/>
        <rFont val="Arial"/>
        <family val="2"/>
      </rPr>
      <t>Handysize (</t>
    </r>
    <r>
      <rPr>
        <sz val="9"/>
        <color indexed="10"/>
        <rFont val="Arial"/>
        <family val="2"/>
      </rPr>
      <t>10000 - 25000 DWT</t>
    </r>
    <r>
      <rPr>
        <sz val="9"/>
        <rFont val="Arial"/>
        <family val="2"/>
      </rPr>
      <t>) -</t>
    </r>
    <r>
      <rPr>
        <b/>
        <sz val="12"/>
        <rFont val="Arial"/>
        <family val="2"/>
      </rPr>
      <t xml:space="preserve"> </t>
    </r>
    <r>
      <rPr>
        <sz val="9"/>
        <rFont val="Arial"/>
        <family val="2"/>
      </rPr>
      <t>Handymax (</t>
    </r>
    <r>
      <rPr>
        <sz val="9"/>
        <color indexed="10"/>
        <rFont val="Arial"/>
        <family val="2"/>
      </rPr>
      <t>25000 - 55000 DWT</t>
    </r>
    <r>
      <rPr>
        <sz val="9"/>
        <rFont val="Arial"/>
        <family val="2"/>
      </rPr>
      <t>) - Panamax (</t>
    </r>
    <r>
      <rPr>
        <sz val="9"/>
        <color indexed="10"/>
        <rFont val="Arial"/>
        <family val="2"/>
      </rPr>
      <t>55000 - 85000 DWT</t>
    </r>
    <r>
      <rPr>
        <sz val="9"/>
        <rFont val="Arial"/>
        <family val="2"/>
      </rPr>
      <t>) - Capesize (</t>
    </r>
    <r>
      <rPr>
        <sz val="9"/>
        <color indexed="10"/>
        <rFont val="Arial"/>
        <family val="2"/>
      </rPr>
      <t>85000 - 200000 DWT</t>
    </r>
    <r>
      <rPr>
        <sz val="9"/>
        <rFont val="Arial"/>
        <family val="2"/>
      </rPr>
      <t>) - VLBC ( &gt;</t>
    </r>
    <r>
      <rPr>
        <sz val="9"/>
        <color indexed="10"/>
        <rFont val="Arial"/>
        <family val="2"/>
      </rPr>
      <t>200000 DWT</t>
    </r>
    <r>
      <rPr>
        <sz val="9"/>
        <rFont val="Arial"/>
        <family val="2"/>
      </rPr>
      <t>)</t>
    </r>
  </si>
  <si>
    <t>New lightweight</t>
  </si>
  <si>
    <t>Useful for comparison with transportation with truck or train</t>
  </si>
  <si>
    <t xml:space="preserve"> Energy demand per ton deadweight per nautical mile</t>
  </si>
  <si>
    <t xml:space="preserve"> Oil consumption demand per nautical mile</t>
  </si>
  <si>
    <t xml:space="preserve"> Oil consumption per ton deadweight per nautical mile</t>
  </si>
  <si>
    <t xml:space="preserve"> Energy demand per nautical mile</t>
  </si>
  <si>
    <t>27. Feb. 2013: Very small adjustment af formula in line 68 (appr. 0.3 % change in actual power in line 73)</t>
  </si>
  <si>
    <t>g/t/km</t>
  </si>
  <si>
    <t xml:space="preserve"> Maximum deadwight</t>
  </si>
  <si>
    <r>
      <t xml:space="preserve"> CO</t>
    </r>
    <r>
      <rPr>
        <b/>
        <vertAlign val="subscript"/>
        <sz val="10"/>
        <color indexed="10"/>
        <rFont val="Arial"/>
        <family val="2"/>
      </rPr>
      <t>2</t>
    </r>
    <r>
      <rPr>
        <b/>
        <sz val="10"/>
        <color indexed="10"/>
        <rFont val="Arial"/>
        <family val="2"/>
      </rPr>
      <t xml:space="preserve"> emissions per ton payload per km</t>
    </r>
  </si>
  <si>
    <t xml:space="preserve"> Speed and power calculation - Version 2013.05.08</t>
  </si>
  <si>
    <r>
      <t>08. May 2013: A minimum value of 1000 x C</t>
    </r>
    <r>
      <rPr>
        <vertAlign val="subscript"/>
        <sz val="10"/>
        <rFont val="Arial"/>
        <family val="2"/>
      </rPr>
      <t>A</t>
    </r>
    <r>
      <rPr>
        <sz val="10"/>
        <rFont val="Arial"/>
        <family val="2"/>
      </rPr>
      <t xml:space="preserve">  of -0.1 has been introduced which results in large power for ships above 160000 DWT</t>
    </r>
  </si>
  <si>
    <t xml:space="preserve"> Speed and power calculation - Version 2012.05.08</t>
  </si>
  <si>
    <t>04. August 2013: Correction of sulphur emissions for dual fuel engines (correction in line 19 of "Emission factors"</t>
  </si>
  <si>
    <t>Midship section coefficient at maximum draught</t>
  </si>
  <si>
    <t>23. July 2014: Possibility for individual input af midship section coeffiicent at max. draught (row 26 in input sheet) and midship section cefficient at other draughts are calculated directly on basis of the value at max.draught</t>
  </si>
  <si>
    <t>g/kW/hour</t>
  </si>
  <si>
    <t>Minimum Specific Fuel Oil Consumption (SFOC) for main engine in g/kW/hour. If not specified (1) a default value will be used</t>
  </si>
  <si>
    <t>6S80ME-C8.2</t>
  </si>
  <si>
    <t>6S80MC-C8.2</t>
  </si>
  <si>
    <t xml:space="preserve"> Improved propeller efficiency (pct.)</t>
  </si>
  <si>
    <t>Normal tuning</t>
  </si>
  <si>
    <t>Low load tuning (EGB)</t>
  </si>
  <si>
    <t>Low load tuning (VT)</t>
  </si>
  <si>
    <t>General improved propeller efficiency</t>
  </si>
  <si>
    <t>If normal tuning press 1 - if low load tuning press 2</t>
  </si>
  <si>
    <t>SFOC at CSR</t>
  </si>
  <si>
    <t>15. February 2015: Possibility of specification of normal loading or low loading SFOC</t>
  </si>
  <si>
    <t>15. February 2015: Possibility of specification of improved propeller efficiency</t>
  </si>
  <si>
    <t>SFOC at 75 % MCR for main engine mode (If default press 1)</t>
  </si>
  <si>
    <t xml:space="preserve"> Design deadweight (cargo + consumerables + ballast water etc.)</t>
  </si>
  <si>
    <t>Oil consumption per hour (main and auxiliary engines at sea)</t>
  </si>
  <si>
    <t>Oil consumption per hour (auxiliary engines at sea)</t>
  </si>
  <si>
    <t>Auxiliary power in harbor</t>
  </si>
  <si>
    <t>Oil consumption per hour (auxiliary engines in harbor)</t>
  </si>
  <si>
    <t xml:space="preserve"> Emissions and energy demand in harbor for a bulk carrier</t>
  </si>
  <si>
    <t xml:space="preserve"> Auxiliary power in harbor</t>
  </si>
  <si>
    <t xml:space="preserve">30. April 2016: Possibility for calculation of energy demand and emissions in harbor (a new calsulation sheet </t>
  </si>
  <si>
    <t>has been added.</t>
  </si>
  <si>
    <t xml:space="preserve"> HC emissions</t>
  </si>
  <si>
    <t xml:space="preserve"> HC emissions per hour</t>
  </si>
  <si>
    <t xml:space="preserve"> HC emissions per nautical mile</t>
  </si>
  <si>
    <t xml:space="preserve"> HC emissions per ton deadweight per nautical mile</t>
  </si>
  <si>
    <t>kN</t>
  </si>
  <si>
    <t>Significant wave height</t>
  </si>
  <si>
    <r>
      <t>Power take off (P</t>
    </r>
    <r>
      <rPr>
        <vertAlign val="subscript"/>
        <sz val="9"/>
        <rFont val="Arial"/>
        <family val="2"/>
      </rPr>
      <t>PTO</t>
    </r>
    <r>
      <rPr>
        <sz val="9"/>
        <rFont val="Arial"/>
        <family val="2"/>
      </rPr>
      <t>)</t>
    </r>
  </si>
  <si>
    <t xml:space="preserve"> -</t>
  </si>
  <si>
    <t>Prop.diameter (if different from default value - otherwise press -1)</t>
  </si>
  <si>
    <t>Deafault</t>
  </si>
  <si>
    <t>Alternative 1</t>
  </si>
  <si>
    <t>Alternative 2</t>
  </si>
  <si>
    <t>22. March 2017: Implementation of power take off generator</t>
  </si>
  <si>
    <t>22. March 2017: Full implementation of WHR and shaft motor (line 51 -55)</t>
  </si>
  <si>
    <r>
      <t>MIN(P</t>
    </r>
    <r>
      <rPr>
        <vertAlign val="subscript"/>
        <sz val="9"/>
        <rFont val="Arial"/>
        <family val="2"/>
      </rPr>
      <t>PTO</t>
    </r>
    <r>
      <rPr>
        <sz val="9"/>
        <rFont val="Arial"/>
        <family val="2"/>
      </rPr>
      <t>, P</t>
    </r>
    <r>
      <rPr>
        <vertAlign val="subscript"/>
        <sz val="9"/>
        <rFont val="Arial"/>
        <family val="2"/>
      </rPr>
      <t>AE</t>
    </r>
    <r>
      <rPr>
        <sz val="9"/>
        <rFont val="Arial"/>
        <family val="2"/>
      </rPr>
      <t>/0.75)</t>
    </r>
  </si>
  <si>
    <t>Shaft motor power</t>
  </si>
  <si>
    <r>
      <t>Auxiliary power reduction (P</t>
    </r>
    <r>
      <rPr>
        <vertAlign val="subscript"/>
        <sz val="9"/>
        <rFont val="Arial"/>
        <family val="2"/>
      </rPr>
      <t>AEeff(i)</t>
    </r>
    <r>
      <rPr>
        <sz val="9"/>
        <rFont val="Arial"/>
        <family val="2"/>
      </rPr>
      <t>) at 75 % MCR due to WHR</t>
    </r>
  </si>
  <si>
    <r>
      <t>P</t>
    </r>
    <r>
      <rPr>
        <vertAlign val="subscript"/>
        <sz val="9"/>
        <rFont val="Arial"/>
        <family val="2"/>
      </rPr>
      <t xml:space="preserve">PTI </t>
    </r>
    <r>
      <rPr>
        <sz val="9"/>
        <rFont val="Arial"/>
        <family val="2"/>
      </rPr>
      <t>= 0.75 x rated shaft motor power/generator efficiency</t>
    </r>
  </si>
  <si>
    <t>Auxiliary power supplied by PTO</t>
  </si>
  <si>
    <t>Auxiliary power supplied by normal aux. engines</t>
  </si>
  <si>
    <t>Midship section coefficient at design draught</t>
  </si>
  <si>
    <t>Midship section coefficient at actual draught</t>
  </si>
  <si>
    <t>24. May 2017: Calculation of midship section coeff. for design draught</t>
  </si>
  <si>
    <t>13. June 2017: Correction of error of power for calculation of EEDI ref. speed (cell Q22 in Sheet PT1, PT2 and PT3)</t>
  </si>
  <si>
    <t>15. June 2017: 10 % increased front area for wind resistance calculation</t>
  </si>
  <si>
    <t>Minimum main engine power (MCR) according to MEPC.262(68)</t>
  </si>
  <si>
    <t>18. June 2017: Change of propeller efficiency at high Cth values</t>
  </si>
  <si>
    <t>26. August 2016: HC emissions added in the sheets "Emissions in harbor" and "Emissions at sea"</t>
  </si>
  <si>
    <t>Short crested wave resistance (MEPC 71/INF.29, p. 20)</t>
  </si>
  <si>
    <t>19. June 2017: Upper and lower bound for Tz are calculated on basis of MEPC 71/INF.29, Table 4</t>
  </si>
  <si>
    <t>20. June 2017: Some errors in the wave module have been corrected</t>
  </si>
  <si>
    <t>21. June 2017: When bad weather performance is checked auxiliary power and EEDI cannot be calculated and the in the cells affected by that no values will be calculated only "-" will be shown</t>
  </si>
  <si>
    <t>21. June 2017: Correction of speed reference in folders PAS1, PAS2 and PAS3</t>
  </si>
  <si>
    <t>Necessary propulsion power</t>
  </si>
  <si>
    <t>22. June 2017: MCR is only calculated for service conditions with NO wave and wind specification</t>
  </si>
  <si>
    <t>Propeller loading</t>
  </si>
  <si>
    <r>
      <t>MCR - MIN(P</t>
    </r>
    <r>
      <rPr>
        <vertAlign val="subscript"/>
        <sz val="9"/>
        <rFont val="Arial"/>
        <family val="2"/>
      </rPr>
      <t>PTO</t>
    </r>
    <r>
      <rPr>
        <sz val="9"/>
        <rFont val="Arial"/>
        <family val="2"/>
      </rPr>
      <t>, P</t>
    </r>
    <r>
      <rPr>
        <vertAlign val="subscript"/>
        <sz val="9"/>
        <rFont val="Arial"/>
        <family val="2"/>
      </rPr>
      <t>AE</t>
    </r>
    <r>
      <rPr>
        <sz val="9"/>
        <rFont val="Arial"/>
        <family val="2"/>
      </rPr>
      <t>/0.75)</t>
    </r>
  </si>
  <si>
    <r>
      <t>Main engine power - MIN(P</t>
    </r>
    <r>
      <rPr>
        <vertAlign val="subscript"/>
        <sz val="9"/>
        <rFont val="Arial"/>
        <family val="2"/>
      </rPr>
      <t>PTO</t>
    </r>
    <r>
      <rPr>
        <sz val="9"/>
        <rFont val="Arial"/>
        <family val="2"/>
      </rPr>
      <t>,P</t>
    </r>
    <r>
      <rPr>
        <vertAlign val="subscript"/>
        <sz val="9"/>
        <rFont val="Arial"/>
        <family val="2"/>
      </rPr>
      <t>AE</t>
    </r>
    <r>
      <rPr>
        <sz val="9"/>
        <rFont val="Arial"/>
        <family val="2"/>
      </rPr>
      <t>/0.75) + P</t>
    </r>
    <r>
      <rPr>
        <vertAlign val="subscript"/>
        <sz val="9"/>
        <rFont val="Arial"/>
        <family val="2"/>
      </rPr>
      <t>PTI</t>
    </r>
  </si>
  <si>
    <r>
      <t>Main engine power + P</t>
    </r>
    <r>
      <rPr>
        <vertAlign val="subscript"/>
        <sz val="9"/>
        <rFont val="Arial"/>
        <family val="2"/>
      </rPr>
      <t>PTI</t>
    </r>
    <r>
      <rPr>
        <sz val="9"/>
        <rFont val="Arial"/>
        <family val="2"/>
      </rPr>
      <t>/0.75</t>
    </r>
  </si>
  <si>
    <t>Longitudinal wind resistance coefficient, Cx</t>
  </si>
  <si>
    <t>1. July 2017: For actual condition an individual Beaufort number can be specified, independant of IMO requirements</t>
  </si>
  <si>
    <t>1. July 2017: Update of wind resistance calculation</t>
  </si>
  <si>
    <t>Wind and wave resistance fraction of calm water resistance</t>
  </si>
  <si>
    <t>LICENSE agreement</t>
  </si>
  <si>
    <t>Ship-Desmo-Tool is an Excel package predicting energy demand and exhaust gas emissions from ships using empirical and semi-empirical methods based only on ship type and bulk parameters.</t>
  </si>
  <si>
    <t>Copyright (C) 2017 Hans Otto Kristensen and Harry B. Bingham, Mechanical Engineering, Technical University of Denmark</t>
  </si>
  <si>
    <t>This package comes with ABSOLUTELY NO WARRANTY. This is free software and you are welcome to redistribute it under the conditions of the GNU General Public License version 3.</t>
  </si>
  <si>
    <t>Permission is hereby granted, free of charge, to any person obtaining a copy of this software and associated documentation files (the "Software"), to deal in the Software without restriction, including without limitation the rights to use, copy, modify, merge, publish, distribute, sublicense, and/or sell copies of the Software, and to permit persons to whom the Software is furnished to do so, subject to the following conditions:</t>
  </si>
  <si>
    <t>The above copyright notice and this permission notice shall be included in all copies or substantial portions of the Software.</t>
  </si>
  <si>
    <t>THE SOFTWARE IS PROVIDED "AS IS", WITHOUT WARRANTY OF ANY KIND, EXPRESS OR IMPLIED, INCLUDING BUT NOT LIMITED TO THE WARRANTIES OF MERCHANTABILITY, FITNESS FOR A PARTICULAR PURPOSE AND NONINFRINGEMENT. IN NO EVENT SHALL THE AUTHORS OR COPYRIGHT HOLDERS BE LIABLE FOR ANY CLAIM, DAMAGES OR OTHER LIABILITY, WHETHER IN AN ACTION OF CONTRACT, TORT OR OTHERWISE, ARISING FROM, OUT OF OR IN CONNECTION WITH THE SOFTWARE OR THE USE OR OTHER DEALINGS IN THE SOFTWARE.</t>
  </si>
  <si>
    <t>General information</t>
  </si>
  <si>
    <t>The is the Ship-Desmo-Tool Excel package for predicting energy demand and exhaust gas emissions from ships using empirical and semi-empirical methods based only on ship type and bulk parameters. Documentation can be found in the eight reports which are included with the Excel tools. This package is the result of work carried out by Hans Otto Kristensen during the period 2011 - 2017.</t>
  </si>
  <si>
    <t>This version includes the DTU_AddedResistance_Tool developed by Harry B. Bingham, Jacob B. H. Hicks, Mads Martinsen and Christian S. Nielsen in a series of Masters Thesis projects over the period 2015-2017. Part of this work, and this release of the tool, was supported by a grant from the Danish Maritime Fund in 2016, for which we are grateful.</t>
  </si>
  <si>
    <t>10. October 2017: Correct calculation of speed exponent in line 117</t>
  </si>
  <si>
    <t>29. October 2017: Correction of cell reference in PAS3 - cell K11: ref. to D104 changed to E104</t>
  </si>
  <si>
    <t xml:space="preserve"> Energy demand per ton payload per nautical mile</t>
  </si>
  <si>
    <t>g/t/nm</t>
  </si>
  <si>
    <t>GJ/t/nm</t>
  </si>
  <si>
    <t>GJ/t/km</t>
  </si>
  <si>
    <r>
      <t xml:space="preserve"> CO</t>
    </r>
    <r>
      <rPr>
        <b/>
        <vertAlign val="subscript"/>
        <sz val="10"/>
        <color indexed="10"/>
        <rFont val="Arial"/>
        <family val="2"/>
      </rPr>
      <t>2</t>
    </r>
    <r>
      <rPr>
        <b/>
        <sz val="10"/>
        <color indexed="10"/>
        <rFont val="Arial"/>
        <family val="2"/>
      </rPr>
      <t xml:space="preserve"> emissions per ton payload per nautal mile</t>
    </r>
  </si>
  <si>
    <t>EEDI - January 2015 (&gt;10000 DWT)</t>
  </si>
  <si>
    <t>EEDI - January 2020 (&gt;10000 DWT)</t>
  </si>
  <si>
    <t>EEDI - January 2025 (&gt;10000 DWT)</t>
  </si>
  <si>
    <t>12. Nov. 2017: Correction of EEDI requirements for ships in the range 10000 - 20000 DWT</t>
  </si>
  <si>
    <t>Main engine service rating</t>
  </si>
  <si>
    <t>20. Nov. 2017: Change of text in line 85</t>
  </si>
  <si>
    <r>
      <t xml:space="preserve">Shaft </t>
    </r>
    <r>
      <rPr>
        <u/>
        <sz val="9"/>
        <rFont val="Arial"/>
        <family val="2"/>
      </rPr>
      <t>motor</t>
    </r>
    <r>
      <rPr>
        <sz val="9"/>
        <rFont val="Arial"/>
        <family val="2"/>
      </rPr>
      <t xml:space="preserve"> efficiency for P</t>
    </r>
    <r>
      <rPr>
        <vertAlign val="subscript"/>
        <sz val="9"/>
        <rFont val="Arial"/>
        <family val="2"/>
      </rPr>
      <t>PTI</t>
    </r>
    <r>
      <rPr>
        <sz val="9"/>
        <rFont val="Arial"/>
        <family val="2"/>
      </rPr>
      <t xml:space="preserve"> calculation</t>
    </r>
  </si>
  <si>
    <r>
      <t xml:space="preserve">Shaft </t>
    </r>
    <r>
      <rPr>
        <u/>
        <sz val="9"/>
        <rFont val="Arial"/>
        <family val="2"/>
      </rPr>
      <t>generator</t>
    </r>
    <r>
      <rPr>
        <sz val="9"/>
        <rFont val="Arial"/>
        <family val="2"/>
      </rPr>
      <t xml:space="preserve"> efficiency for P</t>
    </r>
    <r>
      <rPr>
        <vertAlign val="subscript"/>
        <sz val="9"/>
        <rFont val="Arial"/>
        <family val="2"/>
      </rPr>
      <t>PTI</t>
    </r>
    <r>
      <rPr>
        <sz val="9"/>
        <rFont val="Arial"/>
        <family val="2"/>
      </rPr>
      <t xml:space="preserve"> calculation</t>
    </r>
  </si>
  <si>
    <t>18. January 2018: Introduction of shaft motor efficiency in line 66 and correction of formula for calculation of PTI in line 67</t>
  </si>
  <si>
    <t>8. July 2019: Service allowance in line 37 and 105 is automatically calculated based on speed in pct. of max. service speed</t>
  </si>
  <si>
    <t>28. November 2019: Service allowance in PS2 and PAS2 calcilated on basis of actual speed</t>
  </si>
  <si>
    <t>If Fn &lt; 0.12 then Cr = Cr(Fn = 0.12) for bulky ships</t>
  </si>
  <si>
    <t>5. January 2020: Correction of SFOC factor in line 121 and correction of Cr calculation for Froude numbers if less than 0.12 (only in sheets PAS1, PAS2 and PAS3)</t>
  </si>
  <si>
    <t xml:space="preserve"> Sign. wave height (m)</t>
  </si>
  <si>
    <t xml:space="preserve"> Beaufort No.</t>
  </si>
  <si>
    <t xml:space="preserve"> Wave added resistance</t>
  </si>
  <si>
    <t xml:space="preserve"> Wind and wave resistance</t>
  </si>
  <si>
    <t>Weather condition</t>
  </si>
  <si>
    <t>Wind speed</t>
  </si>
  <si>
    <r>
      <t>Af (m</t>
    </r>
    <r>
      <rPr>
        <vertAlign val="superscript"/>
        <sz val="8"/>
        <rFont val="Arial"/>
        <family val="2"/>
      </rPr>
      <t>2</t>
    </r>
    <r>
      <rPr>
        <sz val="8"/>
        <rFont val="Arial"/>
        <family val="2"/>
      </rPr>
      <t>)</t>
    </r>
  </si>
  <si>
    <t xml:space="preserve">  Design speed (knots)</t>
  </si>
  <si>
    <r>
      <t>Minimum C</t>
    </r>
    <r>
      <rPr>
        <vertAlign val="subscript"/>
        <sz val="8"/>
        <rFont val="Arial"/>
        <family val="2"/>
      </rPr>
      <t>A</t>
    </r>
    <r>
      <rPr>
        <sz val="8"/>
        <rFont val="Arial"/>
        <family val="2"/>
      </rPr>
      <t xml:space="preserve"> correction x 1000</t>
    </r>
  </si>
  <si>
    <t>Front area at max. draught</t>
  </si>
  <si>
    <t>Front area at design drauht</t>
  </si>
  <si>
    <t>Wind resistance</t>
  </si>
  <si>
    <t>Front area at actual drauht</t>
  </si>
  <si>
    <t>4. April 2020: Calcualtion of wave added resistance in all sheets is carried out with simple formula proposed by MEPC 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</si>
</sst>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000"/>
    <numFmt numFmtId="167" formatCode="0.000000"/>
    <numFmt numFmtId="168" formatCode="0.00000"/>
  </numFmts>
  <fonts count="63"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sz val="11"/>
      <color indexed="8"/>
      <name val="Calibri"/>
      <family val="2"/>
    </font>
    <font>
      <sz val="11"/>
      <color indexed="9"/>
      <name val="Calibri"/>
      <family val="2"/>
    </font>
    <font>
      <sz val="11"/>
      <color indexed="10"/>
      <name val="Calibri"/>
      <family val="2"/>
    </font>
    <font>
      <i/>
      <sz val="11"/>
      <color indexed="23"/>
      <name val="Calibri"/>
      <family val="2"/>
    </font>
    <font>
      <sz val="11"/>
      <color indexed="17"/>
      <name val="Calibri"/>
      <family val="2"/>
    </font>
    <font>
      <sz val="11"/>
      <color indexed="62"/>
      <name val="Calibri"/>
      <family val="2"/>
    </font>
    <font>
      <b/>
      <sz val="11"/>
      <color indexed="9"/>
      <name val="Calibri"/>
      <family val="2"/>
    </font>
    <font>
      <sz val="11"/>
      <color indexed="19"/>
      <name val="Calibri"/>
      <family val="2"/>
    </font>
    <font>
      <b/>
      <sz val="11"/>
      <color indexed="63"/>
      <name val="Calibri"/>
      <family val="2"/>
    </font>
    <font>
      <b/>
      <sz val="11"/>
      <color indexed="8"/>
      <name val="Calibri"/>
      <family val="2"/>
    </font>
    <font>
      <sz val="11"/>
      <color indexed="20"/>
      <name val="Calibri"/>
      <family val="2"/>
    </font>
    <font>
      <sz val="10"/>
      <name val="Arial"/>
      <family val="2"/>
    </font>
    <font>
      <b/>
      <sz val="14"/>
      <name val="Arial"/>
      <family val="2"/>
    </font>
    <font>
      <b/>
      <sz val="16"/>
      <name val="Arial"/>
      <family val="2"/>
    </font>
    <font>
      <b/>
      <sz val="8"/>
      <color indexed="8"/>
      <name val="Arial"/>
      <family val="2"/>
    </font>
    <font>
      <sz val="8"/>
      <color indexed="8"/>
      <name val="Arial"/>
      <family val="2"/>
    </font>
    <font>
      <sz val="14"/>
      <name val="Arial"/>
      <family val="2"/>
    </font>
    <font>
      <sz val="16"/>
      <name val="Arial"/>
      <family val="2"/>
    </font>
    <font>
      <b/>
      <sz val="10"/>
      <name val="Arial"/>
      <family val="2"/>
    </font>
    <font>
      <sz val="8"/>
      <name val="Arial"/>
      <family val="2"/>
    </font>
    <font>
      <b/>
      <sz val="8"/>
      <name val="Arial"/>
      <family val="2"/>
    </font>
    <font>
      <sz val="7"/>
      <name val="Arial"/>
      <family val="2"/>
    </font>
    <font>
      <b/>
      <sz val="8"/>
      <name val="Arial"/>
      <family val="2"/>
    </font>
    <font>
      <b/>
      <vertAlign val="superscript"/>
      <sz val="8"/>
      <name val="Arial"/>
      <family val="2"/>
    </font>
    <font>
      <vertAlign val="superscript"/>
      <sz val="8"/>
      <name val="Arial"/>
      <family val="2"/>
    </font>
    <font>
      <b/>
      <sz val="8"/>
      <color indexed="10"/>
      <name val="Arial"/>
      <family val="2"/>
    </font>
    <font>
      <sz val="9"/>
      <color indexed="8"/>
      <name val="Arial"/>
      <family val="2"/>
    </font>
    <font>
      <b/>
      <vertAlign val="superscript"/>
      <sz val="9"/>
      <color indexed="10"/>
      <name val="Arial"/>
      <family val="2"/>
    </font>
    <font>
      <b/>
      <sz val="9"/>
      <color indexed="10"/>
      <name val="Arial"/>
      <family val="2"/>
    </font>
    <font>
      <b/>
      <vertAlign val="subscript"/>
      <sz val="9"/>
      <color indexed="10"/>
      <name val="Arial"/>
      <family val="2"/>
    </font>
    <font>
      <vertAlign val="superscript"/>
      <sz val="9"/>
      <name val="Arial"/>
      <family val="2"/>
    </font>
    <font>
      <b/>
      <sz val="9"/>
      <name val="Arial"/>
      <family val="2"/>
    </font>
    <font>
      <sz val="9"/>
      <name val="Arial"/>
      <family val="2"/>
    </font>
    <font>
      <b/>
      <sz val="20"/>
      <name val="Arial"/>
      <family val="2"/>
    </font>
    <font>
      <b/>
      <vertAlign val="subscript"/>
      <sz val="14"/>
      <name val="Arial"/>
      <family val="2"/>
    </font>
    <font>
      <vertAlign val="subscript"/>
      <sz val="10"/>
      <name val="Arial"/>
      <family val="2"/>
    </font>
    <font>
      <sz val="10"/>
      <color indexed="8"/>
      <name val="Arial"/>
      <family val="2"/>
    </font>
    <font>
      <sz val="9"/>
      <color indexed="10"/>
      <name val="Arial"/>
      <family val="2"/>
    </font>
    <font>
      <b/>
      <sz val="10"/>
      <color indexed="10"/>
      <name val="Arial"/>
      <family val="2"/>
    </font>
    <font>
      <b/>
      <sz val="12"/>
      <name val="Arial"/>
      <family val="2"/>
    </font>
    <font>
      <sz val="12"/>
      <name val="Arial"/>
      <family val="2"/>
    </font>
    <font>
      <sz val="11"/>
      <name val="Arial"/>
      <family val="2"/>
    </font>
    <font>
      <sz val="9"/>
      <name val="Arial"/>
      <family val="2"/>
    </font>
    <font>
      <u/>
      <sz val="9"/>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b/>
      <sz val="18"/>
      <color indexed="56"/>
      <name val="Cambria"/>
      <family val="2"/>
    </font>
    <font>
      <u/>
      <sz val="10"/>
      <name val="Arial"/>
      <family val="2"/>
    </font>
    <font>
      <b/>
      <vertAlign val="subscript"/>
      <sz val="10"/>
      <color indexed="10"/>
      <name val="Arial"/>
      <family val="2"/>
    </font>
    <font>
      <vertAlign val="subscript"/>
      <sz val="9"/>
      <name val="Arial"/>
      <family val="2"/>
    </font>
    <font>
      <sz val="10"/>
      <name val="Verdana"/>
      <family val="2"/>
    </font>
    <font>
      <sz val="9"/>
      <color theme="1"/>
      <name val="Arial"/>
      <family val="2"/>
    </font>
    <font>
      <b/>
      <sz val="10"/>
      <color rgb="FFFF0000"/>
      <name val="Arial"/>
      <family val="2"/>
    </font>
    <font>
      <sz val="8"/>
      <color indexed="10"/>
      <name val="Arial"/>
      <family val="2"/>
    </font>
    <font>
      <vertAlign val="subscript"/>
      <sz val="8"/>
      <name val="Arial"/>
      <family val="2"/>
    </font>
  </fonts>
  <fills count="4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9"/>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65"/>
        <bgColor indexed="64"/>
      </patternFill>
    </fill>
    <fill>
      <patternFill patternType="gray125">
        <bgColor indexed="9"/>
      </patternFill>
    </fill>
    <fill>
      <patternFill patternType="solid">
        <fgColor indexed="34"/>
        <bgColor indexed="64"/>
      </patternFill>
    </fill>
    <fill>
      <patternFill patternType="solid">
        <fgColor indexed="13"/>
        <bgColor indexed="64"/>
      </patternFill>
    </fill>
    <fill>
      <patternFill patternType="solid">
        <fgColor indexed="40"/>
        <bgColor indexed="64"/>
      </patternFill>
    </fill>
    <fill>
      <patternFill patternType="solid">
        <fgColor indexed="11"/>
        <bgColor indexed="64"/>
      </patternFill>
    </fill>
    <fill>
      <patternFill patternType="gray125">
        <fgColor indexed="9"/>
        <bgColor indexed="9"/>
      </patternFill>
    </fill>
    <fill>
      <patternFill patternType="gray125">
        <fgColor indexed="9"/>
        <bgColor indexed="34"/>
      </patternFill>
    </fill>
    <fill>
      <patternFill patternType="solid">
        <fgColor indexed="22"/>
        <bgColor indexed="64"/>
      </patternFill>
    </fill>
    <fill>
      <patternFill patternType="solid">
        <fgColor indexed="15"/>
        <bgColor indexed="64"/>
      </patternFill>
    </fill>
    <fill>
      <patternFill patternType="solid">
        <fgColor indexed="22"/>
        <bgColor indexed="31"/>
      </patternFill>
    </fill>
    <fill>
      <patternFill patternType="solid">
        <fgColor indexed="13"/>
        <bgColor indexed="31"/>
      </patternFill>
    </fill>
    <fill>
      <patternFill patternType="solid">
        <fgColor indexed="34"/>
        <bgColor indexed="31"/>
      </patternFill>
    </fill>
    <fill>
      <patternFill patternType="solid">
        <fgColor indexed="15"/>
        <bgColor indexed="31"/>
      </patternFill>
    </fill>
    <fill>
      <patternFill patternType="solid">
        <fgColor rgb="FFC0C0C0"/>
        <bgColor indexed="31"/>
      </patternFill>
    </fill>
    <fill>
      <patternFill patternType="solid">
        <fgColor theme="0" tint="-0.249977111117893"/>
        <bgColor indexed="64"/>
      </patternFill>
    </fill>
    <fill>
      <patternFill patternType="solid">
        <fgColor theme="0" tint="-0.249977111117893"/>
        <bgColor indexed="31"/>
      </patternFill>
    </fill>
    <fill>
      <patternFill patternType="solid">
        <fgColor rgb="FFFFFF00"/>
        <bgColor indexed="64"/>
      </patternFill>
    </fill>
    <fill>
      <patternFill patternType="solid">
        <fgColor rgb="FFFFFF00"/>
        <bgColor indexed="31"/>
      </patternFill>
    </fill>
    <fill>
      <patternFill patternType="solid">
        <fgColor rgb="FF92D050"/>
        <bgColor indexed="64"/>
      </patternFill>
    </fill>
    <fill>
      <patternFill patternType="solid">
        <fgColor rgb="FF66FF66"/>
        <bgColor indexed="64"/>
      </patternFill>
    </fill>
    <fill>
      <patternFill patternType="mediumGray"/>
    </fill>
    <fill>
      <patternFill patternType="gray125">
        <fgColor indexed="9"/>
        <bgColor theme="0"/>
      </patternFill>
    </fill>
  </fills>
  <borders count="125">
    <border>
      <left/>
      <right/>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style="thin">
        <color indexed="64"/>
      </left>
      <right/>
      <top/>
      <bottom/>
      <diagonal/>
    </border>
    <border>
      <left style="medium">
        <color indexed="64"/>
      </left>
      <right/>
      <top/>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style="thin">
        <color indexed="64"/>
      </right>
      <top/>
      <bottom/>
      <diagonal/>
    </border>
    <border>
      <left/>
      <right style="double">
        <color indexed="64"/>
      </right>
      <top/>
      <bottom/>
      <diagonal/>
    </border>
    <border>
      <left/>
      <right style="medium">
        <color indexed="64"/>
      </right>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style="double">
        <color indexed="64"/>
      </right>
      <top/>
      <bottom/>
      <diagonal/>
    </border>
    <border>
      <left/>
      <right style="thin">
        <color indexed="64"/>
      </right>
      <top style="medium">
        <color indexed="64"/>
      </top>
      <bottom/>
      <diagonal/>
    </border>
    <border>
      <left/>
      <right style="double">
        <color indexed="64"/>
      </right>
      <top style="medium">
        <color indexed="64"/>
      </top>
      <bottom/>
      <diagonal/>
    </border>
    <border>
      <left/>
      <right/>
      <top style="medium">
        <color indexed="64"/>
      </top>
      <bottom/>
      <diagonal/>
    </border>
    <border>
      <left style="thin">
        <color indexed="64"/>
      </left>
      <right style="double">
        <color indexed="64"/>
      </right>
      <top style="medium">
        <color indexed="64"/>
      </top>
      <bottom/>
      <diagonal/>
    </border>
    <border>
      <left/>
      <right/>
      <top style="double">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double">
        <color indexed="64"/>
      </left>
      <right/>
      <top style="medium">
        <color indexed="64"/>
      </top>
      <bottom/>
      <diagonal/>
    </border>
    <border>
      <left style="double">
        <color indexed="64"/>
      </left>
      <right/>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double">
        <color indexed="64"/>
      </top>
      <bottom style="thin">
        <color indexed="64"/>
      </bottom>
      <diagonal/>
    </border>
    <border>
      <left/>
      <right style="medium">
        <color indexed="64"/>
      </right>
      <top style="double">
        <color indexed="64"/>
      </top>
      <bottom style="thin">
        <color indexed="64"/>
      </bottom>
      <diagonal/>
    </border>
    <border>
      <left/>
      <right style="medium">
        <color indexed="64"/>
      </right>
      <top style="double">
        <color indexed="64"/>
      </top>
      <bottom style="medium">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medium">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medium">
        <color indexed="64"/>
      </bottom>
      <diagonal/>
    </border>
    <border>
      <left style="thin">
        <color indexed="64"/>
      </left>
      <right style="medium">
        <color indexed="64"/>
      </right>
      <top/>
      <bottom style="double">
        <color indexed="64"/>
      </bottom>
      <diagonal/>
    </border>
    <border>
      <left style="double">
        <color indexed="64"/>
      </left>
      <right/>
      <top/>
      <bottom style="double">
        <color indexed="64"/>
      </bottom>
      <diagonal/>
    </border>
    <border>
      <left/>
      <right/>
      <top/>
      <bottom style="double">
        <color indexed="64"/>
      </bottom>
      <diagonal/>
    </border>
    <border>
      <left style="thin">
        <color indexed="64"/>
      </left>
      <right/>
      <top/>
      <bottom style="double">
        <color indexed="64"/>
      </bottom>
      <diagonal/>
    </border>
    <border>
      <left style="thick">
        <color indexed="64"/>
      </left>
      <right/>
      <top style="medium">
        <color indexed="64"/>
      </top>
      <bottom style="thin">
        <color indexed="64"/>
      </bottom>
      <diagonal/>
    </border>
    <border>
      <left style="thick">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thick">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top/>
      <bottom/>
      <diagonal/>
    </border>
    <border>
      <left style="thick">
        <color indexed="64"/>
      </left>
      <right/>
      <top style="thin">
        <color indexed="64"/>
      </top>
      <bottom/>
      <diagonal/>
    </border>
    <border>
      <left style="thick">
        <color indexed="64"/>
      </left>
      <right style="thin">
        <color indexed="64"/>
      </right>
      <top style="thin">
        <color indexed="64"/>
      </top>
      <bottom/>
      <diagonal/>
    </border>
    <border>
      <left style="thin">
        <color indexed="64"/>
      </left>
      <right style="thick">
        <color indexed="64"/>
      </right>
      <top style="thin">
        <color indexed="64"/>
      </top>
      <bottom/>
      <diagonal/>
    </border>
    <border>
      <left style="thick">
        <color indexed="64"/>
      </left>
      <right style="thin">
        <color indexed="64"/>
      </right>
      <top/>
      <bottom/>
      <diagonal/>
    </border>
    <border>
      <left style="thin">
        <color indexed="64"/>
      </left>
      <right style="thick">
        <color indexed="64"/>
      </right>
      <top/>
      <bottom/>
      <diagonal/>
    </border>
    <border>
      <left style="thick">
        <color indexed="64"/>
      </left>
      <right/>
      <top/>
      <bottom style="thin">
        <color indexed="64"/>
      </bottom>
      <diagonal/>
    </border>
    <border>
      <left style="thick">
        <color indexed="64"/>
      </left>
      <right style="thin">
        <color indexed="64"/>
      </right>
      <top/>
      <bottom style="thin">
        <color indexed="64"/>
      </bottom>
      <diagonal/>
    </border>
    <border>
      <left style="thin">
        <color indexed="64"/>
      </left>
      <right style="thick">
        <color indexed="64"/>
      </right>
      <top/>
      <bottom style="thin">
        <color indexed="64"/>
      </bottom>
      <diagonal/>
    </border>
    <border>
      <left style="thick">
        <color indexed="64"/>
      </left>
      <right/>
      <top/>
      <bottom style="thick">
        <color indexed="64"/>
      </bottom>
      <diagonal/>
    </border>
    <border>
      <left style="thick">
        <color indexed="64"/>
      </left>
      <right style="thin">
        <color indexed="64"/>
      </right>
      <top/>
      <bottom style="thick">
        <color indexed="64"/>
      </bottom>
      <diagonal/>
    </border>
    <border>
      <left style="thin">
        <color indexed="64"/>
      </left>
      <right/>
      <top/>
      <bottom style="thick">
        <color indexed="64"/>
      </bottom>
      <diagonal/>
    </border>
    <border>
      <left style="thin">
        <color indexed="64"/>
      </left>
      <right style="thick">
        <color indexed="64"/>
      </right>
      <top/>
      <bottom style="thick">
        <color indexed="64"/>
      </bottom>
      <diagonal/>
    </border>
    <border>
      <left style="thick">
        <color indexed="64"/>
      </left>
      <right/>
      <top style="thick">
        <color indexed="64"/>
      </top>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n">
        <color indexed="64"/>
      </left>
      <right/>
      <top style="medium">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ck">
        <color indexed="64"/>
      </left>
      <right style="thick">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double">
        <color indexed="64"/>
      </left>
      <right style="thin">
        <color indexed="64"/>
      </right>
      <top/>
      <bottom/>
      <diagonal/>
    </border>
    <border>
      <left style="double">
        <color indexed="64"/>
      </left>
      <right style="thin">
        <color indexed="64"/>
      </right>
      <top/>
      <bottom style="double">
        <color indexed="64"/>
      </bottom>
      <diagonal/>
    </border>
    <border>
      <left style="double">
        <color indexed="64"/>
      </left>
      <right style="thin">
        <color indexed="64"/>
      </right>
      <top style="medium">
        <color indexed="64"/>
      </top>
      <bottom/>
      <diagonal/>
    </border>
    <border>
      <left style="thin">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auto="1"/>
      </left>
      <right style="medium">
        <color auto="1"/>
      </right>
      <top style="thin">
        <color auto="1"/>
      </top>
      <bottom style="thin">
        <color auto="1"/>
      </bottom>
      <diagonal/>
    </border>
    <border>
      <left style="thin">
        <color indexed="64"/>
      </left>
      <right/>
      <top style="thin">
        <color indexed="64"/>
      </top>
      <bottom style="thin">
        <color indexed="64"/>
      </bottom>
      <diagonal/>
    </border>
    <border>
      <left style="thin">
        <color auto="1"/>
      </left>
      <right/>
      <top style="thin">
        <color auto="1"/>
      </top>
      <bottom/>
      <diagonal/>
    </border>
    <border>
      <left style="thin">
        <color auto="1"/>
      </left>
      <right style="thin">
        <color indexed="64"/>
      </right>
      <top style="thin">
        <color indexed="64"/>
      </top>
      <bottom style="thin">
        <color indexed="64"/>
      </bottom>
      <diagonal/>
    </border>
    <border>
      <left style="medium">
        <color indexed="64"/>
      </left>
      <right style="medium">
        <color indexed="64"/>
      </right>
      <top/>
      <bottom style="double">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double">
        <color indexed="64"/>
      </left>
      <right style="thin">
        <color indexed="64"/>
      </right>
      <top/>
      <bottom style="medium">
        <color indexed="64"/>
      </bottom>
      <diagonal/>
    </border>
    <border>
      <left/>
      <right style="double">
        <color indexed="64"/>
      </right>
      <top/>
      <bottom style="double">
        <color indexed="64"/>
      </bottom>
      <diagonal/>
    </border>
    <border>
      <left/>
      <right style="medium">
        <color indexed="64"/>
      </right>
      <top/>
      <bottom style="medium">
        <color indexed="64"/>
      </bottom>
      <diagonal/>
    </border>
  </borders>
  <cellStyleXfs count="46">
    <xf numFmtId="0" fontId="0" fillId="0" borderId="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6"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12" borderId="0" applyNumberFormat="0" applyBorder="0" applyAlignment="0" applyProtection="0"/>
    <xf numFmtId="0" fontId="5" fillId="10" borderId="0" applyNumberFormat="0" applyBorder="0" applyAlignment="0" applyProtection="0"/>
    <xf numFmtId="0" fontId="5" fillId="2" borderId="0" applyNumberFormat="0" applyBorder="0" applyAlignment="0" applyProtection="0"/>
    <xf numFmtId="0" fontId="5" fillId="13" borderId="0" applyNumberFormat="0" applyBorder="0" applyAlignment="0" applyProtection="0"/>
    <xf numFmtId="0" fontId="6" fillId="15" borderId="0" applyNumberFormat="0" applyBorder="0" applyAlignment="0" applyProtection="0"/>
    <xf numFmtId="0" fontId="6" fillId="3"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4" borderId="0" applyNumberFormat="0" applyBorder="0" applyAlignment="0" applyProtection="0"/>
    <xf numFmtId="0" fontId="15" fillId="8" borderId="0" applyNumberFormat="0" applyBorder="0" applyAlignment="0" applyProtection="0"/>
    <xf numFmtId="0" fontId="49" fillId="23" borderId="2" applyNumberFormat="0" applyAlignment="0" applyProtection="0"/>
    <xf numFmtId="0" fontId="11" fillId="24" borderId="3" applyNumberFormat="0" applyAlignment="0" applyProtection="0"/>
    <xf numFmtId="0" fontId="8" fillId="0" borderId="0" applyNumberFormat="0" applyFill="0" applyBorder="0" applyAlignment="0" applyProtection="0"/>
    <xf numFmtId="0" fontId="9" fillId="9" borderId="0" applyNumberFormat="0" applyBorder="0" applyAlignment="0" applyProtection="0"/>
    <xf numFmtId="0" fontId="50" fillId="0" borderId="4" applyNumberFormat="0" applyFill="0" applyAlignment="0" applyProtection="0"/>
    <xf numFmtId="0" fontId="51" fillId="0" borderId="5" applyNumberFormat="0" applyFill="0" applyAlignment="0" applyProtection="0"/>
    <xf numFmtId="0" fontId="52" fillId="0" borderId="6" applyNumberFormat="0" applyFill="0" applyAlignment="0" applyProtection="0"/>
    <xf numFmtId="0" fontId="52" fillId="0" borderId="0" applyNumberFormat="0" applyFill="0" applyBorder="0" applyAlignment="0" applyProtection="0"/>
    <xf numFmtId="0" fontId="10" fillId="11" borderId="2" applyNumberFormat="0" applyAlignment="0" applyProtection="0"/>
    <xf numFmtId="0" fontId="53" fillId="0" borderId="7" applyNumberFormat="0" applyFill="0" applyAlignment="0" applyProtection="0"/>
    <xf numFmtId="0" fontId="12" fillId="11" borderId="0" applyNumberFormat="0" applyBorder="0" applyAlignment="0" applyProtection="0"/>
    <xf numFmtId="0" fontId="16" fillId="4" borderId="1" applyNumberFormat="0" applyFont="0" applyAlignment="0" applyProtection="0"/>
    <xf numFmtId="0" fontId="13" fillId="22" borderId="8" applyNumberFormat="0" applyAlignment="0" applyProtection="0"/>
    <xf numFmtId="0" fontId="54" fillId="0" borderId="0" applyNumberFormat="0" applyFill="0" applyBorder="0" applyAlignment="0" applyProtection="0"/>
    <xf numFmtId="0" fontId="14" fillId="0" borderId="9" applyNumberFormat="0" applyFill="0" applyAlignment="0" applyProtection="0"/>
    <xf numFmtId="0" fontId="7" fillId="0" borderId="0" applyNumberFormat="0" applyFill="0" applyBorder="0" applyAlignment="0" applyProtection="0"/>
    <xf numFmtId="0" fontId="3" fillId="0" borderId="0"/>
    <xf numFmtId="0" fontId="58" fillId="0" borderId="0"/>
    <xf numFmtId="0" fontId="2" fillId="0" borderId="0"/>
    <xf numFmtId="0" fontId="1" fillId="0" borderId="0"/>
  </cellStyleXfs>
  <cellXfs count="1033">
    <xf numFmtId="0" fontId="0" fillId="0" borderId="0" xfId="0"/>
    <xf numFmtId="0" fontId="0" fillId="0" borderId="0" xfId="0" applyAlignment="1">
      <alignment horizontal="center"/>
    </xf>
    <xf numFmtId="2" fontId="0" fillId="0" borderId="0" xfId="0" applyNumberFormat="1" applyAlignment="1">
      <alignment horizontal="center"/>
    </xf>
    <xf numFmtId="164" fontId="0" fillId="0" borderId="0" xfId="0" applyNumberFormat="1" applyAlignment="1">
      <alignment horizontal="center"/>
    </xf>
    <xf numFmtId="0" fontId="18" fillId="25" borderId="10" xfId="0" applyFont="1" applyFill="1" applyBorder="1" applyProtection="1"/>
    <xf numFmtId="0" fontId="21" fillId="25" borderId="0" xfId="0" applyFont="1" applyFill="1" applyProtection="1"/>
    <xf numFmtId="0" fontId="17" fillId="25" borderId="11" xfId="0" applyFont="1" applyFill="1" applyBorder="1" applyProtection="1"/>
    <xf numFmtId="0" fontId="21" fillId="25" borderId="0" xfId="0" applyFont="1" applyFill="1" applyBorder="1" applyProtection="1"/>
    <xf numFmtId="0" fontId="0" fillId="25" borderId="0" xfId="0" applyFill="1" applyProtection="1"/>
    <xf numFmtId="0" fontId="22" fillId="25" borderId="0" xfId="0" applyFont="1" applyFill="1" applyProtection="1"/>
    <xf numFmtId="0" fontId="23" fillId="1" borderId="12" xfId="0" applyFont="1" applyFill="1" applyBorder="1" applyProtection="1"/>
    <xf numFmtId="0" fontId="24" fillId="1" borderId="12" xfId="0" applyFont="1" applyFill="1" applyBorder="1" applyProtection="1"/>
    <xf numFmtId="0" fontId="25" fillId="1" borderId="12" xfId="0" applyFont="1" applyFill="1" applyBorder="1" applyProtection="1"/>
    <xf numFmtId="0" fontId="26" fillId="26" borderId="13" xfId="0" applyFont="1" applyFill="1" applyBorder="1" applyAlignment="1" applyProtection="1">
      <alignment horizontal="center"/>
    </xf>
    <xf numFmtId="0" fontId="26" fillId="1" borderId="14" xfId="0" applyFont="1" applyFill="1" applyBorder="1" applyProtection="1"/>
    <xf numFmtId="0" fontId="24" fillId="0" borderId="15" xfId="0" applyFont="1" applyBorder="1" applyProtection="1"/>
    <xf numFmtId="0" fontId="24" fillId="0" borderId="16" xfId="0" applyFont="1" applyBorder="1" applyAlignment="1" applyProtection="1">
      <alignment horizontal="center"/>
    </xf>
    <xf numFmtId="165" fontId="24" fillId="0" borderId="17" xfId="0" applyNumberFormat="1" applyFont="1" applyBorder="1" applyAlignment="1" applyProtection="1">
      <alignment horizontal="center"/>
    </xf>
    <xf numFmtId="0" fontId="24" fillId="0" borderId="0" xfId="0" applyFont="1" applyBorder="1" applyProtection="1"/>
    <xf numFmtId="165" fontId="24" fillId="0" borderId="18" xfId="0" applyNumberFormat="1" applyFont="1" applyBorder="1" applyAlignment="1" applyProtection="1">
      <alignment horizontal="center"/>
    </xf>
    <xf numFmtId="2" fontId="24" fillId="0" borderId="17" xfId="0" applyNumberFormat="1" applyFont="1" applyBorder="1" applyAlignment="1" applyProtection="1">
      <alignment horizontal="center"/>
    </xf>
    <xf numFmtId="165" fontId="24" fillId="0" borderId="19" xfId="0" applyNumberFormat="1" applyFont="1" applyBorder="1" applyAlignment="1" applyProtection="1">
      <alignment horizontal="center"/>
    </xf>
    <xf numFmtId="0" fontId="0" fillId="0" borderId="0" xfId="0" applyProtection="1"/>
    <xf numFmtId="165" fontId="24" fillId="0" borderId="20" xfId="0" applyNumberFormat="1" applyFont="1" applyBorder="1" applyAlignment="1" applyProtection="1">
      <alignment horizontal="center"/>
    </xf>
    <xf numFmtId="1" fontId="24" fillId="0" borderId="17" xfId="0" applyNumberFormat="1" applyFont="1" applyBorder="1" applyAlignment="1" applyProtection="1">
      <alignment horizontal="center"/>
    </xf>
    <xf numFmtId="165" fontId="24" fillId="0" borderId="21" xfId="0" applyNumberFormat="1" applyFont="1" applyBorder="1" applyAlignment="1" applyProtection="1">
      <alignment horizontal="center"/>
    </xf>
    <xf numFmtId="0" fontId="24" fillId="0" borderId="17" xfId="0" applyFont="1" applyBorder="1" applyAlignment="1" applyProtection="1">
      <alignment horizontal="center"/>
    </xf>
    <xf numFmtId="0" fontId="23" fillId="27" borderId="22" xfId="0" applyFont="1" applyFill="1" applyBorder="1" applyProtection="1"/>
    <xf numFmtId="0" fontId="24" fillId="27" borderId="22" xfId="0" applyFont="1" applyFill="1" applyBorder="1" applyProtection="1"/>
    <xf numFmtId="0" fontId="24" fillId="27" borderId="23" xfId="0" applyFont="1" applyFill="1" applyBorder="1" applyAlignment="1" applyProtection="1">
      <alignment horizontal="center"/>
    </xf>
    <xf numFmtId="0" fontId="24" fillId="0" borderId="22" xfId="0" applyFont="1" applyBorder="1" applyProtection="1"/>
    <xf numFmtId="165" fontId="24" fillId="0" borderId="24" xfId="0" applyNumberFormat="1" applyFont="1" applyBorder="1" applyAlignment="1" applyProtection="1">
      <alignment horizontal="center"/>
    </xf>
    <xf numFmtId="0" fontId="24" fillId="0" borderId="20" xfId="0" applyFont="1" applyBorder="1" applyAlignment="1" applyProtection="1">
      <alignment horizontal="center"/>
    </xf>
    <xf numFmtId="0" fontId="24" fillId="0" borderId="25" xfId="0" applyFont="1" applyBorder="1" applyProtection="1"/>
    <xf numFmtId="0" fontId="24" fillId="0" borderId="21" xfId="0" applyFont="1" applyBorder="1" applyAlignment="1" applyProtection="1">
      <alignment horizontal="center"/>
    </xf>
    <xf numFmtId="0" fontId="24" fillId="0" borderId="0" xfId="0" applyFont="1" applyProtection="1"/>
    <xf numFmtId="164" fontId="24" fillId="0" borderId="17" xfId="0" applyNumberFormat="1" applyFont="1" applyBorder="1" applyAlignment="1" applyProtection="1">
      <alignment horizontal="center"/>
    </xf>
    <xf numFmtId="0" fontId="24" fillId="0" borderId="26" xfId="0" applyFont="1" applyBorder="1" applyAlignment="1" applyProtection="1">
      <alignment horizontal="center"/>
    </xf>
    <xf numFmtId="0" fontId="24" fillId="1" borderId="12" xfId="0" applyFont="1" applyFill="1" applyBorder="1" applyAlignment="1" applyProtection="1">
      <alignment horizontal="center"/>
    </xf>
    <xf numFmtId="0" fontId="24" fillId="0" borderId="27" xfId="0" applyFont="1" applyBorder="1" applyProtection="1"/>
    <xf numFmtId="0" fontId="24" fillId="0" borderId="28" xfId="0" applyFont="1" applyBorder="1" applyAlignment="1" applyProtection="1">
      <alignment horizontal="center"/>
    </xf>
    <xf numFmtId="164" fontId="25" fillId="0" borderId="29" xfId="0" applyNumberFormat="1" applyFont="1" applyBorder="1" applyAlignment="1" applyProtection="1">
      <alignment horizontal="center"/>
    </xf>
    <xf numFmtId="165" fontId="24" fillId="0" borderId="0" xfId="0" applyNumberFormat="1" applyFont="1" applyAlignment="1" applyProtection="1">
      <alignment horizontal="center"/>
    </xf>
    <xf numFmtId="1" fontId="24" fillId="0" borderId="0" xfId="0" applyNumberFormat="1" applyFont="1" applyAlignment="1" applyProtection="1">
      <alignment horizontal="center"/>
    </xf>
    <xf numFmtId="1" fontId="24" fillId="0" borderId="0" xfId="0" applyNumberFormat="1" applyFont="1" applyAlignment="1" applyProtection="1">
      <alignment horizontal="center"/>
      <protection locked="0"/>
    </xf>
    <xf numFmtId="164" fontId="25" fillId="0" borderId="0" xfId="0" applyNumberFormat="1" applyFont="1" applyAlignment="1" applyProtection="1">
      <alignment horizontal="center"/>
    </xf>
    <xf numFmtId="1" fontId="25" fillId="0" borderId="0" xfId="0" applyNumberFormat="1" applyFont="1" applyAlignment="1" applyProtection="1">
      <alignment horizontal="center"/>
    </xf>
    <xf numFmtId="2" fontId="24" fillId="0" borderId="0" xfId="0" applyNumberFormat="1" applyFont="1" applyAlignment="1" applyProtection="1">
      <alignment horizontal="center"/>
    </xf>
    <xf numFmtId="0" fontId="16" fillId="0" borderId="26" xfId="0" applyFont="1" applyBorder="1" applyAlignment="1" applyProtection="1">
      <alignment horizontal="center"/>
    </xf>
    <xf numFmtId="166" fontId="24" fillId="0" borderId="0" xfId="0" applyNumberFormat="1" applyFont="1" applyAlignment="1" applyProtection="1">
      <alignment horizontal="center"/>
    </xf>
    <xf numFmtId="0" fontId="24" fillId="0" borderId="29" xfId="0" applyFont="1" applyBorder="1" applyProtection="1"/>
    <xf numFmtId="0" fontId="24" fillId="0" borderId="30" xfId="0" applyFont="1" applyBorder="1" applyAlignment="1" applyProtection="1">
      <alignment horizontal="center"/>
    </xf>
    <xf numFmtId="2" fontId="24" fillId="0" borderId="29" xfId="0" applyNumberFormat="1" applyFont="1" applyBorder="1" applyAlignment="1" applyProtection="1">
      <alignment horizontal="center"/>
    </xf>
    <xf numFmtId="0" fontId="24" fillId="0" borderId="0" xfId="0" applyFont="1" applyAlignment="1" applyProtection="1">
      <alignment horizontal="center"/>
    </xf>
    <xf numFmtId="165" fontId="24" fillId="0" borderId="29" xfId="0" applyNumberFormat="1" applyFont="1" applyBorder="1" applyAlignment="1" applyProtection="1">
      <alignment horizontal="center"/>
    </xf>
    <xf numFmtId="0" fontId="24" fillId="0" borderId="29" xfId="0" applyFont="1" applyBorder="1" applyAlignment="1" applyProtection="1">
      <alignment horizontal="center"/>
    </xf>
    <xf numFmtId="165" fontId="25" fillId="0" borderId="0" xfId="0" applyNumberFormat="1" applyFont="1" applyAlignment="1" applyProtection="1">
      <alignment horizontal="center"/>
    </xf>
    <xf numFmtId="165" fontId="25" fillId="0" borderId="29" xfId="0" applyNumberFormat="1" applyFont="1" applyBorder="1" applyAlignment="1" applyProtection="1">
      <alignment horizontal="center"/>
    </xf>
    <xf numFmtId="0" fontId="25" fillId="0" borderId="0" xfId="0" applyFont="1" applyBorder="1" applyAlignment="1" applyProtection="1">
      <alignment horizontal="center"/>
    </xf>
    <xf numFmtId="0" fontId="25" fillId="0" borderId="0" xfId="0" applyFont="1" applyAlignment="1" applyProtection="1">
      <alignment horizontal="center"/>
    </xf>
    <xf numFmtId="0" fontId="0" fillId="1" borderId="31" xfId="0" applyFill="1" applyBorder="1"/>
    <xf numFmtId="0" fontId="24" fillId="28" borderId="32" xfId="0" applyFont="1" applyFill="1" applyBorder="1" applyAlignment="1" applyProtection="1">
      <alignment horizontal="center"/>
      <protection locked="0"/>
    </xf>
    <xf numFmtId="0" fontId="24" fillId="0" borderId="33" xfId="0" applyFont="1" applyBorder="1" applyProtection="1">
      <protection hidden="1"/>
    </xf>
    <xf numFmtId="0" fontId="24" fillId="25" borderId="22" xfId="0" applyFont="1" applyFill="1" applyBorder="1" applyProtection="1">
      <protection hidden="1"/>
    </xf>
    <xf numFmtId="0" fontId="24" fillId="25" borderId="23" xfId="0" applyFont="1" applyFill="1" applyBorder="1" applyProtection="1">
      <protection hidden="1"/>
    </xf>
    <xf numFmtId="0" fontId="25" fillId="0" borderId="34" xfId="0" applyFont="1" applyBorder="1" applyProtection="1">
      <protection hidden="1"/>
    </xf>
    <xf numFmtId="0" fontId="24" fillId="0" borderId="34" xfId="0" applyFont="1" applyBorder="1" applyProtection="1">
      <protection hidden="1"/>
    </xf>
    <xf numFmtId="165" fontId="4" fillId="0" borderId="0" xfId="0" applyNumberFormat="1" applyFont="1" applyAlignment="1" applyProtection="1">
      <alignment horizontal="center"/>
    </xf>
    <xf numFmtId="164" fontId="25" fillId="0" borderId="35" xfId="0" applyNumberFormat="1" applyFont="1" applyBorder="1" applyAlignment="1" applyProtection="1">
      <alignment horizontal="center"/>
    </xf>
    <xf numFmtId="1" fontId="25" fillId="0" borderId="36" xfId="0" applyNumberFormat="1" applyFont="1" applyBorder="1" applyAlignment="1" applyProtection="1">
      <alignment horizontal="center"/>
    </xf>
    <xf numFmtId="2" fontId="25" fillId="0" borderId="36" xfId="0" applyNumberFormat="1" applyFont="1" applyBorder="1" applyAlignment="1" applyProtection="1">
      <alignment horizontal="center"/>
    </xf>
    <xf numFmtId="165" fontId="25" fillId="0" borderId="37" xfId="0" applyNumberFormat="1" applyFont="1" applyBorder="1" applyAlignment="1" applyProtection="1">
      <alignment horizontal="center"/>
    </xf>
    <xf numFmtId="165" fontId="24" fillId="28" borderId="10" xfId="0" applyNumberFormat="1" applyFont="1" applyFill="1" applyBorder="1" applyAlignment="1" applyProtection="1">
      <alignment horizontal="center"/>
    </xf>
    <xf numFmtId="165" fontId="24" fillId="28" borderId="19" xfId="0" applyNumberFormat="1" applyFont="1" applyFill="1" applyBorder="1" applyAlignment="1" applyProtection="1">
      <alignment horizontal="center"/>
    </xf>
    <xf numFmtId="2" fontId="24" fillId="0" borderId="35" xfId="0" applyNumberFormat="1" applyFont="1" applyBorder="1" applyAlignment="1" applyProtection="1">
      <alignment horizontal="center"/>
    </xf>
    <xf numFmtId="0" fontId="25" fillId="29" borderId="0" xfId="0" applyFont="1" applyFill="1" applyAlignment="1" applyProtection="1">
      <alignment horizontal="center"/>
    </xf>
    <xf numFmtId="2" fontId="25" fillId="29" borderId="0" xfId="0" applyNumberFormat="1" applyFont="1" applyFill="1" applyAlignment="1" applyProtection="1">
      <alignment horizontal="center"/>
    </xf>
    <xf numFmtId="0" fontId="4" fillId="29" borderId="0" xfId="0" applyFont="1" applyFill="1" applyAlignment="1" applyProtection="1">
      <alignment horizontal="center"/>
    </xf>
    <xf numFmtId="165" fontId="24" fillId="29" borderId="0" xfId="0" applyNumberFormat="1" applyFont="1" applyFill="1" applyAlignment="1" applyProtection="1">
      <alignment horizontal="center"/>
    </xf>
    <xf numFmtId="2" fontId="24" fillId="29" borderId="0" xfId="0" applyNumberFormat="1" applyFont="1" applyFill="1" applyAlignment="1" applyProtection="1">
      <alignment horizontal="center"/>
    </xf>
    <xf numFmtId="0" fontId="24" fillId="1" borderId="0" xfId="0" applyFont="1" applyFill="1" applyBorder="1" applyProtection="1"/>
    <xf numFmtId="0" fontId="0" fillId="1" borderId="0" xfId="0" applyFill="1" applyBorder="1"/>
    <xf numFmtId="0" fontId="18" fillId="0" borderId="0" xfId="0" applyFont="1" applyProtection="1">
      <protection locked="0"/>
    </xf>
    <xf numFmtId="0" fontId="30" fillId="0" borderId="15" xfId="0" applyFont="1" applyBorder="1" applyProtection="1"/>
    <xf numFmtId="0" fontId="4" fillId="30" borderId="0" xfId="0" applyFont="1" applyFill="1" applyAlignment="1" applyProtection="1">
      <alignment horizontal="center"/>
    </xf>
    <xf numFmtId="0" fontId="25" fillId="30" borderId="0" xfId="0" applyFont="1" applyFill="1" applyAlignment="1" applyProtection="1">
      <alignment horizontal="center"/>
    </xf>
    <xf numFmtId="2" fontId="24" fillId="30" borderId="0" xfId="0" applyNumberFormat="1" applyFont="1" applyFill="1" applyAlignment="1" applyProtection="1">
      <alignment horizontal="center"/>
    </xf>
    <xf numFmtId="164" fontId="25" fillId="31" borderId="38" xfId="0" applyNumberFormat="1" applyFont="1" applyFill="1" applyBorder="1" applyAlignment="1" applyProtection="1">
      <alignment horizontal="center"/>
    </xf>
    <xf numFmtId="164" fontId="25" fillId="31" borderId="29" xfId="0" applyNumberFormat="1" applyFont="1" applyFill="1" applyBorder="1" applyAlignment="1" applyProtection="1">
      <alignment horizontal="center"/>
    </xf>
    <xf numFmtId="165" fontId="24" fillId="31" borderId="39" xfId="0" applyNumberFormat="1" applyFont="1" applyFill="1" applyBorder="1" applyAlignment="1" applyProtection="1">
      <alignment horizontal="center"/>
    </xf>
    <xf numFmtId="165" fontId="24" fillId="31" borderId="0" xfId="0" applyNumberFormat="1" applyFont="1" applyFill="1" applyAlignment="1" applyProtection="1">
      <alignment horizontal="center"/>
    </xf>
    <xf numFmtId="1" fontId="24" fillId="31" borderId="0" xfId="0" applyNumberFormat="1" applyFont="1" applyFill="1" applyAlignment="1" applyProtection="1">
      <alignment horizontal="center"/>
    </xf>
    <xf numFmtId="1" fontId="24" fillId="31" borderId="0" xfId="0" applyNumberFormat="1" applyFont="1" applyFill="1" applyAlignment="1" applyProtection="1">
      <alignment horizontal="center"/>
      <protection locked="0"/>
    </xf>
    <xf numFmtId="164" fontId="25" fillId="31" borderId="0" xfId="0" applyNumberFormat="1" applyFont="1" applyFill="1" applyAlignment="1" applyProtection="1">
      <alignment horizontal="center"/>
    </xf>
    <xf numFmtId="1" fontId="25" fillId="31" borderId="0" xfId="0" applyNumberFormat="1" applyFont="1" applyFill="1" applyAlignment="1" applyProtection="1">
      <alignment horizontal="center"/>
    </xf>
    <xf numFmtId="2" fontId="24" fillId="31" borderId="0" xfId="0" applyNumberFormat="1" applyFont="1" applyFill="1" applyAlignment="1" applyProtection="1">
      <alignment horizontal="center"/>
    </xf>
    <xf numFmtId="2" fontId="24" fillId="31" borderId="29" xfId="0" applyNumberFormat="1" applyFont="1" applyFill="1" applyBorder="1" applyAlignment="1" applyProtection="1">
      <alignment horizontal="center"/>
    </xf>
    <xf numFmtId="0" fontId="25" fillId="32" borderId="32" xfId="0" applyFont="1" applyFill="1" applyBorder="1" applyProtection="1">
      <protection hidden="1"/>
    </xf>
    <xf numFmtId="0" fontId="24" fillId="32" borderId="32" xfId="0" applyFont="1" applyFill="1" applyBorder="1" applyProtection="1">
      <protection hidden="1"/>
    </xf>
    <xf numFmtId="164" fontId="25" fillId="33" borderId="40" xfId="0" applyNumberFormat="1" applyFont="1" applyFill="1" applyBorder="1" applyAlignment="1" applyProtection="1">
      <alignment horizontal="center"/>
      <protection locked="0"/>
    </xf>
    <xf numFmtId="0" fontId="0" fillId="1" borderId="12" xfId="0" applyFill="1" applyBorder="1"/>
    <xf numFmtId="9" fontId="30" fillId="25" borderId="41" xfId="0" applyNumberFormat="1" applyFont="1" applyFill="1" applyBorder="1" applyAlignment="1" applyProtection="1">
      <alignment horizontal="right"/>
    </xf>
    <xf numFmtId="0" fontId="30" fillId="25" borderId="34" xfId="0" applyFont="1" applyFill="1" applyBorder="1" applyProtection="1"/>
    <xf numFmtId="0" fontId="0" fillId="1" borderId="42" xfId="0" applyFill="1" applyBorder="1"/>
    <xf numFmtId="0" fontId="0" fillId="1" borderId="15" xfId="0" applyFill="1" applyBorder="1"/>
    <xf numFmtId="0" fontId="0" fillId="1" borderId="11" xfId="0" applyFill="1" applyBorder="1"/>
    <xf numFmtId="0" fontId="30" fillId="1" borderId="11" xfId="0" applyFont="1" applyFill="1" applyBorder="1" applyAlignment="1">
      <alignment horizontal="center"/>
    </xf>
    <xf numFmtId="2" fontId="30" fillId="1" borderId="0" xfId="0" applyNumberFormat="1" applyFont="1" applyFill="1" applyBorder="1" applyAlignment="1">
      <alignment horizontal="center"/>
    </xf>
    <xf numFmtId="0" fontId="25" fillId="1" borderId="11" xfId="0" applyFont="1" applyFill="1" applyBorder="1" applyProtection="1"/>
    <xf numFmtId="0" fontId="25" fillId="1" borderId="0" xfId="0" applyFont="1" applyFill="1" applyProtection="1"/>
    <xf numFmtId="0" fontId="0" fillId="1" borderId="0" xfId="0" applyFill="1" applyProtection="1"/>
    <xf numFmtId="0" fontId="27" fillId="1" borderId="0" xfId="0" applyFont="1" applyFill="1" applyProtection="1"/>
    <xf numFmtId="0" fontId="0" fillId="1" borderId="0" xfId="0" applyFill="1"/>
    <xf numFmtId="0" fontId="24" fillId="1" borderId="0" xfId="0" applyFont="1" applyFill="1" applyProtection="1"/>
    <xf numFmtId="0" fontId="24" fillId="1" borderId="0" xfId="0" applyFont="1" applyFill="1" applyProtection="1">
      <protection locked="0"/>
    </xf>
    <xf numFmtId="0" fontId="30" fillId="1" borderId="0" xfId="0" applyFont="1" applyFill="1" applyAlignment="1" applyProtection="1">
      <alignment horizontal="left"/>
      <protection locked="0"/>
    </xf>
    <xf numFmtId="1" fontId="24" fillId="28" borderId="32" xfId="0" applyNumberFormat="1" applyFont="1" applyFill="1" applyBorder="1" applyAlignment="1" applyProtection="1">
      <alignment horizontal="center"/>
      <protection locked="0"/>
    </xf>
    <xf numFmtId="1" fontId="30" fillId="31" borderId="0" xfId="0" applyNumberFormat="1" applyFont="1" applyFill="1" applyAlignment="1" applyProtection="1">
      <alignment horizontal="center"/>
    </xf>
    <xf numFmtId="1" fontId="30" fillId="0" borderId="0" xfId="0" applyNumberFormat="1" applyFont="1" applyAlignment="1" applyProtection="1">
      <alignment horizontal="center"/>
    </xf>
    <xf numFmtId="0" fontId="30" fillId="0" borderId="16" xfId="0" applyFont="1" applyBorder="1" applyAlignment="1" applyProtection="1">
      <alignment horizontal="center"/>
    </xf>
    <xf numFmtId="165" fontId="20" fillId="34" borderId="0" xfId="0" applyNumberFormat="1" applyFont="1" applyFill="1" applyAlignment="1" applyProtection="1">
      <alignment horizontal="center"/>
    </xf>
    <xf numFmtId="1" fontId="20" fillId="34" borderId="0" xfId="0" applyNumberFormat="1" applyFont="1" applyFill="1" applyAlignment="1" applyProtection="1">
      <alignment horizontal="center"/>
    </xf>
    <xf numFmtId="1" fontId="20" fillId="34" borderId="0" xfId="0" applyNumberFormat="1" applyFont="1" applyFill="1" applyAlignment="1" applyProtection="1">
      <alignment horizontal="center"/>
      <protection locked="0"/>
    </xf>
    <xf numFmtId="164" fontId="19" fillId="34" borderId="0" xfId="0" applyNumberFormat="1" applyFont="1" applyFill="1" applyAlignment="1" applyProtection="1">
      <alignment horizontal="center"/>
    </xf>
    <xf numFmtId="1" fontId="19" fillId="34" borderId="0" xfId="0" applyNumberFormat="1" applyFont="1" applyFill="1" applyAlignment="1" applyProtection="1">
      <alignment horizontal="center"/>
    </xf>
    <xf numFmtId="2" fontId="20" fillId="34" borderId="0" xfId="0" applyNumberFormat="1" applyFont="1" applyFill="1" applyAlignment="1" applyProtection="1">
      <alignment horizontal="center"/>
    </xf>
    <xf numFmtId="0" fontId="4" fillId="31" borderId="43" xfId="0" applyFont="1" applyFill="1" applyBorder="1" applyAlignment="1">
      <alignment horizontal="center"/>
    </xf>
    <xf numFmtId="1" fontId="4" fillId="31" borderId="44" xfId="0" applyNumberFormat="1" applyFont="1" applyFill="1" applyBorder="1" applyAlignment="1">
      <alignment horizontal="center"/>
    </xf>
    <xf numFmtId="164" fontId="4" fillId="31" borderId="45" xfId="0" applyNumberFormat="1" applyFont="1" applyFill="1" applyBorder="1" applyAlignment="1">
      <alignment horizontal="center"/>
    </xf>
    <xf numFmtId="1" fontId="4" fillId="0" borderId="46" xfId="0" applyNumberFormat="1" applyFont="1" applyBorder="1" applyAlignment="1">
      <alignment horizontal="center"/>
    </xf>
    <xf numFmtId="0" fontId="4" fillId="0" borderId="18" xfId="0" applyFont="1" applyBorder="1" applyAlignment="1">
      <alignment horizontal="center"/>
    </xf>
    <xf numFmtId="1" fontId="4" fillId="0" borderId="47" xfId="0" applyNumberFormat="1" applyFont="1" applyBorder="1" applyAlignment="1">
      <alignment horizontal="center"/>
    </xf>
    <xf numFmtId="1" fontId="4" fillId="0" borderId="48" xfId="0" applyNumberFormat="1" applyFont="1" applyBorder="1" applyAlignment="1">
      <alignment horizontal="center"/>
    </xf>
    <xf numFmtId="0" fontId="4" fillId="0" borderId="49" xfId="0" applyFont="1" applyBorder="1" applyAlignment="1">
      <alignment horizontal="center"/>
    </xf>
    <xf numFmtId="1" fontId="4" fillId="0" borderId="50" xfId="0" applyNumberFormat="1" applyFont="1" applyBorder="1" applyAlignment="1">
      <alignment horizontal="center"/>
    </xf>
    <xf numFmtId="0" fontId="23" fillId="1" borderId="0" xfId="0" applyFont="1" applyFill="1" applyAlignment="1" applyProtection="1">
      <alignment horizontal="right"/>
      <protection locked="0"/>
    </xf>
    <xf numFmtId="0" fontId="23" fillId="1" borderId="0" xfId="0" applyFont="1" applyFill="1" applyBorder="1" applyAlignment="1" applyProtection="1">
      <alignment horizontal="left"/>
      <protection locked="0"/>
    </xf>
    <xf numFmtId="165" fontId="24" fillId="0" borderId="0" xfId="0" applyNumberFormat="1" applyFont="1" applyFill="1" applyAlignment="1" applyProtection="1">
      <alignment horizontal="center"/>
    </xf>
    <xf numFmtId="165" fontId="24" fillId="34" borderId="0" xfId="0" applyNumberFormat="1" applyFont="1" applyFill="1" applyAlignment="1" applyProtection="1">
      <alignment horizontal="center"/>
    </xf>
    <xf numFmtId="0" fontId="18" fillId="0" borderId="0" xfId="0" applyFont="1"/>
    <xf numFmtId="0" fontId="17" fillId="0" borderId="0" xfId="0" applyFont="1" applyAlignment="1">
      <alignment vertical="distributed"/>
    </xf>
    <xf numFmtId="0" fontId="0" fillId="0" borderId="0" xfId="0" applyAlignment="1">
      <alignment horizontal="center" vertical="distributed"/>
    </xf>
    <xf numFmtId="0" fontId="0" fillId="0" borderId="51" xfId="0" applyBorder="1" applyAlignment="1">
      <alignment vertical="distributed"/>
    </xf>
    <xf numFmtId="0" fontId="0" fillId="0" borderId="52" xfId="0" applyBorder="1" applyAlignment="1">
      <alignment horizontal="center" vertical="distributed"/>
    </xf>
    <xf numFmtId="1" fontId="0" fillId="34" borderId="52" xfId="0" applyNumberFormat="1" applyFill="1" applyBorder="1" applyAlignment="1">
      <alignment horizontal="center" vertical="distributed"/>
    </xf>
    <xf numFmtId="1" fontId="0" fillId="34" borderId="53" xfId="0" applyNumberFormat="1" applyFill="1" applyBorder="1" applyAlignment="1">
      <alignment horizontal="center" vertical="distributed"/>
    </xf>
    <xf numFmtId="0" fontId="0" fillId="0" borderId="46" xfId="0" applyBorder="1" applyAlignment="1">
      <alignment vertical="distributed"/>
    </xf>
    <xf numFmtId="0" fontId="0" fillId="0" borderId="18" xfId="0" applyBorder="1" applyAlignment="1">
      <alignment horizontal="center" vertical="distributed"/>
    </xf>
    <xf numFmtId="2" fontId="0" fillId="34" borderId="18" xfId="0" applyNumberFormat="1" applyFill="1" applyBorder="1" applyAlignment="1">
      <alignment horizontal="center" vertical="distributed"/>
    </xf>
    <xf numFmtId="2" fontId="0" fillId="34" borderId="47" xfId="0" applyNumberFormat="1" applyFill="1" applyBorder="1" applyAlignment="1">
      <alignment horizontal="center" vertical="distributed"/>
    </xf>
    <xf numFmtId="0" fontId="0" fillId="0" borderId="48" xfId="0" applyBorder="1" applyAlignment="1">
      <alignment vertical="distributed"/>
    </xf>
    <xf numFmtId="0" fontId="0" fillId="0" borderId="49" xfId="0" applyBorder="1" applyAlignment="1">
      <alignment horizontal="center" vertical="distributed"/>
    </xf>
    <xf numFmtId="0" fontId="0" fillId="0" borderId="0" xfId="0" applyAlignment="1">
      <alignment vertical="distributed"/>
    </xf>
    <xf numFmtId="164" fontId="0" fillId="34" borderId="18" xfId="0" applyNumberFormat="1" applyFill="1" applyBorder="1" applyAlignment="1">
      <alignment horizontal="center" vertical="distributed"/>
    </xf>
    <xf numFmtId="164" fontId="0" fillId="34" borderId="47" xfId="0" applyNumberFormat="1" applyFill="1" applyBorder="1" applyAlignment="1">
      <alignment horizontal="center" vertical="distributed"/>
    </xf>
    <xf numFmtId="165" fontId="0" fillId="34" borderId="49" xfId="0" applyNumberFormat="1" applyFill="1" applyBorder="1" applyAlignment="1">
      <alignment horizontal="center" vertical="distributed"/>
    </xf>
    <xf numFmtId="165" fontId="0" fillId="34" borderId="50" xfId="0" applyNumberFormat="1" applyFill="1" applyBorder="1" applyAlignment="1">
      <alignment horizontal="center" vertical="distributed"/>
    </xf>
    <xf numFmtId="164" fontId="0" fillId="34" borderId="52" xfId="0" applyNumberFormat="1" applyFill="1" applyBorder="1" applyAlignment="1">
      <alignment horizontal="center" vertical="distributed"/>
    </xf>
    <xf numFmtId="164" fontId="0" fillId="34" borderId="53" xfId="0" applyNumberFormat="1" applyFill="1" applyBorder="1" applyAlignment="1">
      <alignment horizontal="center" vertical="distributed"/>
    </xf>
    <xf numFmtId="1" fontId="0" fillId="34" borderId="18" xfId="0" applyNumberFormat="1" applyFill="1" applyBorder="1" applyAlignment="1">
      <alignment horizontal="center" vertical="distributed"/>
    </xf>
    <xf numFmtId="1" fontId="0" fillId="34" borderId="47" xfId="0" applyNumberFormat="1" applyFill="1" applyBorder="1" applyAlignment="1">
      <alignment horizontal="center" vertical="distributed"/>
    </xf>
    <xf numFmtId="2" fontId="0" fillId="34" borderId="49" xfId="0" applyNumberFormat="1" applyFill="1" applyBorder="1" applyAlignment="1">
      <alignment horizontal="center" vertical="distributed"/>
    </xf>
    <xf numFmtId="2" fontId="0" fillId="34" borderId="50" xfId="0" applyNumberFormat="1" applyFill="1" applyBorder="1" applyAlignment="1">
      <alignment horizontal="center" vertical="distributed"/>
    </xf>
    <xf numFmtId="166" fontId="0" fillId="34" borderId="49" xfId="0" applyNumberFormat="1" applyFill="1" applyBorder="1" applyAlignment="1">
      <alignment horizontal="center" vertical="distributed"/>
    </xf>
    <xf numFmtId="166" fontId="0" fillId="34" borderId="50" xfId="0" applyNumberFormat="1" applyFill="1" applyBorder="1" applyAlignment="1">
      <alignment horizontal="center" vertical="distributed"/>
    </xf>
    <xf numFmtId="2" fontId="19" fillId="34" borderId="29" xfId="0" applyNumberFormat="1" applyFont="1" applyFill="1" applyBorder="1" applyAlignment="1" applyProtection="1">
      <alignment horizontal="center"/>
    </xf>
    <xf numFmtId="1" fontId="30" fillId="34" borderId="0" xfId="0" applyNumberFormat="1" applyFont="1" applyFill="1" applyAlignment="1" applyProtection="1">
      <alignment horizontal="center"/>
    </xf>
    <xf numFmtId="2" fontId="0" fillId="34" borderId="52" xfId="0" applyNumberFormat="1" applyFill="1" applyBorder="1" applyAlignment="1">
      <alignment horizontal="center" vertical="distributed"/>
    </xf>
    <xf numFmtId="2" fontId="0" fillId="34" borderId="53" xfId="0" applyNumberFormat="1" applyFill="1" applyBorder="1" applyAlignment="1">
      <alignment horizontal="center" vertical="distributed"/>
    </xf>
    <xf numFmtId="0" fontId="4" fillId="29" borderId="0" xfId="0" applyFont="1" applyFill="1"/>
    <xf numFmtId="2" fontId="4" fillId="29" borderId="0" xfId="0" applyNumberFormat="1" applyFont="1" applyFill="1" applyAlignment="1">
      <alignment horizontal="center"/>
    </xf>
    <xf numFmtId="0" fontId="27" fillId="29" borderId="0" xfId="0" applyFont="1" applyFill="1" applyAlignment="1" applyProtection="1">
      <alignment horizontal="center"/>
    </xf>
    <xf numFmtId="2" fontId="4" fillId="29" borderId="0" xfId="0" applyNumberFormat="1" applyFont="1" applyFill="1" applyAlignment="1" applyProtection="1">
      <alignment horizontal="center"/>
    </xf>
    <xf numFmtId="0" fontId="4" fillId="0" borderId="0" xfId="0" applyFont="1" applyProtection="1"/>
    <xf numFmtId="0" fontId="27" fillId="0" borderId="0" xfId="0" applyFont="1" applyAlignment="1" applyProtection="1">
      <alignment horizontal="center"/>
    </xf>
    <xf numFmtId="2" fontId="27" fillId="29" borderId="0" xfId="0" applyNumberFormat="1" applyFont="1" applyFill="1" applyAlignment="1" applyProtection="1">
      <alignment horizontal="center"/>
    </xf>
    <xf numFmtId="0" fontId="4" fillId="0" borderId="0" xfId="0" applyFont="1"/>
    <xf numFmtId="165" fontId="4" fillId="0" borderId="0" xfId="0" applyNumberFormat="1" applyFont="1" applyAlignment="1">
      <alignment horizontal="center"/>
    </xf>
    <xf numFmtId="0" fontId="4" fillId="0" borderId="0" xfId="0" applyFont="1" applyAlignment="1">
      <alignment horizontal="center"/>
    </xf>
    <xf numFmtId="0" fontId="25" fillId="0" borderId="0" xfId="0" applyFont="1" applyAlignment="1">
      <alignment horizontal="center"/>
    </xf>
    <xf numFmtId="0" fontId="4" fillId="29" borderId="0" xfId="0" applyFont="1" applyFill="1" applyProtection="1"/>
    <xf numFmtId="0" fontId="25" fillId="29" borderId="0" xfId="0" applyFont="1" applyFill="1" applyAlignment="1">
      <alignment horizontal="center"/>
    </xf>
    <xf numFmtId="0" fontId="4" fillId="35" borderId="0" xfId="0" applyFont="1" applyFill="1"/>
    <xf numFmtId="0" fontId="25" fillId="35" borderId="0" xfId="0" applyFont="1" applyFill="1" applyAlignment="1">
      <alignment horizontal="center"/>
    </xf>
    <xf numFmtId="2" fontId="4" fillId="35" borderId="0" xfId="0" applyNumberFormat="1" applyFont="1" applyFill="1" applyAlignment="1">
      <alignment horizontal="center"/>
    </xf>
    <xf numFmtId="167" fontId="24" fillId="0" borderId="0" xfId="0" applyNumberFormat="1" applyFont="1" applyAlignment="1" applyProtection="1">
      <alignment horizontal="center"/>
    </xf>
    <xf numFmtId="0" fontId="4" fillId="0" borderId="0" xfId="0" applyFont="1" applyFill="1" applyAlignment="1" applyProtection="1">
      <alignment horizontal="center"/>
    </xf>
    <xf numFmtId="0" fontId="27" fillId="0" borderId="0" xfId="0" applyFont="1" applyFill="1" applyAlignment="1" applyProtection="1">
      <alignment horizontal="center"/>
    </xf>
    <xf numFmtId="167" fontId="4" fillId="0" borderId="0" xfId="0" applyNumberFormat="1" applyFont="1" applyFill="1" applyAlignment="1" applyProtection="1">
      <alignment horizontal="center"/>
    </xf>
    <xf numFmtId="0" fontId="4" fillId="0" borderId="0" xfId="0" applyFont="1" applyAlignment="1" applyProtection="1">
      <alignment horizontal="center"/>
    </xf>
    <xf numFmtId="0" fontId="4" fillId="30" borderId="0" xfId="0" applyFont="1" applyFill="1" applyAlignment="1">
      <alignment horizontal="center"/>
    </xf>
    <xf numFmtId="2" fontId="4" fillId="30" borderId="0" xfId="0" applyNumberFormat="1" applyFont="1" applyFill="1" applyAlignment="1">
      <alignment horizontal="center"/>
    </xf>
    <xf numFmtId="0" fontId="25" fillId="0" borderId="0" xfId="0" applyFont="1" applyFill="1" applyAlignment="1" applyProtection="1">
      <alignment horizontal="center"/>
    </xf>
    <xf numFmtId="166" fontId="24" fillId="0" borderId="0" xfId="0" applyNumberFormat="1" applyFont="1" applyFill="1" applyAlignment="1" applyProtection="1">
      <alignment horizontal="center"/>
    </xf>
    <xf numFmtId="2" fontId="25" fillId="29" borderId="0" xfId="0" applyNumberFormat="1" applyFont="1" applyFill="1" applyAlignment="1">
      <alignment horizontal="center"/>
    </xf>
    <xf numFmtId="165" fontId="24" fillId="0" borderId="54" xfId="0" applyNumberFormat="1" applyFont="1" applyFill="1" applyBorder="1" applyAlignment="1" applyProtection="1">
      <alignment horizontal="center"/>
    </xf>
    <xf numFmtId="0" fontId="25" fillId="30" borderId="0" xfId="0" applyFont="1" applyFill="1" applyAlignment="1">
      <alignment horizontal="center"/>
    </xf>
    <xf numFmtId="166" fontId="4" fillId="0" borderId="0" xfId="0" applyNumberFormat="1" applyFont="1" applyFill="1" applyAlignment="1" applyProtection="1">
      <alignment horizontal="center"/>
    </xf>
    <xf numFmtId="0" fontId="27" fillId="0" borderId="0" xfId="0" applyFont="1" applyAlignment="1">
      <alignment horizontal="center"/>
    </xf>
    <xf numFmtId="0" fontId="27" fillId="30" borderId="0" xfId="0" applyFont="1" applyFill="1" applyAlignment="1">
      <alignment horizontal="center"/>
    </xf>
    <xf numFmtId="0" fontId="27" fillId="29" borderId="0" xfId="0" applyFont="1" applyFill="1" applyAlignment="1">
      <alignment horizontal="center"/>
    </xf>
    <xf numFmtId="2" fontId="27" fillId="29" borderId="0" xfId="0" applyNumberFormat="1" applyFont="1" applyFill="1" applyAlignment="1">
      <alignment horizontal="center"/>
    </xf>
    <xf numFmtId="0" fontId="0" fillId="0" borderId="0" xfId="0" applyBorder="1" applyProtection="1"/>
    <xf numFmtId="0" fontId="18" fillId="25" borderId="56" xfId="0" applyFont="1" applyFill="1" applyBorder="1" applyProtection="1"/>
    <xf numFmtId="0" fontId="21" fillId="25" borderId="29" xfId="0" applyFont="1" applyFill="1" applyBorder="1" applyProtection="1"/>
    <xf numFmtId="0" fontId="17" fillId="25" borderId="56" xfId="0" applyFont="1" applyFill="1" applyBorder="1" applyProtection="1"/>
    <xf numFmtId="0" fontId="18" fillId="0" borderId="29" xfId="0" applyFont="1" applyBorder="1" applyProtection="1">
      <protection locked="0"/>
    </xf>
    <xf numFmtId="0" fontId="22" fillId="25" borderId="29" xfId="0" applyFont="1" applyFill="1" applyBorder="1" applyProtection="1"/>
    <xf numFmtId="0" fontId="0" fillId="25" borderId="29" xfId="0" applyFill="1" applyBorder="1" applyProtection="1"/>
    <xf numFmtId="0" fontId="0" fillId="0" borderId="29" xfId="0" applyBorder="1"/>
    <xf numFmtId="0" fontId="0" fillId="25" borderId="57" xfId="0" applyFill="1" applyBorder="1" applyProtection="1"/>
    <xf numFmtId="0" fontId="23" fillId="1" borderId="58" xfId="0" applyFont="1" applyFill="1" applyBorder="1" applyProtection="1"/>
    <xf numFmtId="0" fontId="24" fillId="1" borderId="59" xfId="0" applyFont="1" applyFill="1" applyBorder="1" applyProtection="1"/>
    <xf numFmtId="0" fontId="24" fillId="0" borderId="46" xfId="0" applyFont="1" applyBorder="1" applyProtection="1"/>
    <xf numFmtId="0" fontId="24" fillId="1" borderId="17" xfId="0" applyFont="1" applyFill="1" applyBorder="1" applyProtection="1">
      <protection locked="0"/>
    </xf>
    <xf numFmtId="0" fontId="0" fillId="0" borderId="0" xfId="0" applyBorder="1"/>
    <xf numFmtId="0" fontId="24" fillId="1" borderId="17" xfId="0" applyFont="1" applyFill="1" applyBorder="1" applyProtection="1"/>
    <xf numFmtId="0" fontId="25" fillId="1" borderId="0" xfId="0" applyFont="1" applyFill="1" applyBorder="1" applyProtection="1"/>
    <xf numFmtId="0" fontId="0" fillId="1" borderId="0" xfId="0" applyFill="1" applyBorder="1" applyProtection="1"/>
    <xf numFmtId="0" fontId="27" fillId="1" borderId="0" xfId="0" applyFont="1" applyFill="1" applyBorder="1" applyProtection="1"/>
    <xf numFmtId="0" fontId="23" fillId="1" borderId="0" xfId="0" applyFont="1" applyFill="1" applyBorder="1" applyAlignment="1" applyProtection="1">
      <alignment horizontal="right"/>
      <protection locked="0"/>
    </xf>
    <xf numFmtId="0" fontId="24" fillId="0" borderId="11" xfId="0" applyFont="1" applyBorder="1" applyProtection="1"/>
    <xf numFmtId="0" fontId="24" fillId="0" borderId="51" xfId="0" applyFont="1" applyBorder="1" applyProtection="1"/>
    <xf numFmtId="165" fontId="24" fillId="31" borderId="0" xfId="0" applyNumberFormat="1" applyFont="1" applyFill="1" applyBorder="1" applyAlignment="1" applyProtection="1">
      <alignment horizontal="center"/>
    </xf>
    <xf numFmtId="165" fontId="24" fillId="0" borderId="0" xfId="0" applyNumberFormat="1" applyFont="1" applyFill="1" applyBorder="1" applyAlignment="1" applyProtection="1">
      <alignment horizontal="center"/>
    </xf>
    <xf numFmtId="1" fontId="24" fillId="31" borderId="0" xfId="0" applyNumberFormat="1" applyFont="1" applyFill="1" applyBorder="1" applyAlignment="1" applyProtection="1">
      <alignment horizontal="center"/>
    </xf>
    <xf numFmtId="165" fontId="24" fillId="34" borderId="0" xfId="0" applyNumberFormat="1" applyFont="1" applyFill="1" applyBorder="1" applyAlignment="1" applyProtection="1">
      <alignment horizontal="center"/>
    </xf>
    <xf numFmtId="0" fontId="0" fillId="25" borderId="33" xfId="0" applyFill="1" applyBorder="1"/>
    <xf numFmtId="0" fontId="24" fillId="0" borderId="18" xfId="0" applyFont="1" applyBorder="1" applyAlignment="1" applyProtection="1">
      <alignment horizontal="center"/>
    </xf>
    <xf numFmtId="0" fontId="25" fillId="32" borderId="32" xfId="0" applyFont="1" applyFill="1" applyBorder="1" applyAlignment="1" applyProtection="1">
      <alignment horizontal="right"/>
      <protection hidden="1"/>
    </xf>
    <xf numFmtId="0" fontId="37" fillId="0" borderId="44" xfId="0" applyFont="1" applyBorder="1" applyAlignment="1" applyProtection="1">
      <alignment horizontal="center" vertical="center" wrapText="1"/>
    </xf>
    <xf numFmtId="0" fontId="37" fillId="0" borderId="0" xfId="0" applyFont="1" applyProtection="1"/>
    <xf numFmtId="0" fontId="37" fillId="0" borderId="0" xfId="0" applyFont="1" applyAlignment="1" applyProtection="1">
      <alignment horizontal="center"/>
    </xf>
    <xf numFmtId="0" fontId="0" fillId="0" borderId="0" xfId="0" applyAlignment="1" applyProtection="1">
      <alignment horizontal="center"/>
    </xf>
    <xf numFmtId="0" fontId="43" fillId="0" borderId="0" xfId="0" applyFont="1" applyAlignment="1">
      <alignment horizontal="left" indent="1"/>
    </xf>
    <xf numFmtId="0" fontId="37" fillId="0" borderId="52" xfId="0" applyFont="1" applyBorder="1" applyAlignment="1" applyProtection="1">
      <alignment horizontal="center" vertical="center"/>
    </xf>
    <xf numFmtId="0" fontId="37" fillId="0" borderId="18" xfId="0" applyFont="1" applyBorder="1" applyAlignment="1" applyProtection="1">
      <alignment horizontal="center" vertical="center"/>
    </xf>
    <xf numFmtId="2" fontId="37" fillId="36" borderId="18" xfId="0" applyNumberFormat="1" applyFont="1" applyFill="1" applyBorder="1" applyAlignment="1" applyProtection="1">
      <alignment horizontal="center" vertical="center"/>
    </xf>
    <xf numFmtId="1" fontId="37" fillId="37" borderId="18" xfId="0" applyNumberFormat="1" applyFont="1" applyFill="1" applyBorder="1" applyAlignment="1" applyProtection="1">
      <alignment horizontal="center" vertical="center"/>
      <protection locked="0"/>
    </xf>
    <xf numFmtId="1" fontId="37" fillId="37" borderId="47" xfId="0" applyNumberFormat="1" applyFont="1" applyFill="1" applyBorder="1" applyAlignment="1" applyProtection="1">
      <alignment horizontal="center" vertical="center"/>
      <protection locked="0"/>
    </xf>
    <xf numFmtId="1" fontId="37" fillId="36" borderId="18" xfId="0" applyNumberFormat="1" applyFont="1" applyFill="1" applyBorder="1" applyAlignment="1" applyProtection="1">
      <alignment horizontal="center" vertical="center"/>
    </xf>
    <xf numFmtId="164" fontId="37" fillId="36" borderId="18" xfId="0" applyNumberFormat="1" applyFont="1" applyFill="1" applyBorder="1" applyAlignment="1" applyProtection="1">
      <alignment horizontal="center" vertical="center"/>
    </xf>
    <xf numFmtId="165" fontId="37" fillId="36" borderId="18" xfId="0" applyNumberFormat="1" applyFont="1" applyFill="1" applyBorder="1" applyAlignment="1" applyProtection="1">
      <alignment horizontal="center" vertical="center"/>
    </xf>
    <xf numFmtId="0" fontId="31" fillId="0" borderId="18" xfId="0" applyFont="1" applyBorder="1" applyAlignment="1" applyProtection="1">
      <alignment horizontal="center" vertical="center"/>
    </xf>
    <xf numFmtId="0" fontId="33" fillId="0" borderId="18" xfId="0" applyFont="1" applyBorder="1" applyAlignment="1" applyProtection="1">
      <alignment horizontal="center" vertical="center"/>
    </xf>
    <xf numFmtId="164" fontId="33" fillId="36" borderId="18" xfId="0" applyNumberFormat="1" applyFont="1" applyFill="1" applyBorder="1" applyAlignment="1" applyProtection="1">
      <alignment horizontal="center" vertical="center"/>
    </xf>
    <xf numFmtId="2" fontId="33" fillId="36" borderId="18" xfId="0" applyNumberFormat="1" applyFont="1" applyFill="1" applyBorder="1" applyAlignment="1" applyProtection="1">
      <alignment horizontal="center" vertical="center"/>
    </xf>
    <xf numFmtId="1" fontId="37" fillId="34" borderId="18" xfId="0" applyNumberFormat="1" applyFont="1" applyFill="1" applyBorder="1" applyAlignment="1" applyProtection="1">
      <alignment horizontal="center" vertical="center"/>
    </xf>
    <xf numFmtId="1" fontId="37" fillId="34" borderId="47" xfId="0" applyNumberFormat="1" applyFont="1" applyFill="1" applyBorder="1" applyAlignment="1" applyProtection="1">
      <alignment horizontal="center" vertical="center"/>
    </xf>
    <xf numFmtId="2" fontId="37" fillId="34" borderId="18" xfId="0" applyNumberFormat="1" applyFont="1" applyFill="1" applyBorder="1" applyAlignment="1" applyProtection="1">
      <alignment horizontal="center" vertical="center"/>
    </xf>
    <xf numFmtId="2" fontId="37" fillId="34" borderId="47" xfId="0" applyNumberFormat="1" applyFont="1" applyFill="1" applyBorder="1" applyAlignment="1" applyProtection="1">
      <alignment horizontal="center" vertical="center"/>
    </xf>
    <xf numFmtId="165" fontId="37" fillId="34" borderId="18" xfId="0" applyNumberFormat="1" applyFont="1" applyFill="1" applyBorder="1" applyAlignment="1" applyProtection="1">
      <alignment horizontal="center" vertical="center"/>
    </xf>
    <xf numFmtId="165" fontId="37" fillId="34" borderId="47" xfId="0" applyNumberFormat="1" applyFont="1" applyFill="1" applyBorder="1" applyAlignment="1" applyProtection="1">
      <alignment horizontal="center" vertical="center"/>
    </xf>
    <xf numFmtId="164" fontId="37" fillId="34" borderId="18" xfId="0" applyNumberFormat="1" applyFont="1" applyFill="1" applyBorder="1" applyAlignment="1" applyProtection="1">
      <alignment horizontal="center" vertical="center"/>
    </xf>
    <xf numFmtId="0" fontId="37" fillId="0" borderId="49" xfId="0" applyFont="1" applyBorder="1" applyAlignment="1" applyProtection="1">
      <alignment horizontal="center" vertical="center"/>
    </xf>
    <xf numFmtId="0" fontId="37" fillId="0" borderId="51" xfId="0" applyFont="1" applyBorder="1" applyAlignment="1" applyProtection="1">
      <alignment horizontal="left" vertical="center" indent="1"/>
    </xf>
    <xf numFmtId="0" fontId="37" fillId="0" borderId="46" xfId="0" applyFont="1" applyBorder="1" applyAlignment="1" applyProtection="1">
      <alignment horizontal="left" vertical="center" indent="1"/>
    </xf>
    <xf numFmtId="0" fontId="31" fillId="0" borderId="46" xfId="0" applyFont="1" applyBorder="1" applyAlignment="1" applyProtection="1">
      <alignment horizontal="left" vertical="center" indent="1"/>
    </xf>
    <xf numFmtId="0" fontId="33" fillId="0" borderId="46" xfId="0" applyFont="1" applyBorder="1" applyAlignment="1" applyProtection="1">
      <alignment horizontal="left" vertical="center" indent="1"/>
    </xf>
    <xf numFmtId="0" fontId="33" fillId="0" borderId="48" xfId="0" applyFont="1" applyBorder="1" applyAlignment="1" applyProtection="1">
      <alignment horizontal="left" vertical="center" indent="1"/>
    </xf>
    <xf numFmtId="0" fontId="37" fillId="0" borderId="46" xfId="0" applyFont="1" applyFill="1" applyBorder="1" applyAlignment="1" applyProtection="1">
      <alignment horizontal="left" vertical="center" indent="1"/>
    </xf>
    <xf numFmtId="0" fontId="37" fillId="0" borderId="48" xfId="0" applyFont="1" applyFill="1" applyBorder="1" applyAlignment="1" applyProtection="1">
      <alignment horizontal="left" vertical="center" indent="1"/>
    </xf>
    <xf numFmtId="0" fontId="37" fillId="34" borderId="18" xfId="0" applyFont="1" applyFill="1" applyBorder="1" applyAlignment="1" applyProtection="1">
      <alignment horizontal="center" vertical="center" wrapText="1"/>
    </xf>
    <xf numFmtId="2" fontId="33" fillId="36" borderId="50" xfId="0" applyNumberFormat="1" applyFont="1" applyFill="1" applyBorder="1" applyAlignment="1" applyProtection="1">
      <alignment horizontal="center" vertical="center"/>
    </xf>
    <xf numFmtId="0" fontId="0" fillId="25" borderId="17" xfId="0" applyFill="1" applyBorder="1" applyProtection="1"/>
    <xf numFmtId="0" fontId="24" fillId="1" borderId="60" xfId="0" applyFont="1" applyFill="1" applyBorder="1" applyProtection="1"/>
    <xf numFmtId="0" fontId="36" fillId="0" borderId="46" xfId="0" applyFont="1" applyBorder="1" applyAlignment="1" applyProtection="1">
      <alignment horizontal="left" vertical="center" wrapText="1" indent="1"/>
    </xf>
    <xf numFmtId="2" fontId="4" fillId="31" borderId="45" xfId="0" applyNumberFormat="1" applyFont="1" applyFill="1" applyBorder="1" applyAlignment="1">
      <alignment horizontal="center"/>
    </xf>
    <xf numFmtId="0" fontId="3" fillId="0" borderId="0" xfId="0" applyFont="1"/>
    <xf numFmtId="164" fontId="25" fillId="34" borderId="29" xfId="0" applyNumberFormat="1" applyFont="1" applyFill="1" applyBorder="1" applyAlignment="1" applyProtection="1">
      <alignment horizontal="center"/>
    </xf>
    <xf numFmtId="164" fontId="25" fillId="33" borderId="40" xfId="0" applyNumberFormat="1" applyFont="1" applyFill="1" applyBorder="1" applyAlignment="1" applyProtection="1">
      <alignment horizontal="center"/>
    </xf>
    <xf numFmtId="1" fontId="24" fillId="28" borderId="32" xfId="0" applyNumberFormat="1" applyFont="1" applyFill="1" applyBorder="1" applyAlignment="1" applyProtection="1">
      <alignment horizontal="center"/>
    </xf>
    <xf numFmtId="165" fontId="25" fillId="0" borderId="47" xfId="0" applyNumberFormat="1" applyFont="1" applyBorder="1" applyAlignment="1" applyProtection="1">
      <alignment horizontal="center"/>
    </xf>
    <xf numFmtId="165" fontId="24" fillId="0" borderId="47" xfId="0" applyNumberFormat="1" applyFont="1" applyBorder="1" applyAlignment="1" applyProtection="1">
      <alignment horizontal="center"/>
    </xf>
    <xf numFmtId="165" fontId="24" fillId="0" borderId="18" xfId="0" applyNumberFormat="1" applyFont="1" applyFill="1" applyBorder="1" applyAlignment="1" applyProtection="1">
      <alignment horizontal="center"/>
    </xf>
    <xf numFmtId="165" fontId="24" fillId="0" borderId="47" xfId="0" applyNumberFormat="1" applyFont="1" applyFill="1" applyBorder="1" applyAlignment="1" applyProtection="1">
      <alignment horizontal="center"/>
    </xf>
    <xf numFmtId="1" fontId="24" fillId="0" borderId="18" xfId="0" applyNumberFormat="1" applyFont="1" applyBorder="1" applyAlignment="1" applyProtection="1">
      <alignment horizontal="center"/>
    </xf>
    <xf numFmtId="1" fontId="24" fillId="0" borderId="47" xfId="0" applyNumberFormat="1" applyFont="1" applyBorder="1" applyAlignment="1" applyProtection="1">
      <alignment horizontal="center"/>
    </xf>
    <xf numFmtId="1" fontId="25" fillId="0" borderId="47" xfId="0" applyNumberFormat="1" applyFont="1" applyBorder="1" applyAlignment="1" applyProtection="1">
      <alignment horizontal="center"/>
    </xf>
    <xf numFmtId="1" fontId="30" fillId="0" borderId="47" xfId="0" applyNumberFormat="1" applyFont="1" applyBorder="1" applyAlignment="1" applyProtection="1">
      <alignment horizontal="center"/>
    </xf>
    <xf numFmtId="2" fontId="24" fillId="0" borderId="18" xfId="0" applyNumberFormat="1" applyFont="1" applyBorder="1" applyAlignment="1" applyProtection="1">
      <alignment horizontal="center"/>
    </xf>
    <xf numFmtId="2" fontId="24" fillId="0" borderId="47" xfId="0" applyNumberFormat="1" applyFont="1" applyBorder="1" applyAlignment="1" applyProtection="1">
      <alignment horizontal="center"/>
    </xf>
    <xf numFmtId="0" fontId="24" fillId="0" borderId="61" xfId="0" applyFont="1" applyBorder="1" applyProtection="1"/>
    <xf numFmtId="164" fontId="25" fillId="0" borderId="53" xfId="0" applyNumberFormat="1" applyFont="1" applyBorder="1" applyAlignment="1" applyProtection="1">
      <alignment horizontal="center"/>
    </xf>
    <xf numFmtId="1" fontId="25" fillId="0" borderId="18" xfId="0" applyNumberFormat="1" applyFont="1" applyBorder="1" applyAlignment="1" applyProtection="1">
      <alignment horizontal="center"/>
    </xf>
    <xf numFmtId="0" fontId="18" fillId="25" borderId="11" xfId="0" applyFont="1" applyFill="1" applyBorder="1" applyProtection="1"/>
    <xf numFmtId="0" fontId="18" fillId="0" borderId="0" xfId="0" applyFont="1" applyBorder="1" applyProtection="1">
      <protection locked="0"/>
    </xf>
    <xf numFmtId="0" fontId="22" fillId="25" borderId="0" xfId="0" applyFont="1" applyFill="1" applyBorder="1" applyProtection="1"/>
    <xf numFmtId="0" fontId="0" fillId="25" borderId="0" xfId="0" applyFill="1" applyBorder="1" applyProtection="1"/>
    <xf numFmtId="165" fontId="24" fillId="0" borderId="62" xfId="0" applyNumberFormat="1" applyFont="1" applyFill="1" applyBorder="1" applyAlignment="1" applyProtection="1">
      <alignment horizontal="center"/>
    </xf>
    <xf numFmtId="165" fontId="24" fillId="0" borderId="65" xfId="0" applyNumberFormat="1" applyFont="1" applyFill="1" applyBorder="1" applyAlignment="1" applyProtection="1">
      <alignment horizontal="center"/>
    </xf>
    <xf numFmtId="165" fontId="24" fillId="0" borderId="67" xfId="0" applyNumberFormat="1" applyFont="1" applyFill="1" applyBorder="1" applyAlignment="1" applyProtection="1">
      <alignment horizontal="center"/>
    </xf>
    <xf numFmtId="165" fontId="24" fillId="34" borderId="67" xfId="0" applyNumberFormat="1" applyFont="1" applyFill="1" applyBorder="1" applyAlignment="1" applyProtection="1">
      <alignment horizontal="center"/>
    </xf>
    <xf numFmtId="165" fontId="24" fillId="31" borderId="68" xfId="0" applyNumberFormat="1" applyFont="1" applyFill="1" applyBorder="1" applyAlignment="1" applyProtection="1">
      <alignment horizontal="center"/>
    </xf>
    <xf numFmtId="165" fontId="24" fillId="31" borderId="67" xfId="0" applyNumberFormat="1" applyFont="1" applyFill="1" applyBorder="1" applyAlignment="1" applyProtection="1">
      <alignment horizontal="center"/>
    </xf>
    <xf numFmtId="165" fontId="24" fillId="31" borderId="10" xfId="0" applyNumberFormat="1" applyFont="1" applyFill="1" applyBorder="1" applyAlignment="1" applyProtection="1">
      <alignment horizontal="center"/>
    </xf>
    <xf numFmtId="164" fontId="25" fillId="0" borderId="47" xfId="0" applyNumberFormat="1" applyFont="1" applyBorder="1" applyAlignment="1" applyProtection="1">
      <alignment horizontal="center"/>
    </xf>
    <xf numFmtId="2" fontId="24" fillId="0" borderId="53" xfId="0" applyNumberFormat="1" applyFont="1" applyBorder="1" applyAlignment="1" applyProtection="1">
      <alignment horizontal="center"/>
    </xf>
    <xf numFmtId="2" fontId="25" fillId="0" borderId="47" xfId="0" applyNumberFormat="1" applyFont="1" applyBorder="1" applyAlignment="1" applyProtection="1">
      <alignment horizontal="center"/>
    </xf>
    <xf numFmtId="165" fontId="24" fillId="0" borderId="50" xfId="0" applyNumberFormat="1" applyFont="1" applyFill="1" applyBorder="1" applyAlignment="1" applyProtection="1">
      <alignment horizontal="center"/>
    </xf>
    <xf numFmtId="165" fontId="25" fillId="0" borderId="50" xfId="0" applyNumberFormat="1" applyFont="1" applyFill="1" applyBorder="1" applyAlignment="1" applyProtection="1">
      <alignment horizontal="center"/>
    </xf>
    <xf numFmtId="165" fontId="0" fillId="34" borderId="18" xfId="0" applyNumberFormat="1" applyFill="1" applyBorder="1" applyAlignment="1">
      <alignment horizontal="center" vertical="distributed"/>
    </xf>
    <xf numFmtId="165" fontId="0" fillId="34" borderId="47" xfId="0" applyNumberFormat="1" applyFill="1" applyBorder="1" applyAlignment="1">
      <alignment horizontal="center" vertical="distributed"/>
    </xf>
    <xf numFmtId="0" fontId="43" fillId="0" borderId="48" xfId="0" applyFont="1" applyBorder="1" applyAlignment="1">
      <alignment vertical="distributed"/>
    </xf>
    <xf numFmtId="0" fontId="43" fillId="0" borderId="49" xfId="0" applyFont="1" applyBorder="1" applyAlignment="1">
      <alignment horizontal="center" vertical="distributed"/>
    </xf>
    <xf numFmtId="0" fontId="43" fillId="0" borderId="46" xfId="0" applyFont="1" applyBorder="1" applyAlignment="1">
      <alignment vertical="distributed"/>
    </xf>
    <xf numFmtId="0" fontId="43" fillId="0" borderId="18" xfId="0" applyFont="1" applyBorder="1" applyAlignment="1">
      <alignment horizontal="center" vertical="distributed"/>
    </xf>
    <xf numFmtId="1" fontId="43" fillId="34" borderId="18" xfId="0" applyNumberFormat="1" applyFont="1" applyFill="1" applyBorder="1" applyAlignment="1">
      <alignment horizontal="center" vertical="distributed"/>
    </xf>
    <xf numFmtId="165" fontId="43" fillId="34" borderId="49" xfId="0" applyNumberFormat="1" applyFont="1" applyFill="1" applyBorder="1" applyAlignment="1">
      <alignment horizontal="center" vertical="distributed"/>
    </xf>
    <xf numFmtId="165" fontId="43" fillId="34" borderId="50" xfId="0" applyNumberFormat="1" applyFont="1" applyFill="1" applyBorder="1" applyAlignment="1">
      <alignment horizontal="center" vertical="distributed"/>
    </xf>
    <xf numFmtId="1" fontId="43" fillId="34" borderId="47" xfId="0" applyNumberFormat="1" applyFont="1" applyFill="1" applyBorder="1" applyAlignment="1">
      <alignment horizontal="center" vertical="distributed"/>
    </xf>
    <xf numFmtId="0" fontId="33" fillId="0" borderId="48" xfId="0" applyFont="1" applyBorder="1" applyAlignment="1" applyProtection="1">
      <alignment horizontal="left" vertical="center"/>
    </xf>
    <xf numFmtId="164" fontId="43" fillId="34" borderId="49" xfId="0" applyNumberFormat="1" applyFont="1" applyFill="1" applyBorder="1" applyAlignment="1">
      <alignment horizontal="center" vertical="distributed"/>
    </xf>
    <xf numFmtId="164" fontId="43" fillId="34" borderId="50" xfId="0" applyNumberFormat="1" applyFont="1" applyFill="1" applyBorder="1" applyAlignment="1">
      <alignment horizontal="center" vertical="distributed"/>
    </xf>
    <xf numFmtId="0" fontId="0" fillId="0" borderId="0" xfId="0" applyProtection="1">
      <protection locked="0"/>
    </xf>
    <xf numFmtId="165" fontId="24" fillId="0" borderId="10" xfId="0" applyNumberFormat="1" applyFont="1" applyFill="1" applyBorder="1" applyAlignment="1" applyProtection="1">
      <alignment horizontal="center"/>
    </xf>
    <xf numFmtId="165" fontId="24" fillId="34" borderId="15" xfId="0" applyNumberFormat="1" applyFont="1" applyFill="1" applyBorder="1" applyAlignment="1" applyProtection="1">
      <alignment horizontal="center"/>
    </xf>
    <xf numFmtId="0" fontId="16" fillId="0" borderId="69" xfId="0" applyFont="1" applyBorder="1" applyAlignment="1">
      <alignment horizontal="left" vertical="distributed" indent="1"/>
    </xf>
    <xf numFmtId="1" fontId="16" fillId="0" borderId="70" xfId="0" applyNumberFormat="1" applyFont="1" applyFill="1" applyBorder="1" applyAlignment="1">
      <alignment horizontal="center" vertical="distributed"/>
    </xf>
    <xf numFmtId="0" fontId="16" fillId="0" borderId="71" xfId="0" applyFont="1" applyFill="1" applyBorder="1" applyAlignment="1">
      <alignment horizontal="center" vertical="distributed"/>
    </xf>
    <xf numFmtId="0" fontId="16" fillId="0" borderId="72" xfId="0" applyFont="1" applyFill="1" applyBorder="1" applyAlignment="1">
      <alignment horizontal="center" vertical="distributed"/>
    </xf>
    <xf numFmtId="0" fontId="16" fillId="0" borderId="73" xfId="0" applyFont="1" applyBorder="1" applyAlignment="1">
      <alignment horizontal="left" vertical="distributed" indent="1"/>
    </xf>
    <xf numFmtId="1" fontId="16" fillId="0" borderId="74" xfId="0" applyNumberFormat="1" applyFont="1" applyFill="1" applyBorder="1" applyAlignment="1">
      <alignment horizontal="center" vertical="distributed"/>
    </xf>
    <xf numFmtId="0" fontId="16" fillId="0" borderId="55" xfId="0" applyFont="1" applyFill="1" applyBorder="1" applyAlignment="1">
      <alignment horizontal="center" vertical="distributed"/>
    </xf>
    <xf numFmtId="0" fontId="16" fillId="0" borderId="75" xfId="0" applyFont="1" applyFill="1" applyBorder="1" applyAlignment="1">
      <alignment horizontal="center" vertical="distributed"/>
    </xf>
    <xf numFmtId="1" fontId="16" fillId="0" borderId="55" xfId="0" applyNumberFormat="1" applyFont="1" applyFill="1" applyBorder="1" applyAlignment="1">
      <alignment horizontal="center" vertical="distributed"/>
    </xf>
    <xf numFmtId="1" fontId="16" fillId="0" borderId="75" xfId="0" applyNumberFormat="1" applyFont="1" applyFill="1" applyBorder="1" applyAlignment="1">
      <alignment horizontal="center" vertical="distributed"/>
    </xf>
    <xf numFmtId="0" fontId="16" fillId="0" borderId="76" xfId="0" applyFont="1" applyBorder="1" applyAlignment="1">
      <alignment horizontal="left" vertical="center" wrapText="1" indent="1"/>
    </xf>
    <xf numFmtId="0" fontId="16" fillId="0" borderId="73" xfId="0" applyFont="1" applyBorder="1" applyAlignment="1">
      <alignment horizontal="left" vertical="center" wrapText="1" indent="1"/>
    </xf>
    <xf numFmtId="0" fontId="16" fillId="0" borderId="77" xfId="0" applyFont="1" applyBorder="1" applyAlignment="1">
      <alignment horizontal="left" vertical="distributed" indent="1"/>
    </xf>
    <xf numFmtId="0" fontId="16" fillId="0" borderId="78" xfId="0" applyFont="1" applyFill="1" applyBorder="1" applyAlignment="1">
      <alignment horizontal="center" vertical="distributed"/>
    </xf>
    <xf numFmtId="0" fontId="16" fillId="0" borderId="24" xfId="0" applyFont="1" applyFill="1" applyBorder="1" applyAlignment="1">
      <alignment horizontal="center" vertical="distributed"/>
    </xf>
    <xf numFmtId="0" fontId="16" fillId="0" borderId="79" xfId="0" applyFont="1" applyFill="1" applyBorder="1" applyAlignment="1">
      <alignment horizontal="center" vertical="distributed"/>
    </xf>
    <xf numFmtId="0" fontId="41" fillId="25" borderId="77" xfId="0" applyFont="1" applyFill="1" applyBorder="1" applyAlignment="1" applyProtection="1">
      <alignment horizontal="left" indent="1"/>
    </xf>
    <xf numFmtId="0" fontId="41" fillId="25" borderId="76" xfId="0" applyFont="1" applyFill="1" applyBorder="1" applyAlignment="1" applyProtection="1">
      <alignment horizontal="left" indent="1"/>
    </xf>
    <xf numFmtId="1" fontId="41" fillId="25" borderId="80" xfId="0" applyNumberFormat="1" applyFont="1" applyFill="1" applyBorder="1" applyAlignment="1">
      <alignment horizontal="center"/>
    </xf>
    <xf numFmtId="1" fontId="41" fillId="25" borderId="10" xfId="0" applyNumberFormat="1" applyFont="1" applyFill="1" applyBorder="1" applyAlignment="1">
      <alignment horizontal="center"/>
    </xf>
    <xf numFmtId="1" fontId="41" fillId="25" borderId="81" xfId="0" applyNumberFormat="1" applyFont="1" applyFill="1" applyBorder="1" applyAlignment="1">
      <alignment horizontal="center"/>
    </xf>
    <xf numFmtId="164" fontId="41" fillId="25" borderId="80" xfId="0" applyNumberFormat="1" applyFont="1" applyFill="1" applyBorder="1" applyAlignment="1">
      <alignment horizontal="center"/>
    </xf>
    <xf numFmtId="164" fontId="41" fillId="25" borderId="10" xfId="0" applyNumberFormat="1" applyFont="1" applyFill="1" applyBorder="1" applyAlignment="1">
      <alignment horizontal="center"/>
    </xf>
    <xf numFmtId="164" fontId="41" fillId="25" borderId="81" xfId="0" applyNumberFormat="1" applyFont="1" applyFill="1" applyBorder="1" applyAlignment="1">
      <alignment horizontal="center"/>
    </xf>
    <xf numFmtId="2" fontId="41" fillId="25" borderId="80" xfId="0" applyNumberFormat="1" applyFont="1" applyFill="1" applyBorder="1" applyAlignment="1">
      <alignment horizontal="center"/>
    </xf>
    <xf numFmtId="2" fontId="41" fillId="25" borderId="10" xfId="0" applyNumberFormat="1" applyFont="1" applyFill="1" applyBorder="1" applyAlignment="1">
      <alignment horizontal="center"/>
    </xf>
    <xf numFmtId="2" fontId="41" fillId="25" borderId="81" xfId="0" applyNumberFormat="1" applyFont="1" applyFill="1" applyBorder="1" applyAlignment="1">
      <alignment horizontal="center"/>
    </xf>
    <xf numFmtId="0" fontId="41" fillId="25" borderId="82" xfId="0" applyFont="1" applyFill="1" applyBorder="1" applyAlignment="1" applyProtection="1">
      <alignment horizontal="left" indent="1"/>
    </xf>
    <xf numFmtId="2" fontId="41" fillId="25" borderId="83" xfId="0" applyNumberFormat="1" applyFont="1" applyFill="1" applyBorder="1" applyAlignment="1" applyProtection="1">
      <alignment horizontal="center"/>
    </xf>
    <xf numFmtId="2" fontId="41" fillId="25" borderId="19" xfId="0" applyNumberFormat="1" applyFont="1" applyFill="1" applyBorder="1" applyAlignment="1" applyProtection="1">
      <alignment horizontal="center"/>
    </xf>
    <xf numFmtId="2" fontId="41" fillId="25" borderId="84" xfId="0" applyNumberFormat="1" applyFont="1" applyFill="1" applyBorder="1" applyAlignment="1" applyProtection="1">
      <alignment horizontal="center"/>
    </xf>
    <xf numFmtId="0" fontId="16" fillId="25" borderId="78" xfId="0" applyFont="1" applyFill="1" applyBorder="1" applyAlignment="1" applyProtection="1">
      <alignment horizontal="center"/>
    </xf>
    <xf numFmtId="0" fontId="16" fillId="25" borderId="24" xfId="0" applyFont="1" applyFill="1" applyBorder="1" applyAlignment="1" applyProtection="1">
      <alignment horizontal="center"/>
    </xf>
    <xf numFmtId="0" fontId="16" fillId="25" borderId="79" xfId="0" applyFont="1" applyFill="1" applyBorder="1" applyAlignment="1" applyProtection="1">
      <alignment horizontal="center"/>
    </xf>
    <xf numFmtId="164" fontId="0" fillId="0" borderId="76" xfId="0" applyNumberFormat="1" applyBorder="1" applyAlignment="1">
      <alignment horizontal="center"/>
    </xf>
    <xf numFmtId="164" fontId="0" fillId="0" borderId="10" xfId="0" applyNumberFormat="1" applyBorder="1" applyAlignment="1">
      <alignment horizontal="center"/>
    </xf>
    <xf numFmtId="164" fontId="0" fillId="0" borderId="81" xfId="0" applyNumberFormat="1" applyBorder="1" applyAlignment="1">
      <alignment horizontal="center"/>
    </xf>
    <xf numFmtId="164" fontId="41" fillId="25" borderId="83" xfId="0" applyNumberFormat="1" applyFont="1" applyFill="1" applyBorder="1" applyAlignment="1">
      <alignment horizontal="center"/>
    </xf>
    <xf numFmtId="164" fontId="41" fillId="25" borderId="19" xfId="0" applyNumberFormat="1" applyFont="1" applyFill="1" applyBorder="1" applyAlignment="1">
      <alignment horizontal="center"/>
    </xf>
    <xf numFmtId="164" fontId="41" fillId="25" borderId="84" xfId="0" applyNumberFormat="1" applyFont="1" applyFill="1" applyBorder="1" applyAlignment="1">
      <alignment horizontal="center"/>
    </xf>
    <xf numFmtId="0" fontId="16" fillId="25" borderId="76" xfId="0" applyFont="1" applyFill="1" applyBorder="1" applyAlignment="1">
      <alignment horizontal="left" wrapText="1" indent="1"/>
    </xf>
    <xf numFmtId="164" fontId="16" fillId="25" borderId="78" xfId="0" applyNumberFormat="1" applyFont="1" applyFill="1" applyBorder="1" applyAlignment="1">
      <alignment horizontal="center"/>
    </xf>
    <xf numFmtId="164" fontId="16" fillId="25" borderId="24" xfId="0" applyNumberFormat="1" applyFont="1" applyFill="1" applyBorder="1" applyAlignment="1">
      <alignment horizontal="center"/>
    </xf>
    <xf numFmtId="164" fontId="16" fillId="25" borderId="79" xfId="0" applyNumberFormat="1" applyFont="1" applyFill="1" applyBorder="1" applyAlignment="1">
      <alignment horizontal="center"/>
    </xf>
    <xf numFmtId="0" fontId="41" fillId="25" borderId="76" xfId="0" applyFont="1" applyFill="1" applyBorder="1" applyAlignment="1">
      <alignment horizontal="left" wrapText="1" indent="1"/>
    </xf>
    <xf numFmtId="0" fontId="41" fillId="25" borderId="80" xfId="0" applyFont="1" applyFill="1" applyBorder="1" applyAlignment="1">
      <alignment horizontal="center"/>
    </xf>
    <xf numFmtId="0" fontId="41" fillId="25" borderId="10" xfId="0" applyFont="1" applyFill="1" applyBorder="1" applyAlignment="1">
      <alignment horizontal="center"/>
    </xf>
    <xf numFmtId="0" fontId="41" fillId="25" borderId="81" xfId="0" applyFont="1" applyFill="1" applyBorder="1" applyAlignment="1">
      <alignment horizontal="center"/>
    </xf>
    <xf numFmtId="0" fontId="41" fillId="25" borderId="82" xfId="0" applyFont="1" applyFill="1" applyBorder="1" applyAlignment="1">
      <alignment horizontal="left" wrapText="1" indent="1"/>
    </xf>
    <xf numFmtId="164" fontId="0" fillId="25" borderId="78" xfId="0" applyNumberFormat="1" applyFill="1" applyBorder="1" applyAlignment="1">
      <alignment horizontal="center"/>
    </xf>
    <xf numFmtId="0" fontId="0" fillId="25" borderId="24" xfId="0" applyFill="1" applyBorder="1" applyAlignment="1">
      <alignment horizontal="center"/>
    </xf>
    <xf numFmtId="0" fontId="0" fillId="25" borderId="79" xfId="0" applyFill="1" applyBorder="1" applyAlignment="1">
      <alignment horizontal="center"/>
    </xf>
    <xf numFmtId="164" fontId="0" fillId="25" borderId="80" xfId="0" applyNumberFormat="1" applyFill="1" applyBorder="1" applyAlignment="1">
      <alignment horizontal="center"/>
    </xf>
    <xf numFmtId="1" fontId="0" fillId="25" borderId="10" xfId="0" applyNumberFormat="1" applyFill="1" applyBorder="1" applyAlignment="1">
      <alignment horizontal="center"/>
    </xf>
    <xf numFmtId="1" fontId="0" fillId="25" borderId="81" xfId="0" applyNumberFormat="1" applyFill="1" applyBorder="1" applyAlignment="1">
      <alignment horizontal="center"/>
    </xf>
    <xf numFmtId="0" fontId="0" fillId="25" borderId="10" xfId="0" applyFill="1" applyBorder="1" applyAlignment="1">
      <alignment horizontal="center"/>
    </xf>
    <xf numFmtId="0" fontId="0" fillId="25" borderId="81" xfId="0" applyFill="1" applyBorder="1" applyAlignment="1">
      <alignment horizontal="center"/>
    </xf>
    <xf numFmtId="0" fontId="0" fillId="25" borderId="80" xfId="0" applyFill="1" applyBorder="1" applyAlignment="1">
      <alignment horizontal="center"/>
    </xf>
    <xf numFmtId="0" fontId="41" fillId="25" borderId="85" xfId="0" applyFont="1" applyFill="1" applyBorder="1" applyAlignment="1" applyProtection="1">
      <alignment horizontal="left" indent="1"/>
    </xf>
    <xf numFmtId="0" fontId="0" fillId="25" borderId="86" xfId="0" applyFill="1" applyBorder="1" applyAlignment="1">
      <alignment horizontal="center"/>
    </xf>
    <xf numFmtId="0" fontId="0" fillId="25" borderId="87" xfId="0" applyFill="1" applyBorder="1" applyAlignment="1">
      <alignment horizontal="center"/>
    </xf>
    <xf numFmtId="0" fontId="0" fillId="25" borderId="88" xfId="0" applyFill="1" applyBorder="1" applyAlignment="1">
      <alignment horizontal="center"/>
    </xf>
    <xf numFmtId="0" fontId="0" fillId="0" borderId="0" xfId="0" applyFill="1"/>
    <xf numFmtId="0" fontId="0" fillId="0" borderId="0" xfId="0" applyFill="1" applyAlignment="1">
      <alignment horizontal="center"/>
    </xf>
    <xf numFmtId="0" fontId="41" fillId="0" borderId="80" xfId="0" applyFont="1" applyFill="1" applyBorder="1" applyAlignment="1" applyProtection="1">
      <alignment horizontal="left" indent="1"/>
    </xf>
    <xf numFmtId="0" fontId="0" fillId="0" borderId="81" xfId="0" applyFill="1" applyBorder="1" applyAlignment="1">
      <alignment horizontal="center"/>
    </xf>
    <xf numFmtId="0" fontId="41" fillId="0" borderId="86" xfId="0" applyFont="1" applyFill="1" applyBorder="1" applyAlignment="1" applyProtection="1">
      <alignment horizontal="left" indent="1"/>
    </xf>
    <xf numFmtId="0" fontId="0" fillId="0" borderId="88" xfId="0" applyFill="1" applyBorder="1" applyAlignment="1">
      <alignment horizontal="center"/>
    </xf>
    <xf numFmtId="0" fontId="17" fillId="0" borderId="89" xfId="0" applyFont="1" applyBorder="1" applyAlignment="1">
      <alignment horizontal="center"/>
    </xf>
    <xf numFmtId="0" fontId="0" fillId="0" borderId="90" xfId="0" applyBorder="1" applyAlignment="1">
      <alignment horizontal="center"/>
    </xf>
    <xf numFmtId="0" fontId="0" fillId="0" borderId="91" xfId="0" applyBorder="1" applyAlignment="1">
      <alignment horizontal="center"/>
    </xf>
    <xf numFmtId="0" fontId="0" fillId="0" borderId="92" xfId="0" applyBorder="1" applyAlignment="1">
      <alignment horizontal="center"/>
    </xf>
    <xf numFmtId="1" fontId="16" fillId="0" borderId="78" xfId="0" applyNumberFormat="1" applyFont="1" applyFill="1" applyBorder="1" applyAlignment="1">
      <alignment horizontal="center" vertical="distributed"/>
    </xf>
    <xf numFmtId="1" fontId="16" fillId="0" borderId="24" xfId="0" applyNumberFormat="1" applyFont="1" applyFill="1" applyBorder="1" applyAlignment="1">
      <alignment horizontal="center" vertical="distributed"/>
    </xf>
    <xf numFmtId="1" fontId="16" fillId="0" borderId="79" xfId="0" applyNumberFormat="1" applyFont="1" applyFill="1" applyBorder="1" applyAlignment="1">
      <alignment horizontal="center" vertical="distributed"/>
    </xf>
    <xf numFmtId="165" fontId="41" fillId="25" borderId="80" xfId="0" applyNumberFormat="1" applyFont="1" applyFill="1" applyBorder="1" applyAlignment="1">
      <alignment horizontal="center"/>
    </xf>
    <xf numFmtId="165" fontId="41" fillId="25" borderId="10" xfId="0" applyNumberFormat="1" applyFont="1" applyFill="1" applyBorder="1" applyAlignment="1">
      <alignment horizontal="center"/>
    </xf>
    <xf numFmtId="165" fontId="41" fillId="25" borderId="81" xfId="0" applyNumberFormat="1" applyFont="1" applyFill="1" applyBorder="1" applyAlignment="1">
      <alignment horizontal="center"/>
    </xf>
    <xf numFmtId="0" fontId="17" fillId="0" borderId="93" xfId="0" applyFont="1" applyBorder="1" applyAlignment="1">
      <alignment horizontal="left" indent="1"/>
    </xf>
    <xf numFmtId="1" fontId="16" fillId="0" borderId="94" xfId="0" applyNumberFormat="1" applyFont="1" applyFill="1" applyBorder="1" applyAlignment="1">
      <alignment horizontal="center" vertical="distributed"/>
    </xf>
    <xf numFmtId="1" fontId="16" fillId="0" borderId="95" xfId="0" applyNumberFormat="1" applyFont="1" applyFill="1" applyBorder="1" applyAlignment="1">
      <alignment horizontal="center" vertical="distributed"/>
    </xf>
    <xf numFmtId="0" fontId="41" fillId="0" borderId="96" xfId="0" applyFont="1" applyFill="1" applyBorder="1" applyAlignment="1" applyProtection="1">
      <alignment horizontal="left" indent="1"/>
    </xf>
    <xf numFmtId="0" fontId="0" fillId="0" borderId="97" xfId="0" applyFill="1" applyBorder="1" applyAlignment="1">
      <alignment horizontal="center"/>
    </xf>
    <xf numFmtId="2" fontId="33" fillId="36" borderId="47" xfId="0" applyNumberFormat="1" applyFont="1" applyFill="1" applyBorder="1" applyAlignment="1" applyProtection="1">
      <alignment horizontal="center" vertical="center"/>
    </xf>
    <xf numFmtId="165" fontId="24" fillId="0" borderId="68" xfId="0" applyNumberFormat="1" applyFont="1" applyFill="1" applyBorder="1" applyAlignment="1" applyProtection="1">
      <alignment horizontal="center"/>
    </xf>
    <xf numFmtId="165" fontId="20" fillId="34" borderId="0" xfId="0" applyNumberFormat="1" applyFont="1" applyFill="1" applyBorder="1" applyAlignment="1" applyProtection="1">
      <alignment horizontal="center"/>
    </xf>
    <xf numFmtId="165" fontId="20" fillId="34" borderId="15" xfId="0" applyNumberFormat="1" applyFont="1" applyFill="1" applyBorder="1" applyAlignment="1" applyProtection="1">
      <alignment horizontal="center"/>
    </xf>
    <xf numFmtId="1" fontId="24" fillId="0" borderId="10" xfId="0" applyNumberFormat="1" applyFont="1" applyFill="1" applyBorder="1" applyAlignment="1" applyProtection="1">
      <alignment horizontal="center"/>
    </xf>
    <xf numFmtId="1" fontId="24" fillId="0" borderId="0" xfId="0" applyNumberFormat="1" applyFont="1" applyFill="1" applyBorder="1" applyAlignment="1" applyProtection="1">
      <alignment horizontal="center"/>
    </xf>
    <xf numFmtId="1" fontId="20" fillId="34" borderId="0" xfId="0" applyNumberFormat="1" applyFont="1" applyFill="1" applyBorder="1" applyAlignment="1" applyProtection="1">
      <alignment horizontal="center"/>
    </xf>
    <xf numFmtId="1" fontId="20" fillId="34" borderId="15" xfId="0" applyNumberFormat="1" applyFont="1" applyFill="1" applyBorder="1" applyAlignment="1" applyProtection="1">
      <alignment horizontal="center"/>
    </xf>
    <xf numFmtId="1" fontId="24" fillId="0" borderId="10" xfId="0" applyNumberFormat="1" applyFont="1" applyFill="1" applyBorder="1" applyAlignment="1" applyProtection="1">
      <alignment horizontal="center"/>
      <protection locked="0"/>
    </xf>
    <xf numFmtId="1" fontId="24" fillId="0" borderId="0" xfId="0" applyNumberFormat="1" applyFont="1" applyFill="1" applyBorder="1" applyAlignment="1" applyProtection="1">
      <alignment horizontal="center"/>
      <protection locked="0"/>
    </xf>
    <xf numFmtId="1" fontId="24" fillId="31" borderId="0" xfId="0" applyNumberFormat="1" applyFont="1" applyFill="1" applyBorder="1" applyAlignment="1" applyProtection="1">
      <alignment horizontal="center"/>
      <protection locked="0"/>
    </xf>
    <xf numFmtId="1" fontId="20" fillId="34" borderId="0" xfId="0" applyNumberFormat="1" applyFont="1" applyFill="1" applyBorder="1" applyAlignment="1" applyProtection="1">
      <alignment horizontal="center"/>
      <protection locked="0"/>
    </xf>
    <xf numFmtId="1" fontId="20" fillId="34" borderId="15" xfId="0" applyNumberFormat="1" applyFont="1" applyFill="1" applyBorder="1" applyAlignment="1" applyProtection="1">
      <alignment horizontal="center"/>
      <protection locked="0"/>
    </xf>
    <xf numFmtId="1" fontId="25" fillId="0" borderId="10" xfId="0" applyNumberFormat="1" applyFont="1" applyFill="1" applyBorder="1" applyAlignment="1" applyProtection="1">
      <alignment horizontal="center"/>
    </xf>
    <xf numFmtId="1" fontId="25" fillId="0" borderId="0" xfId="0" applyNumberFormat="1" applyFont="1" applyFill="1" applyBorder="1" applyAlignment="1" applyProtection="1">
      <alignment horizontal="center"/>
    </xf>
    <xf numFmtId="1" fontId="25" fillId="31" borderId="0" xfId="0" applyNumberFormat="1" applyFont="1" applyFill="1" applyBorder="1" applyAlignment="1" applyProtection="1">
      <alignment horizontal="center"/>
    </xf>
    <xf numFmtId="1" fontId="19" fillId="34" borderId="0" xfId="0" applyNumberFormat="1" applyFont="1" applyFill="1" applyBorder="1" applyAlignment="1" applyProtection="1">
      <alignment horizontal="center"/>
    </xf>
    <xf numFmtId="1" fontId="19" fillId="34" borderId="15" xfId="0" applyNumberFormat="1" applyFont="1" applyFill="1" applyBorder="1" applyAlignment="1" applyProtection="1">
      <alignment horizontal="center"/>
    </xf>
    <xf numFmtId="1" fontId="30" fillId="0" borderId="10" xfId="0" applyNumberFormat="1" applyFont="1" applyFill="1" applyBorder="1" applyAlignment="1" applyProtection="1">
      <alignment horizontal="center"/>
    </xf>
    <xf numFmtId="1" fontId="30" fillId="0" borderId="0" xfId="0" applyNumberFormat="1" applyFont="1" applyFill="1" applyBorder="1" applyAlignment="1" applyProtection="1">
      <alignment horizontal="center"/>
    </xf>
    <xf numFmtId="1" fontId="30" fillId="31" borderId="0" xfId="0" applyNumberFormat="1" applyFont="1" applyFill="1" applyBorder="1" applyAlignment="1" applyProtection="1">
      <alignment horizontal="center"/>
    </xf>
    <xf numFmtId="2" fontId="24" fillId="0" borderId="10" xfId="0" applyNumberFormat="1" applyFont="1" applyFill="1" applyBorder="1" applyAlignment="1" applyProtection="1">
      <alignment horizontal="center"/>
    </xf>
    <xf numFmtId="2" fontId="24" fillId="0" borderId="0" xfId="0" applyNumberFormat="1" applyFont="1" applyFill="1" applyBorder="1" applyAlignment="1" applyProtection="1">
      <alignment horizontal="center"/>
    </xf>
    <xf numFmtId="2" fontId="24" fillId="31" borderId="0" xfId="0" applyNumberFormat="1" applyFont="1" applyFill="1" applyBorder="1" applyAlignment="1" applyProtection="1">
      <alignment horizontal="center"/>
    </xf>
    <xf numFmtId="2" fontId="20" fillId="34" borderId="0" xfId="0" applyNumberFormat="1" applyFont="1" applyFill="1" applyBorder="1" applyAlignment="1" applyProtection="1">
      <alignment horizontal="center"/>
    </xf>
    <xf numFmtId="2" fontId="20" fillId="34" borderId="15" xfId="0" applyNumberFormat="1" applyFont="1" applyFill="1" applyBorder="1" applyAlignment="1" applyProtection="1">
      <alignment horizontal="center"/>
    </xf>
    <xf numFmtId="164" fontId="25" fillId="0" borderId="98" xfId="0" applyNumberFormat="1" applyFont="1" applyBorder="1" applyAlignment="1" applyProtection="1">
      <alignment horizontal="center"/>
    </xf>
    <xf numFmtId="165" fontId="24" fillId="0" borderId="10" xfId="0" applyNumberFormat="1" applyFont="1" applyBorder="1" applyAlignment="1" applyProtection="1">
      <alignment horizontal="center"/>
    </xf>
    <xf numFmtId="0" fontId="37" fillId="34" borderId="47" xfId="0" applyFont="1" applyFill="1" applyBorder="1" applyAlignment="1" applyProtection="1">
      <alignment horizontal="center" vertical="center" wrapText="1"/>
    </xf>
    <xf numFmtId="1" fontId="37" fillId="38" borderId="18" xfId="0" applyNumberFormat="1" applyFont="1" applyFill="1" applyBorder="1" applyAlignment="1" applyProtection="1">
      <alignment horizontal="center" vertical="center"/>
      <protection locked="0"/>
    </xf>
    <xf numFmtId="1" fontId="37" fillId="38" borderId="47" xfId="0" applyNumberFormat="1" applyFont="1" applyFill="1" applyBorder="1" applyAlignment="1" applyProtection="1">
      <alignment horizontal="center" vertical="center"/>
      <protection locked="0"/>
    </xf>
    <xf numFmtId="164" fontId="37" fillId="38" borderId="18" xfId="0" applyNumberFormat="1" applyFont="1" applyFill="1" applyBorder="1" applyAlignment="1" applyProtection="1">
      <alignment horizontal="center" vertical="center"/>
      <protection locked="0"/>
    </xf>
    <xf numFmtId="164" fontId="37" fillId="38" borderId="47" xfId="0" applyNumberFormat="1" applyFont="1" applyFill="1" applyBorder="1" applyAlignment="1" applyProtection="1">
      <alignment horizontal="center" vertical="center"/>
      <protection locked="0"/>
    </xf>
    <xf numFmtId="1" fontId="37" fillId="38" borderId="49" xfId="0" applyNumberFormat="1" applyFont="1" applyFill="1" applyBorder="1" applyAlignment="1" applyProtection="1">
      <alignment horizontal="center" vertical="center"/>
      <protection locked="0"/>
    </xf>
    <xf numFmtId="1" fontId="37" fillId="38" borderId="50" xfId="0" applyNumberFormat="1" applyFont="1" applyFill="1" applyBorder="1" applyAlignment="1" applyProtection="1">
      <alignment horizontal="center" vertical="center"/>
      <protection locked="0"/>
    </xf>
    <xf numFmtId="1" fontId="24" fillId="0" borderId="10" xfId="0" applyNumberFormat="1" applyFont="1" applyBorder="1" applyAlignment="1" applyProtection="1">
      <alignment horizontal="center"/>
    </xf>
    <xf numFmtId="0" fontId="4" fillId="0" borderId="0" xfId="0" applyFont="1" applyAlignment="1" applyProtection="1">
      <alignment horizontal="center"/>
      <protection locked="0"/>
    </xf>
    <xf numFmtId="1" fontId="37" fillId="36" borderId="52" xfId="0" applyNumberFormat="1" applyFont="1" applyFill="1" applyBorder="1" applyAlignment="1" applyProtection="1">
      <alignment horizontal="center" vertical="center"/>
    </xf>
    <xf numFmtId="1" fontId="37" fillId="36" borderId="53" xfId="0" applyNumberFormat="1" applyFont="1" applyFill="1" applyBorder="1" applyAlignment="1" applyProtection="1">
      <alignment horizontal="center" vertical="center"/>
    </xf>
    <xf numFmtId="0" fontId="37" fillId="0" borderId="46" xfId="0" applyFont="1" applyBorder="1" applyAlignment="1" applyProtection="1">
      <alignment horizontal="left" vertical="center" wrapText="1" indent="1"/>
    </xf>
    <xf numFmtId="0" fontId="0" fillId="25" borderId="0" xfId="0" applyFill="1"/>
    <xf numFmtId="2" fontId="43" fillId="34" borderId="49" xfId="0" applyNumberFormat="1" applyFont="1" applyFill="1" applyBorder="1" applyAlignment="1">
      <alignment horizontal="center" vertical="distributed"/>
    </xf>
    <xf numFmtId="2" fontId="43" fillId="34" borderId="50" xfId="0" applyNumberFormat="1" applyFont="1" applyFill="1" applyBorder="1" applyAlignment="1">
      <alignment horizontal="center" vertical="distributed"/>
    </xf>
    <xf numFmtId="0" fontId="3" fillId="0" borderId="46" xfId="0" applyFont="1" applyBorder="1" applyAlignment="1">
      <alignment horizontal="left" vertical="distributed"/>
    </xf>
    <xf numFmtId="0" fontId="3" fillId="0" borderId="18" xfId="0" applyFont="1" applyBorder="1" applyAlignment="1" applyProtection="1">
      <alignment horizontal="center" vertical="distributed"/>
    </xf>
    <xf numFmtId="0" fontId="16" fillId="0" borderId="56" xfId="0" applyFont="1" applyBorder="1" applyAlignment="1">
      <alignment vertical="distributed"/>
    </xf>
    <xf numFmtId="0" fontId="16" fillId="0" borderId="52" xfId="0" applyFont="1" applyFill="1" applyBorder="1" applyAlignment="1">
      <alignment horizontal="center" vertical="distributed"/>
    </xf>
    <xf numFmtId="2" fontId="30" fillId="34" borderId="0" xfId="0" applyNumberFormat="1" applyFont="1" applyFill="1" applyBorder="1" applyAlignment="1" applyProtection="1">
      <alignment horizontal="center"/>
    </xf>
    <xf numFmtId="0" fontId="25" fillId="25" borderId="100" xfId="0" applyFont="1" applyFill="1" applyBorder="1" applyProtection="1"/>
    <xf numFmtId="168" fontId="0" fillId="0" borderId="0" xfId="0" applyNumberFormat="1" applyProtection="1">
      <protection locked="0"/>
    </xf>
    <xf numFmtId="0" fontId="16" fillId="0" borderId="102" xfId="0" applyFont="1" applyBorder="1" applyAlignment="1">
      <alignment horizontal="left" vertical="center" wrapText="1" indent="1"/>
    </xf>
    <xf numFmtId="0" fontId="23" fillId="0" borderId="0" xfId="0" applyFont="1"/>
    <xf numFmtId="2" fontId="43" fillId="0" borderId="0" xfId="0" applyNumberFormat="1" applyFont="1" applyAlignment="1">
      <alignment horizontal="center"/>
    </xf>
    <xf numFmtId="0" fontId="0" fillId="0" borderId="11" xfId="0" applyBorder="1"/>
    <xf numFmtId="0" fontId="0" fillId="0" borderId="17" xfId="0" applyBorder="1"/>
    <xf numFmtId="0" fontId="0" fillId="0" borderId="0" xfId="0" applyBorder="1" applyAlignment="1">
      <alignment horizontal="center"/>
    </xf>
    <xf numFmtId="0" fontId="0" fillId="0" borderId="0" xfId="0" applyFill="1" applyBorder="1"/>
    <xf numFmtId="164" fontId="0" fillId="0" borderId="11" xfId="0" applyNumberFormat="1" applyBorder="1" applyAlignment="1">
      <alignment horizontal="center"/>
    </xf>
    <xf numFmtId="164" fontId="0" fillId="0" borderId="0" xfId="0" applyNumberFormat="1" applyBorder="1" applyAlignment="1">
      <alignment horizontal="center"/>
    </xf>
    <xf numFmtId="2" fontId="0" fillId="0" borderId="17" xfId="0" applyNumberFormat="1" applyBorder="1" applyAlignment="1">
      <alignment horizontal="center"/>
    </xf>
    <xf numFmtId="164" fontId="0" fillId="0" borderId="17" xfId="0" applyNumberFormat="1" applyBorder="1" applyAlignment="1">
      <alignment horizontal="center"/>
    </xf>
    <xf numFmtId="0" fontId="24" fillId="0" borderId="55" xfId="0" applyFont="1" applyBorder="1" applyProtection="1"/>
    <xf numFmtId="0" fontId="24" fillId="0" borderId="34" xfId="0" applyFont="1" applyBorder="1" applyProtection="1"/>
    <xf numFmtId="2" fontId="24" fillId="0" borderId="0" xfId="0" applyNumberFormat="1" applyFont="1" applyFill="1" applyAlignment="1" applyProtection="1">
      <alignment horizontal="center"/>
    </xf>
    <xf numFmtId="1" fontId="0" fillId="0" borderId="0" xfId="0" applyNumberFormat="1"/>
    <xf numFmtId="1" fontId="24" fillId="28" borderId="32" xfId="0" applyNumberFormat="1" applyFont="1" applyFill="1" applyBorder="1" applyAlignment="1" applyProtection="1">
      <alignment horizontal="center" vertical="center"/>
      <protection locked="0"/>
    </xf>
    <xf numFmtId="0" fontId="0" fillId="0" borderId="56" xfId="0" applyBorder="1" applyAlignment="1">
      <alignment vertical="distributed"/>
    </xf>
    <xf numFmtId="0" fontId="0" fillId="0" borderId="11" xfId="0" applyBorder="1" applyAlignment="1">
      <alignment vertical="distributed"/>
    </xf>
    <xf numFmtId="0" fontId="0" fillId="0" borderId="103" xfId="0" applyBorder="1" applyAlignment="1">
      <alignment vertical="distributed"/>
    </xf>
    <xf numFmtId="0" fontId="16" fillId="0" borderId="46" xfId="0" applyFont="1" applyBorder="1" applyAlignment="1">
      <alignment vertical="distributed"/>
    </xf>
    <xf numFmtId="0" fontId="16" fillId="0" borderId="18" xfId="0" applyFont="1" applyBorder="1" applyAlignment="1">
      <alignment horizontal="center" vertical="distributed"/>
    </xf>
    <xf numFmtId="1" fontId="16" fillId="34" borderId="18" xfId="0" applyNumberFormat="1" applyFont="1" applyFill="1" applyBorder="1" applyAlignment="1">
      <alignment horizontal="center" vertical="distributed"/>
    </xf>
    <xf numFmtId="1" fontId="16" fillId="34" borderId="47" xfId="0" applyNumberFormat="1" applyFont="1" applyFill="1" applyBorder="1" applyAlignment="1">
      <alignment horizontal="center" vertical="distributed"/>
    </xf>
    <xf numFmtId="0" fontId="47" fillId="0" borderId="18" xfId="0" applyFont="1" applyBorder="1" applyAlignment="1" applyProtection="1">
      <alignment horizontal="center" vertical="center"/>
    </xf>
    <xf numFmtId="0" fontId="47" fillId="0" borderId="46" xfId="0" applyFont="1" applyBorder="1" applyAlignment="1" applyProtection="1">
      <alignment horizontal="left" vertical="center" indent="1"/>
    </xf>
    <xf numFmtId="1" fontId="47" fillId="34" borderId="18" xfId="0" applyNumberFormat="1" applyFont="1" applyFill="1" applyBorder="1" applyAlignment="1" applyProtection="1">
      <alignment horizontal="center" vertical="center"/>
    </xf>
    <xf numFmtId="1" fontId="47" fillId="29" borderId="20" xfId="0" applyNumberFormat="1" applyFont="1" applyFill="1" applyBorder="1" applyAlignment="1" applyProtection="1">
      <alignment horizontal="center" vertical="center"/>
      <protection locked="0"/>
    </xf>
    <xf numFmtId="1" fontId="47" fillId="29" borderId="18" xfId="0" applyNumberFormat="1" applyFont="1" applyFill="1" applyBorder="1" applyAlignment="1" applyProtection="1">
      <alignment horizontal="center" vertical="center"/>
      <protection locked="0"/>
    </xf>
    <xf numFmtId="2" fontId="47" fillId="29" borderId="21" xfId="0" applyNumberFormat="1" applyFont="1" applyFill="1" applyBorder="1" applyAlignment="1" applyProtection="1">
      <alignment horizontal="center" vertical="center"/>
      <protection locked="0"/>
    </xf>
    <xf numFmtId="1" fontId="47" fillId="34" borderId="20" xfId="0" applyNumberFormat="1" applyFont="1" applyFill="1" applyBorder="1" applyAlignment="1" applyProtection="1">
      <alignment horizontal="center" vertical="center"/>
    </xf>
    <xf numFmtId="1" fontId="37" fillId="37" borderId="21" xfId="0" applyNumberFormat="1" applyFont="1" applyFill="1" applyBorder="1" applyAlignment="1" applyProtection="1">
      <alignment horizontal="center" vertical="center"/>
      <protection locked="0"/>
    </xf>
    <xf numFmtId="2" fontId="37" fillId="29" borderId="20" xfId="0" applyNumberFormat="1" applyFont="1" applyFill="1" applyBorder="1" applyAlignment="1" applyProtection="1">
      <alignment horizontal="center" vertical="center"/>
      <protection locked="0"/>
    </xf>
    <xf numFmtId="2" fontId="37" fillId="0" borderId="17" xfId="0" applyNumberFormat="1" applyFont="1" applyFill="1" applyBorder="1" applyAlignment="1" applyProtection="1">
      <alignment horizontal="center" vertical="center"/>
    </xf>
    <xf numFmtId="0" fontId="37" fillId="0" borderId="45" xfId="0" applyFont="1" applyBorder="1" applyAlignment="1" applyProtection="1">
      <alignment horizontal="center" vertical="center" wrapText="1"/>
    </xf>
    <xf numFmtId="2" fontId="37" fillId="36" borderId="47" xfId="0" applyNumberFormat="1" applyFont="1" applyFill="1" applyBorder="1" applyAlignment="1" applyProtection="1">
      <alignment horizontal="center" vertical="center"/>
    </xf>
    <xf numFmtId="2" fontId="37" fillId="29" borderId="104" xfId="0" applyNumberFormat="1" applyFont="1" applyFill="1" applyBorder="1" applyAlignment="1" applyProtection="1">
      <alignment horizontal="center" vertical="center"/>
      <protection locked="0"/>
    </xf>
    <xf numFmtId="1" fontId="37" fillId="37" borderId="105" xfId="0" applyNumberFormat="1" applyFont="1" applyFill="1" applyBorder="1" applyAlignment="1" applyProtection="1">
      <alignment horizontal="center" vertical="center"/>
      <protection locked="0"/>
    </xf>
    <xf numFmtId="1" fontId="37" fillId="36" borderId="47" xfId="0" applyNumberFormat="1" applyFont="1" applyFill="1" applyBorder="1" applyAlignment="1" applyProtection="1">
      <alignment horizontal="center" vertical="center"/>
    </xf>
    <xf numFmtId="166" fontId="37" fillId="36" borderId="47" xfId="0" applyNumberFormat="1" applyFont="1" applyFill="1" applyBorder="1" applyAlignment="1" applyProtection="1">
      <alignment horizontal="center" vertical="center"/>
    </xf>
    <xf numFmtId="164" fontId="37" fillId="36" borderId="47" xfId="0" applyNumberFormat="1" applyFont="1" applyFill="1" applyBorder="1" applyAlignment="1" applyProtection="1">
      <alignment horizontal="center" vertical="center"/>
    </xf>
    <xf numFmtId="165" fontId="37" fillId="36" borderId="47" xfId="0" applyNumberFormat="1" applyFont="1" applyFill="1" applyBorder="1" applyAlignment="1" applyProtection="1">
      <alignment horizontal="center" vertical="center"/>
    </xf>
    <xf numFmtId="1" fontId="37" fillId="37" borderId="104" xfId="0" applyNumberFormat="1" applyFont="1" applyFill="1" applyBorder="1" applyAlignment="1" applyProtection="1">
      <alignment horizontal="center" vertical="center"/>
      <protection locked="0"/>
    </xf>
    <xf numFmtId="1" fontId="47" fillId="34" borderId="47" xfId="0" applyNumberFormat="1" applyFont="1" applyFill="1" applyBorder="1" applyAlignment="1" applyProtection="1">
      <alignment horizontal="center" vertical="center"/>
    </xf>
    <xf numFmtId="1" fontId="47" fillId="29" borderId="104" xfId="0" applyNumberFormat="1" applyFont="1" applyFill="1" applyBorder="1" applyAlignment="1" applyProtection="1">
      <alignment horizontal="center" vertical="center"/>
      <protection locked="0"/>
    </xf>
    <xf numFmtId="1" fontId="47" fillId="29" borderId="47" xfId="0" applyNumberFormat="1" applyFont="1" applyFill="1" applyBorder="1" applyAlignment="1" applyProtection="1">
      <alignment horizontal="center" vertical="center"/>
      <protection locked="0"/>
    </xf>
    <xf numFmtId="2" fontId="47" fillId="29" borderId="105" xfId="0" applyNumberFormat="1" applyFont="1" applyFill="1" applyBorder="1" applyAlignment="1" applyProtection="1">
      <alignment horizontal="center" vertical="center"/>
      <protection locked="0"/>
    </xf>
    <xf numFmtId="1" fontId="47" fillId="34" borderId="104" xfId="0" applyNumberFormat="1" applyFont="1" applyFill="1" applyBorder="1" applyAlignment="1" applyProtection="1">
      <alignment horizontal="center" vertical="center"/>
    </xf>
    <xf numFmtId="164" fontId="33" fillId="36" borderId="47" xfId="0" applyNumberFormat="1" applyFont="1" applyFill="1" applyBorder="1" applyAlignment="1" applyProtection="1">
      <alignment horizontal="center" vertical="center"/>
    </xf>
    <xf numFmtId="1" fontId="37" fillId="38" borderId="20" xfId="0" applyNumberFormat="1" applyFont="1" applyFill="1" applyBorder="1" applyAlignment="1" applyProtection="1">
      <alignment horizontal="center" vertical="center"/>
      <protection locked="0"/>
    </xf>
    <xf numFmtId="2" fontId="37" fillId="37" borderId="47" xfId="0" applyNumberFormat="1" applyFont="1" applyFill="1" applyBorder="1" applyAlignment="1" applyProtection="1">
      <alignment horizontal="center" vertical="center"/>
      <protection locked="0"/>
    </xf>
    <xf numFmtId="2" fontId="37" fillId="37" borderId="105" xfId="0" applyNumberFormat="1" applyFont="1" applyFill="1" applyBorder="1" applyAlignment="1" applyProtection="1">
      <alignment horizontal="center" vertical="center"/>
      <protection locked="0"/>
    </xf>
    <xf numFmtId="2" fontId="37" fillId="37" borderId="104" xfId="0" applyNumberFormat="1" applyFont="1" applyFill="1" applyBorder="1" applyAlignment="1" applyProtection="1">
      <alignment horizontal="center" vertical="center"/>
      <protection locked="0"/>
    </xf>
    <xf numFmtId="165" fontId="47" fillId="34" borderId="18" xfId="0" applyNumberFormat="1" applyFont="1" applyFill="1" applyBorder="1" applyAlignment="1" applyProtection="1">
      <alignment horizontal="center" vertical="center"/>
    </xf>
    <xf numFmtId="165" fontId="47" fillId="34" borderId="47" xfId="0" applyNumberFormat="1" applyFont="1" applyFill="1" applyBorder="1" applyAlignment="1" applyProtection="1">
      <alignment horizontal="center" vertical="center"/>
    </xf>
    <xf numFmtId="0" fontId="24" fillId="0" borderId="10" xfId="0" applyFont="1" applyBorder="1" applyAlignment="1" applyProtection="1">
      <alignment horizontal="center"/>
    </xf>
    <xf numFmtId="0" fontId="16" fillId="0" borderId="10" xfId="0" applyFont="1" applyBorder="1" applyAlignment="1" applyProtection="1">
      <alignment horizontal="center"/>
    </xf>
    <xf numFmtId="0" fontId="24" fillId="0" borderId="68" xfId="0" applyFont="1" applyBorder="1" applyAlignment="1" applyProtection="1">
      <alignment horizontal="center"/>
    </xf>
    <xf numFmtId="1" fontId="37" fillId="40" borderId="18" xfId="0" applyNumberFormat="1" applyFont="1" applyFill="1" applyBorder="1" applyAlignment="1" applyProtection="1">
      <alignment horizontal="center" vertical="center"/>
    </xf>
    <xf numFmtId="0" fontId="59" fillId="0" borderId="18" xfId="0" applyFont="1" applyFill="1" applyBorder="1" applyAlignment="1" applyProtection="1">
      <alignment horizontal="center" vertical="center" wrapText="1"/>
    </xf>
    <xf numFmtId="0" fontId="37" fillId="0" borderId="18" xfId="0" applyFont="1" applyFill="1" applyBorder="1" applyAlignment="1" applyProtection="1">
      <alignment horizontal="center" vertical="center"/>
    </xf>
    <xf numFmtId="0" fontId="4" fillId="0" borderId="0" xfId="0" applyFont="1" applyBorder="1" applyAlignment="1">
      <alignment horizontal="center"/>
    </xf>
    <xf numFmtId="0" fontId="4" fillId="0" borderId="0" xfId="0" applyFont="1" applyBorder="1" applyAlignment="1" applyProtection="1">
      <alignment horizontal="center"/>
      <protection locked="0"/>
    </xf>
    <xf numFmtId="0" fontId="0" fillId="0" borderId="0" xfId="0" applyBorder="1" applyProtection="1">
      <protection locked="0"/>
    </xf>
    <xf numFmtId="165" fontId="4" fillId="0" borderId="0" xfId="0" applyNumberFormat="1" applyFont="1" applyFill="1" applyBorder="1" applyAlignment="1" applyProtection="1">
      <alignment horizontal="center"/>
      <protection locked="0"/>
    </xf>
    <xf numFmtId="165" fontId="4" fillId="0" borderId="0" xfId="0" applyNumberFormat="1" applyFont="1" applyBorder="1" applyAlignment="1">
      <alignment horizontal="center"/>
    </xf>
    <xf numFmtId="1" fontId="4" fillId="0" borderId="0" xfId="0" applyNumberFormat="1" applyFont="1" applyBorder="1" applyAlignment="1">
      <alignment horizontal="center"/>
    </xf>
    <xf numFmtId="0" fontId="4" fillId="0" borderId="0" xfId="0" applyFont="1" applyBorder="1" applyProtection="1">
      <protection locked="0"/>
    </xf>
    <xf numFmtId="165" fontId="24" fillId="0" borderId="0" xfId="0" applyNumberFormat="1" applyFont="1" applyBorder="1" applyAlignment="1" applyProtection="1">
      <alignment horizontal="center"/>
    </xf>
    <xf numFmtId="2" fontId="47" fillId="34" borderId="52" xfId="0" applyNumberFormat="1" applyFont="1" applyFill="1" applyBorder="1" applyAlignment="1" applyProtection="1">
      <alignment horizontal="center" vertical="center"/>
    </xf>
    <xf numFmtId="2" fontId="47" fillId="29" borderId="106" xfId="0" applyNumberFormat="1" applyFont="1" applyFill="1" applyBorder="1" applyAlignment="1" applyProtection="1">
      <alignment horizontal="center" vertical="center"/>
      <protection locked="0"/>
    </xf>
    <xf numFmtId="2" fontId="37" fillId="37" borderId="107" xfId="0" applyNumberFormat="1" applyFont="1" applyFill="1" applyBorder="1" applyAlignment="1" applyProtection="1">
      <alignment horizontal="center" vertical="center"/>
      <protection locked="0"/>
    </xf>
    <xf numFmtId="0" fontId="37" fillId="0" borderId="48" xfId="0" applyFont="1" applyBorder="1" applyAlignment="1" applyProtection="1">
      <alignment horizontal="left" vertical="center" indent="1"/>
    </xf>
    <xf numFmtId="2" fontId="19" fillId="0" borderId="0" xfId="0" applyNumberFormat="1" applyFont="1" applyFill="1" applyBorder="1" applyAlignment="1" applyProtection="1">
      <alignment horizontal="center"/>
    </xf>
    <xf numFmtId="1" fontId="37" fillId="40" borderId="47" xfId="0" applyNumberFormat="1" applyFont="1" applyFill="1" applyBorder="1" applyAlignment="1" applyProtection="1">
      <alignment horizontal="center" vertical="center"/>
    </xf>
    <xf numFmtId="164" fontId="37" fillId="34" borderId="47" xfId="0" applyNumberFormat="1" applyFont="1" applyFill="1" applyBorder="1" applyAlignment="1" applyProtection="1">
      <alignment horizontal="center" vertical="center"/>
    </xf>
    <xf numFmtId="1" fontId="37" fillId="43" borderId="106" xfId="0" applyNumberFormat="1" applyFont="1" applyFill="1" applyBorder="1" applyAlignment="1" applyProtection="1">
      <alignment horizontal="center" vertical="center"/>
      <protection locked="0"/>
    </xf>
    <xf numFmtId="1" fontId="37" fillId="43" borderId="107" xfId="0" applyNumberFormat="1" applyFont="1" applyFill="1" applyBorder="1" applyAlignment="1" applyProtection="1">
      <alignment horizontal="center" vertical="center"/>
      <protection locked="0"/>
    </xf>
    <xf numFmtId="164" fontId="47" fillId="34" borderId="18" xfId="0" applyNumberFormat="1" applyFont="1" applyFill="1" applyBorder="1" applyAlignment="1" applyProtection="1">
      <alignment horizontal="center" vertical="center"/>
    </xf>
    <xf numFmtId="164" fontId="47" fillId="34" borderId="47" xfId="0" applyNumberFormat="1" applyFont="1" applyFill="1" applyBorder="1" applyAlignment="1" applyProtection="1">
      <alignment horizontal="center" vertical="center"/>
    </xf>
    <xf numFmtId="0" fontId="0" fillId="25" borderId="0" xfId="0" applyFill="1" applyAlignment="1" applyProtection="1">
      <alignment horizontal="center" vertical="center"/>
    </xf>
    <xf numFmtId="0" fontId="0" fillId="25" borderId="0" xfId="0" applyFill="1" applyAlignment="1">
      <alignment horizontal="center" vertical="center"/>
    </xf>
    <xf numFmtId="0" fontId="0" fillId="0" borderId="0" xfId="0" applyAlignment="1">
      <alignment horizontal="center" vertical="center"/>
    </xf>
    <xf numFmtId="0" fontId="0" fillId="0" borderId="0" xfId="0" applyAlignment="1">
      <alignment vertical="center"/>
    </xf>
    <xf numFmtId="2" fontId="0" fillId="25" borderId="0" xfId="0" applyNumberFormat="1" applyFill="1" applyAlignment="1" applyProtection="1">
      <alignment horizontal="center" vertical="center"/>
    </xf>
    <xf numFmtId="2" fontId="0" fillId="25" borderId="0" xfId="0" applyNumberFormat="1" applyFill="1" applyAlignment="1">
      <alignment horizontal="center" vertical="center"/>
    </xf>
    <xf numFmtId="2" fontId="0" fillId="0" borderId="0" xfId="0" applyNumberFormat="1" applyAlignment="1">
      <alignment horizontal="center" vertical="center"/>
    </xf>
    <xf numFmtId="1" fontId="0" fillId="25" borderId="0" xfId="0" applyNumberFormat="1" applyFill="1" applyAlignment="1" applyProtection="1">
      <alignment horizontal="center" vertical="center"/>
    </xf>
    <xf numFmtId="1" fontId="0" fillId="25" borderId="0" xfId="0" applyNumberFormat="1" applyFill="1" applyAlignment="1">
      <alignment horizontal="center" vertical="center"/>
    </xf>
    <xf numFmtId="1" fontId="0" fillId="0" borderId="0" xfId="0" applyNumberFormat="1" applyAlignment="1">
      <alignment horizontal="center" vertical="center"/>
    </xf>
    <xf numFmtId="0" fontId="0" fillId="25" borderId="0" xfId="0" applyFill="1" applyAlignment="1" applyProtection="1">
      <alignment vertical="center"/>
    </xf>
    <xf numFmtId="165" fontId="0" fillId="25" borderId="0" xfId="0" applyNumberFormat="1" applyFill="1" applyAlignment="1" applyProtection="1">
      <alignment horizontal="center" vertical="center"/>
    </xf>
    <xf numFmtId="165" fontId="0" fillId="25" borderId="0" xfId="0" applyNumberFormat="1" applyFill="1" applyAlignment="1">
      <alignment horizontal="center" vertical="center"/>
    </xf>
    <xf numFmtId="165" fontId="0" fillId="0" borderId="0" xfId="0" applyNumberFormat="1" applyAlignment="1">
      <alignment horizontal="center" vertical="center"/>
    </xf>
    <xf numFmtId="164" fontId="0" fillId="25" borderId="0" xfId="0" applyNumberFormat="1" applyFill="1" applyAlignment="1" applyProtection="1">
      <alignment horizontal="center" vertical="center"/>
    </xf>
    <xf numFmtId="164" fontId="0" fillId="25" borderId="0" xfId="0" applyNumberFormat="1" applyFill="1" applyAlignment="1">
      <alignment horizontal="center" vertical="center"/>
    </xf>
    <xf numFmtId="164" fontId="0" fillId="0" borderId="0" xfId="0" applyNumberFormat="1" applyAlignment="1">
      <alignment horizontal="center" vertical="center"/>
    </xf>
    <xf numFmtId="0" fontId="0" fillId="25" borderId="0" xfId="0" applyFill="1" applyAlignment="1">
      <alignment vertical="center"/>
    </xf>
    <xf numFmtId="164" fontId="59" fillId="41" borderId="20" xfId="0" applyNumberFormat="1" applyFont="1" applyFill="1" applyBorder="1" applyAlignment="1" applyProtection="1">
      <alignment horizontal="center" vertical="center" wrapText="1"/>
    </xf>
    <xf numFmtId="0" fontId="0" fillId="25" borderId="0" xfId="0" applyFill="1" applyAlignment="1" applyProtection="1">
      <alignment vertical="center" wrapText="1"/>
    </xf>
    <xf numFmtId="0" fontId="0" fillId="0" borderId="0" xfId="0" applyAlignment="1" applyProtection="1">
      <alignment vertical="center" wrapText="1"/>
    </xf>
    <xf numFmtId="164" fontId="59" fillId="41" borderId="18" xfId="0" applyNumberFormat="1" applyFont="1" applyFill="1" applyBorder="1" applyAlignment="1" applyProtection="1">
      <alignment horizontal="center" vertical="center" wrapText="1"/>
    </xf>
    <xf numFmtId="164" fontId="59" fillId="41" borderId="47" xfId="0" applyNumberFormat="1" applyFont="1" applyFill="1" applyBorder="1" applyAlignment="1" applyProtection="1">
      <alignment horizontal="center" vertical="center" wrapText="1"/>
    </xf>
    <xf numFmtId="164" fontId="47" fillId="29" borderId="21" xfId="0" applyNumberFormat="1" applyFont="1" applyFill="1" applyBorder="1" applyAlignment="1" applyProtection="1">
      <alignment horizontal="center" vertical="center"/>
      <protection locked="0"/>
    </xf>
    <xf numFmtId="164" fontId="47" fillId="29" borderId="105" xfId="0" applyNumberFormat="1" applyFont="1" applyFill="1" applyBorder="1" applyAlignment="1" applyProtection="1">
      <alignment horizontal="center" vertical="center"/>
      <protection locked="0"/>
    </xf>
    <xf numFmtId="164" fontId="37" fillId="42" borderId="18" xfId="0" applyNumberFormat="1" applyFont="1" applyFill="1" applyBorder="1" applyAlignment="1" applyProtection="1">
      <alignment horizontal="center" vertical="center"/>
    </xf>
    <xf numFmtId="0" fontId="47" fillId="0" borderId="46" xfId="0" applyFont="1" applyFill="1" applyBorder="1" applyAlignment="1" applyProtection="1">
      <alignment horizontal="left" vertical="center" indent="1"/>
    </xf>
    <xf numFmtId="164" fontId="47" fillId="34" borderId="20" xfId="0" applyNumberFormat="1" applyFont="1" applyFill="1" applyBorder="1" applyAlignment="1" applyProtection="1">
      <alignment horizontal="center" vertical="center"/>
    </xf>
    <xf numFmtId="0" fontId="24" fillId="28" borderId="32" xfId="0" applyFont="1" applyFill="1" applyBorder="1" applyAlignment="1" applyProtection="1">
      <alignment horizontal="center"/>
    </xf>
    <xf numFmtId="1" fontId="24" fillId="28" borderId="32" xfId="0" applyNumberFormat="1" applyFont="1" applyFill="1" applyBorder="1" applyAlignment="1" applyProtection="1">
      <alignment horizontal="center" vertical="center"/>
    </xf>
    <xf numFmtId="0" fontId="30" fillId="1" borderId="0" xfId="0" applyFont="1" applyFill="1" applyBorder="1" applyAlignment="1" applyProtection="1">
      <alignment horizontal="left"/>
    </xf>
    <xf numFmtId="0" fontId="25" fillId="32" borderId="32" xfId="0" applyFont="1" applyFill="1" applyBorder="1" applyProtection="1"/>
    <xf numFmtId="0" fontId="24" fillId="25" borderId="22" xfId="0" applyFont="1" applyFill="1" applyBorder="1" applyProtection="1"/>
    <xf numFmtId="0" fontId="24" fillId="25" borderId="23" xfId="0" applyFont="1" applyFill="1" applyBorder="1" applyProtection="1"/>
    <xf numFmtId="0" fontId="24" fillId="0" borderId="33" xfId="0" applyFont="1" applyBorder="1" applyProtection="1"/>
    <xf numFmtId="0" fontId="23" fillId="1" borderId="0" xfId="0" applyFont="1" applyFill="1" applyBorder="1" applyAlignment="1" applyProtection="1">
      <alignment horizontal="right"/>
    </xf>
    <xf numFmtId="0" fontId="23" fillId="1" borderId="0" xfId="0" applyFont="1" applyFill="1" applyBorder="1" applyAlignment="1" applyProtection="1">
      <alignment horizontal="left"/>
    </xf>
    <xf numFmtId="0" fontId="16" fillId="0" borderId="101" xfId="0" applyFont="1" applyBorder="1" applyProtection="1"/>
    <xf numFmtId="2" fontId="25" fillId="29" borderId="99" xfId="0" applyNumberFormat="1" applyFont="1" applyFill="1" applyBorder="1" applyAlignment="1" applyProtection="1">
      <alignment horizontal="center"/>
    </xf>
    <xf numFmtId="0" fontId="18" fillId="0" borderId="0" xfId="0" applyFont="1" applyBorder="1" applyProtection="1"/>
    <xf numFmtId="0" fontId="30" fillId="1" borderId="0" xfId="0" applyFont="1" applyFill="1" applyAlignment="1" applyProtection="1">
      <alignment horizontal="left"/>
    </xf>
    <xf numFmtId="0" fontId="23" fillId="1" borderId="0" xfId="0" applyFont="1" applyFill="1" applyAlignment="1" applyProtection="1">
      <alignment horizontal="right"/>
    </xf>
    <xf numFmtId="164" fontId="37" fillId="42" borderId="47" xfId="0" applyNumberFormat="1" applyFont="1" applyFill="1" applyBorder="1" applyAlignment="1" applyProtection="1">
      <alignment horizontal="center" vertical="center"/>
    </xf>
    <xf numFmtId="164" fontId="59" fillId="43" borderId="20" xfId="0" applyNumberFormat="1" applyFont="1" applyFill="1" applyBorder="1" applyAlignment="1" applyProtection="1">
      <alignment horizontal="center" vertical="center" wrapText="1"/>
      <protection locked="0"/>
    </xf>
    <xf numFmtId="0" fontId="17" fillId="0" borderId="0" xfId="0" applyFont="1" applyAlignment="1">
      <alignment wrapText="1"/>
    </xf>
    <xf numFmtId="0" fontId="0" fillId="0" borderId="0" xfId="0" applyAlignment="1">
      <alignment wrapText="1"/>
    </xf>
    <xf numFmtId="0" fontId="38" fillId="0" borderId="43" xfId="0" applyFont="1" applyBorder="1" applyAlignment="1" applyProtection="1">
      <alignment vertical="center"/>
    </xf>
    <xf numFmtId="0" fontId="37" fillId="0" borderId="44" xfId="0" applyFont="1" applyBorder="1" applyAlignment="1" applyProtection="1">
      <alignment horizontal="center" vertical="center"/>
    </xf>
    <xf numFmtId="0" fontId="45" fillId="0" borderId="18" xfId="0" applyFont="1" applyBorder="1" applyAlignment="1" applyProtection="1">
      <alignment horizontal="center" vertical="center"/>
    </xf>
    <xf numFmtId="0" fontId="45" fillId="25" borderId="0" xfId="0" applyFont="1" applyFill="1" applyAlignment="1" applyProtection="1">
      <alignment vertical="center"/>
    </xf>
    <xf numFmtId="0" fontId="45" fillId="25" borderId="0" xfId="0" applyFont="1" applyFill="1" applyAlignment="1">
      <alignment vertical="center"/>
    </xf>
    <xf numFmtId="0" fontId="45" fillId="0" borderId="0" xfId="0" applyFont="1" applyAlignment="1">
      <alignment vertical="center"/>
    </xf>
    <xf numFmtId="0" fontId="0" fillId="25" borderId="0" xfId="0" applyFill="1" applyAlignment="1">
      <alignment vertical="center" wrapText="1"/>
    </xf>
    <xf numFmtId="0" fontId="0" fillId="0" borderId="0" xfId="0" applyAlignment="1">
      <alignment vertical="center" wrapText="1"/>
    </xf>
    <xf numFmtId="0" fontId="0" fillId="0" borderId="0" xfId="0" applyAlignment="1" applyProtection="1">
      <alignment horizontal="left" indent="1"/>
    </xf>
    <xf numFmtId="0" fontId="16" fillId="0" borderId="0" xfId="0" applyFont="1" applyAlignment="1" applyProtection="1">
      <alignment horizontal="left" indent="1"/>
    </xf>
    <xf numFmtId="0" fontId="0" fillId="0" borderId="0" xfId="0" applyAlignment="1">
      <alignment horizontal="left" indent="1"/>
    </xf>
    <xf numFmtId="0" fontId="3" fillId="0" borderId="0" xfId="0" applyFont="1" applyAlignment="1" applyProtection="1">
      <alignment horizontal="left" indent="1"/>
    </xf>
    <xf numFmtId="0" fontId="0" fillId="0" borderId="0" xfId="0" applyAlignment="1" applyProtection="1">
      <alignment horizontal="left" vertical="center" indent="1"/>
    </xf>
    <xf numFmtId="0" fontId="0" fillId="0" borderId="0" xfId="0" applyFont="1" applyAlignment="1" applyProtection="1">
      <alignment horizontal="left" indent="1"/>
    </xf>
    <xf numFmtId="164" fontId="47" fillId="43" borderId="21" xfId="0" applyNumberFormat="1" applyFont="1" applyFill="1" applyBorder="1" applyAlignment="1" applyProtection="1">
      <alignment horizontal="center" vertical="center"/>
      <protection locked="0"/>
    </xf>
    <xf numFmtId="165" fontId="43" fillId="34" borderId="18" xfId="0" applyNumberFormat="1" applyFont="1" applyFill="1" applyBorder="1" applyAlignment="1">
      <alignment horizontal="center" vertical="distributed"/>
    </xf>
    <xf numFmtId="165" fontId="43" fillId="34" borderId="47" xfId="0" applyNumberFormat="1" applyFont="1" applyFill="1" applyBorder="1" applyAlignment="1">
      <alignment horizontal="center" vertical="distributed"/>
    </xf>
    <xf numFmtId="2" fontId="43" fillId="34" borderId="18" xfId="0" applyNumberFormat="1" applyFont="1" applyFill="1" applyBorder="1" applyAlignment="1">
      <alignment horizontal="center" vertical="distributed"/>
    </xf>
    <xf numFmtId="2" fontId="43" fillId="34" borderId="47" xfId="0" applyNumberFormat="1" applyFont="1" applyFill="1" applyBorder="1" applyAlignment="1">
      <alignment horizontal="center" vertical="distributed"/>
    </xf>
    <xf numFmtId="2" fontId="33" fillId="36" borderId="49" xfId="0" applyNumberFormat="1" applyFont="1" applyFill="1" applyBorder="1" applyAlignment="1" applyProtection="1">
      <alignment horizontal="center" vertical="center"/>
    </xf>
    <xf numFmtId="0" fontId="3" fillId="0" borderId="0" xfId="0" applyFont="1" applyAlignment="1" applyProtection="1">
      <alignment horizontal="left" vertical="center" indent="1"/>
    </xf>
    <xf numFmtId="2" fontId="47" fillId="29" borderId="18" xfId="0" applyNumberFormat="1" applyFont="1" applyFill="1" applyBorder="1" applyAlignment="1" applyProtection="1">
      <alignment horizontal="center" vertical="center"/>
      <protection locked="0"/>
    </xf>
    <xf numFmtId="2" fontId="47" fillId="29" borderId="47" xfId="0" applyNumberFormat="1" applyFont="1" applyFill="1" applyBorder="1" applyAlignment="1" applyProtection="1">
      <alignment horizontal="center" vertical="center"/>
      <protection locked="0"/>
    </xf>
    <xf numFmtId="0" fontId="60" fillId="0" borderId="0" xfId="0" applyFont="1" applyAlignment="1">
      <alignment horizontal="left" indent="1"/>
    </xf>
    <xf numFmtId="0" fontId="25" fillId="45" borderId="0" xfId="0" applyFont="1" applyFill="1" applyAlignment="1" applyProtection="1">
      <alignment horizontal="center"/>
    </xf>
    <xf numFmtId="165" fontId="4" fillId="45" borderId="0" xfId="0" applyNumberFormat="1" applyFont="1" applyFill="1" applyAlignment="1" applyProtection="1">
      <alignment horizontal="center"/>
    </xf>
    <xf numFmtId="166" fontId="24" fillId="45" borderId="0" xfId="0" applyNumberFormat="1" applyFont="1" applyFill="1" applyAlignment="1" applyProtection="1">
      <alignment horizontal="center"/>
    </xf>
    <xf numFmtId="0" fontId="27" fillId="45" borderId="0" xfId="0" applyFont="1" applyFill="1" applyAlignment="1" applyProtection="1">
      <alignment horizontal="center"/>
    </xf>
    <xf numFmtId="166" fontId="4" fillId="45" borderId="0" xfId="0" applyNumberFormat="1" applyFont="1" applyFill="1" applyAlignment="1" applyProtection="1">
      <alignment horizontal="center"/>
    </xf>
    <xf numFmtId="165" fontId="37" fillId="34" borderId="49" xfId="0" applyNumberFormat="1" applyFont="1" applyFill="1" applyBorder="1" applyAlignment="1" applyProtection="1">
      <alignment horizontal="center" vertical="center"/>
    </xf>
    <xf numFmtId="0" fontId="4" fillId="0" borderId="118" xfId="0" applyFont="1" applyFill="1" applyBorder="1" applyAlignment="1" applyProtection="1">
      <alignment vertical="center"/>
    </xf>
    <xf numFmtId="0" fontId="4" fillId="0" borderId="117" xfId="0" applyFont="1" applyFill="1" applyBorder="1" applyAlignment="1">
      <alignment vertical="center"/>
    </xf>
    <xf numFmtId="0" fontId="4" fillId="0" borderId="25" xfId="0" applyFont="1" applyFill="1" applyBorder="1" applyAlignment="1" applyProtection="1">
      <alignment vertical="center"/>
    </xf>
    <xf numFmtId="0" fontId="4" fillId="0" borderId="116" xfId="0" applyFont="1" applyFill="1" applyBorder="1" applyAlignment="1" applyProtection="1">
      <alignment vertical="center"/>
    </xf>
    <xf numFmtId="164" fontId="4" fillId="0" borderId="115" xfId="0" applyNumberFormat="1" applyFont="1" applyFill="1" applyBorder="1" applyAlignment="1" applyProtection="1">
      <alignment horizontal="center" vertical="center"/>
    </xf>
    <xf numFmtId="164" fontId="4" fillId="0" borderId="105" xfId="0" applyNumberFormat="1" applyFont="1" applyFill="1" applyBorder="1" applyAlignment="1" applyProtection="1">
      <alignment horizontal="center" vertical="center"/>
    </xf>
    <xf numFmtId="165" fontId="24" fillId="0" borderId="108" xfId="0" applyNumberFormat="1" applyFont="1" applyFill="1" applyBorder="1" applyAlignment="1" applyProtection="1">
      <alignment horizontal="center"/>
    </xf>
    <xf numFmtId="164" fontId="25" fillId="46" borderId="29" xfId="0" applyNumberFormat="1" applyFont="1" applyFill="1" applyBorder="1" applyAlignment="1" applyProtection="1">
      <alignment horizontal="center"/>
    </xf>
    <xf numFmtId="165" fontId="24" fillId="46" borderId="18" xfId="0" applyNumberFormat="1" applyFont="1" applyFill="1" applyBorder="1" applyAlignment="1" applyProtection="1">
      <alignment horizontal="center"/>
    </xf>
    <xf numFmtId="165" fontId="24" fillId="46" borderId="10" xfId="0" applyNumberFormat="1" applyFont="1" applyFill="1" applyBorder="1" applyAlignment="1" applyProtection="1">
      <alignment horizontal="center"/>
    </xf>
    <xf numFmtId="1" fontId="24" fillId="46" borderId="18" xfId="0" applyNumberFormat="1" applyFont="1" applyFill="1" applyBorder="1" applyAlignment="1" applyProtection="1">
      <alignment horizontal="center"/>
    </xf>
    <xf numFmtId="2" fontId="24" fillId="46" borderId="18" xfId="0" applyNumberFormat="1" applyFont="1" applyFill="1" applyBorder="1" applyAlignment="1" applyProtection="1">
      <alignment horizontal="center"/>
    </xf>
    <xf numFmtId="165" fontId="24" fillId="46" borderId="62" xfId="0" applyNumberFormat="1" applyFont="1" applyFill="1" applyBorder="1" applyAlignment="1" applyProtection="1">
      <alignment horizontal="center"/>
    </xf>
    <xf numFmtId="164" fontId="25" fillId="46" borderId="38" xfId="0" applyNumberFormat="1" applyFont="1" applyFill="1" applyBorder="1" applyAlignment="1" applyProtection="1">
      <alignment horizontal="center"/>
    </xf>
    <xf numFmtId="165" fontId="24" fillId="46" borderId="108" xfId="0" applyNumberFormat="1" applyFont="1" applyFill="1" applyBorder="1" applyAlignment="1" applyProtection="1">
      <alignment horizontal="center"/>
    </xf>
    <xf numFmtId="165" fontId="24" fillId="46" borderId="39" xfId="0" applyNumberFormat="1" applyFont="1" applyFill="1" applyBorder="1" applyAlignment="1" applyProtection="1">
      <alignment horizontal="center"/>
    </xf>
    <xf numFmtId="1" fontId="24" fillId="46" borderId="108" xfId="0" applyNumberFormat="1" applyFont="1" applyFill="1" applyBorder="1" applyAlignment="1" applyProtection="1">
      <alignment horizontal="center"/>
    </xf>
    <xf numFmtId="1" fontId="24" fillId="46" borderId="108" xfId="0" applyNumberFormat="1" applyFont="1" applyFill="1" applyBorder="1" applyAlignment="1" applyProtection="1">
      <alignment horizontal="center"/>
      <protection locked="0"/>
    </xf>
    <xf numFmtId="1" fontId="25" fillId="46" borderId="108" xfId="0" applyNumberFormat="1" applyFont="1" applyFill="1" applyBorder="1" applyAlignment="1" applyProtection="1">
      <alignment horizontal="center"/>
    </xf>
    <xf numFmtId="2" fontId="24" fillId="46" borderId="108" xfId="0" applyNumberFormat="1" applyFont="1" applyFill="1" applyBorder="1" applyAlignment="1" applyProtection="1">
      <alignment horizontal="center"/>
    </xf>
    <xf numFmtId="165" fontId="24" fillId="46" borderId="109" xfId="0" applyNumberFormat="1" applyFont="1" applyFill="1" applyBorder="1" applyAlignment="1" applyProtection="1">
      <alignment horizontal="center"/>
    </xf>
    <xf numFmtId="2" fontId="24" fillId="46" borderId="29" xfId="0" applyNumberFormat="1" applyFont="1" applyFill="1" applyBorder="1" applyAlignment="1" applyProtection="1">
      <alignment horizontal="center"/>
    </xf>
    <xf numFmtId="2" fontId="24" fillId="46" borderId="0" xfId="0" applyNumberFormat="1" applyFont="1" applyFill="1" applyAlignment="1" applyProtection="1">
      <alignment horizontal="center"/>
    </xf>
    <xf numFmtId="1" fontId="25" fillId="46" borderId="0" xfId="0" applyNumberFormat="1" applyFont="1" applyFill="1" applyAlignment="1" applyProtection="1">
      <alignment horizontal="center"/>
    </xf>
    <xf numFmtId="165" fontId="24" fillId="46" borderId="0" xfId="0" applyNumberFormat="1" applyFont="1" applyFill="1" applyAlignment="1" applyProtection="1">
      <alignment horizontal="center"/>
    </xf>
    <xf numFmtId="0" fontId="24" fillId="46" borderId="46" xfId="0" applyFont="1" applyFill="1" applyBorder="1" applyProtection="1"/>
    <xf numFmtId="0" fontId="24" fillId="46" borderId="10" xfId="0" applyFont="1" applyFill="1" applyBorder="1" applyAlignment="1" applyProtection="1">
      <alignment horizontal="center"/>
    </xf>
    <xf numFmtId="0" fontId="4" fillId="46" borderId="46" xfId="0" applyFont="1" applyFill="1" applyBorder="1" applyProtection="1"/>
    <xf numFmtId="0" fontId="4" fillId="46" borderId="10" xfId="0" applyFont="1" applyFill="1" applyBorder="1" applyAlignment="1" applyProtection="1">
      <alignment horizontal="center"/>
    </xf>
    <xf numFmtId="0" fontId="25" fillId="0" borderId="46" xfId="0" applyFont="1" applyFill="1" applyBorder="1" applyProtection="1"/>
    <xf numFmtId="0" fontId="25" fillId="0" borderId="10" xfId="0" applyFont="1" applyFill="1" applyBorder="1" applyAlignment="1" applyProtection="1">
      <alignment horizontal="center"/>
    </xf>
    <xf numFmtId="1" fontId="24" fillId="46" borderId="18" xfId="0" applyNumberFormat="1" applyFont="1" applyFill="1" applyBorder="1" applyAlignment="1" applyProtection="1">
      <alignment horizontal="center"/>
      <protection locked="0"/>
    </xf>
    <xf numFmtId="1" fontId="25" fillId="0" borderId="18" xfId="0" applyNumberFormat="1" applyFont="1" applyFill="1" applyBorder="1" applyAlignment="1" applyProtection="1">
      <alignment horizontal="center"/>
    </xf>
    <xf numFmtId="1" fontId="25" fillId="46" borderId="18" xfId="0" applyNumberFormat="1" applyFont="1" applyFill="1" applyBorder="1" applyAlignment="1" applyProtection="1">
      <alignment horizontal="center"/>
    </xf>
    <xf numFmtId="0" fontId="25" fillId="0" borderId="46" xfId="0" applyFont="1" applyBorder="1" applyProtection="1"/>
    <xf numFmtId="0" fontId="25" fillId="0" borderId="10" xfId="0" applyFont="1" applyBorder="1" applyAlignment="1" applyProtection="1">
      <alignment horizontal="center"/>
    </xf>
    <xf numFmtId="1" fontId="24" fillId="46" borderId="39" xfId="0" applyNumberFormat="1" applyFont="1" applyFill="1" applyBorder="1" applyAlignment="1" applyProtection="1">
      <alignment horizontal="center"/>
    </xf>
    <xf numFmtId="0" fontId="4" fillId="0" borderId="118" xfId="0" applyFont="1" applyFill="1" applyBorder="1" applyAlignment="1">
      <alignment vertical="center"/>
    </xf>
    <xf numFmtId="1" fontId="24" fillId="46" borderId="10" xfId="0" applyNumberFormat="1" applyFont="1" applyFill="1" applyBorder="1" applyAlignment="1" applyProtection="1">
      <alignment horizontal="center"/>
    </xf>
    <xf numFmtId="1" fontId="24" fillId="46" borderId="10" xfId="0" applyNumberFormat="1" applyFont="1" applyFill="1" applyBorder="1" applyAlignment="1" applyProtection="1">
      <alignment horizontal="center"/>
      <protection locked="0"/>
    </xf>
    <xf numFmtId="1" fontId="25" fillId="0" borderId="10" xfId="0" applyNumberFormat="1" applyFont="1" applyBorder="1" applyAlignment="1" applyProtection="1">
      <alignment horizontal="center"/>
    </xf>
    <xf numFmtId="2" fontId="24" fillId="0" borderId="10" xfId="0" applyNumberFormat="1" applyFont="1" applyBorder="1" applyAlignment="1" applyProtection="1">
      <alignment horizontal="center"/>
    </xf>
    <xf numFmtId="165" fontId="25" fillId="0" borderId="36" xfId="0" applyNumberFormat="1" applyFont="1" applyBorder="1" applyAlignment="1" applyProtection="1">
      <alignment horizontal="center"/>
    </xf>
    <xf numFmtId="165" fontId="24" fillId="0" borderId="36" xfId="0" applyNumberFormat="1" applyFont="1" applyBorder="1" applyAlignment="1" applyProtection="1">
      <alignment horizontal="center"/>
    </xf>
    <xf numFmtId="165" fontId="24" fillId="0" borderId="36" xfId="0" applyNumberFormat="1" applyFont="1" applyFill="1" applyBorder="1" applyAlignment="1" applyProtection="1">
      <alignment horizontal="center"/>
    </xf>
    <xf numFmtId="1" fontId="24" fillId="0" borderId="36" xfId="0" applyNumberFormat="1" applyFont="1" applyBorder="1" applyAlignment="1" applyProtection="1">
      <alignment horizontal="center"/>
    </xf>
    <xf numFmtId="1" fontId="24" fillId="0" borderId="36" xfId="0" applyNumberFormat="1" applyFont="1" applyFill="1" applyBorder="1" applyAlignment="1" applyProtection="1">
      <alignment horizontal="center"/>
    </xf>
    <xf numFmtId="2" fontId="24" fillId="0" borderId="36" xfId="0" applyNumberFormat="1" applyFont="1" applyBorder="1" applyAlignment="1" applyProtection="1">
      <alignment horizontal="center"/>
    </xf>
    <xf numFmtId="165" fontId="24" fillId="0" borderId="119" xfId="0" applyNumberFormat="1" applyFont="1" applyFill="1" applyBorder="1" applyAlignment="1" applyProtection="1">
      <alignment horizontal="center"/>
    </xf>
    <xf numFmtId="0" fontId="24" fillId="0" borderId="46" xfId="0" applyFont="1" applyBorder="1" applyAlignment="1" applyProtection="1">
      <alignment vertical="center"/>
    </xf>
    <xf numFmtId="0" fontId="24" fillId="0" borderId="16" xfId="0" applyFont="1" applyBorder="1" applyAlignment="1" applyProtection="1">
      <alignment horizontal="center" vertical="center"/>
    </xf>
    <xf numFmtId="0" fontId="24" fillId="0" borderId="17" xfId="0" applyFont="1" applyBorder="1" applyAlignment="1" applyProtection="1">
      <alignment horizontal="center" vertical="center"/>
    </xf>
    <xf numFmtId="0" fontId="27" fillId="1" borderId="0" xfId="0" applyFont="1" applyFill="1" applyBorder="1" applyAlignment="1" applyProtection="1">
      <alignment vertical="center"/>
    </xf>
    <xf numFmtId="0" fontId="0" fillId="1" borderId="0" xfId="0" applyFill="1" applyBorder="1" applyAlignment="1">
      <alignment vertical="center"/>
    </xf>
    <xf numFmtId="0" fontId="23" fillId="1" borderId="0" xfId="0" applyFont="1" applyFill="1" applyBorder="1" applyAlignment="1" applyProtection="1">
      <alignment horizontal="right" vertical="center"/>
    </xf>
    <xf numFmtId="0" fontId="23" fillId="1" borderId="0" xfId="0" applyFont="1" applyFill="1" applyBorder="1" applyAlignment="1" applyProtection="1">
      <alignment horizontal="left" vertical="center"/>
    </xf>
    <xf numFmtId="0" fontId="0" fillId="1" borderId="0" xfId="0" applyFill="1" applyBorder="1" applyAlignment="1" applyProtection="1">
      <alignment vertical="center"/>
    </xf>
    <xf numFmtId="2" fontId="24" fillId="0" borderId="17" xfId="0" applyNumberFormat="1" applyFont="1" applyBorder="1" applyAlignment="1" applyProtection="1">
      <alignment horizontal="center" vertical="center"/>
    </xf>
    <xf numFmtId="9" fontId="30" fillId="25" borderId="41" xfId="0" applyNumberFormat="1" applyFont="1" applyFill="1" applyBorder="1" applyAlignment="1" applyProtection="1">
      <alignment horizontal="right" vertical="center"/>
    </xf>
    <xf numFmtId="0" fontId="30" fillId="25" borderId="34" xfId="0" applyFont="1" applyFill="1" applyBorder="1" applyAlignment="1" applyProtection="1">
      <alignment vertical="center"/>
    </xf>
    <xf numFmtId="0" fontId="0" fillId="25" borderId="33" xfId="0" applyFill="1" applyBorder="1" applyAlignment="1">
      <alignment vertical="center"/>
    </xf>
    <xf numFmtId="0" fontId="24" fillId="1" borderId="0" xfId="0" applyFont="1" applyFill="1" applyBorder="1" applyAlignment="1" applyProtection="1">
      <alignment vertical="center"/>
    </xf>
    <xf numFmtId="0" fontId="4" fillId="0" borderId="120" xfId="0" applyFont="1" applyFill="1" applyBorder="1" applyAlignment="1" applyProtection="1">
      <alignment vertical="center"/>
    </xf>
    <xf numFmtId="0" fontId="4" fillId="0" borderId="113" xfId="0" applyFont="1" applyFill="1" applyBorder="1" applyAlignment="1" applyProtection="1">
      <alignment vertical="center"/>
    </xf>
    <xf numFmtId="0" fontId="4" fillId="0" borderId="114" xfId="0" applyFont="1" applyFill="1" applyBorder="1" applyAlignment="1" applyProtection="1">
      <alignment vertical="center"/>
    </xf>
    <xf numFmtId="0" fontId="4" fillId="0" borderId="121" xfId="0" applyFont="1" applyFill="1" applyBorder="1" applyAlignment="1" applyProtection="1">
      <alignment vertical="center"/>
    </xf>
    <xf numFmtId="0" fontId="4" fillId="0" borderId="118" xfId="0" applyFont="1" applyFill="1" applyBorder="1" applyAlignment="1" applyProtection="1">
      <alignment horizontal="center" vertical="center"/>
    </xf>
    <xf numFmtId="164" fontId="4" fillId="0" borderId="112" xfId="0" applyNumberFormat="1" applyFont="1" applyFill="1" applyBorder="1" applyAlignment="1" applyProtection="1">
      <alignment horizontal="center" vertical="center"/>
    </xf>
    <xf numFmtId="0" fontId="25" fillId="27" borderId="17" xfId="0" applyFont="1" applyFill="1" applyBorder="1" applyAlignment="1" applyProtection="1">
      <alignment vertical="center"/>
    </xf>
    <xf numFmtId="0" fontId="0" fillId="0" borderId="118" xfId="0" applyBorder="1" applyAlignment="1">
      <alignment vertical="center"/>
    </xf>
    <xf numFmtId="0" fontId="23" fillId="1" borderId="58" xfId="0" applyFont="1" applyFill="1" applyBorder="1" applyAlignment="1" applyProtection="1">
      <alignment vertical="center"/>
    </xf>
    <xf numFmtId="0" fontId="24" fillId="1" borderId="12" xfId="0" applyFont="1" applyFill="1" applyBorder="1" applyAlignment="1" applyProtection="1">
      <alignment vertical="center"/>
    </xf>
    <xf numFmtId="0" fontId="0" fillId="1" borderId="31" xfId="0" applyFill="1" applyBorder="1" applyAlignment="1">
      <alignment vertical="center"/>
    </xf>
    <xf numFmtId="0" fontId="0" fillId="1" borderId="12" xfId="0" applyFill="1" applyBorder="1" applyAlignment="1">
      <alignment vertical="center"/>
    </xf>
    <xf numFmtId="0" fontId="25" fillId="1" borderId="12" xfId="0" applyFont="1" applyFill="1" applyBorder="1" applyAlignment="1" applyProtection="1">
      <alignment vertical="center"/>
    </xf>
    <xf numFmtId="0" fontId="26" fillId="26" borderId="13" xfId="0" applyFont="1" applyFill="1" applyBorder="1" applyAlignment="1" applyProtection="1">
      <alignment horizontal="center" vertical="center"/>
    </xf>
    <xf numFmtId="0" fontId="26" fillId="1" borderId="14" xfId="0" applyFont="1" applyFill="1" applyBorder="1" applyAlignment="1" applyProtection="1">
      <alignment vertical="center"/>
    </xf>
    <xf numFmtId="0" fontId="24" fillId="1" borderId="59" xfId="0" applyFont="1" applyFill="1" applyBorder="1" applyAlignment="1" applyProtection="1">
      <alignment vertical="center"/>
    </xf>
    <xf numFmtId="165" fontId="24" fillId="0" borderId="17" xfId="0" applyNumberFormat="1" applyFont="1" applyBorder="1" applyAlignment="1" applyProtection="1">
      <alignment horizontal="center" vertical="center"/>
    </xf>
    <xf numFmtId="0" fontId="0" fillId="1" borderId="42" xfId="0" applyFill="1" applyBorder="1" applyAlignment="1">
      <alignment vertical="center"/>
    </xf>
    <xf numFmtId="0" fontId="0" fillId="1" borderId="15" xfId="0" applyFill="1" applyBorder="1" applyAlignment="1">
      <alignment vertical="center"/>
    </xf>
    <xf numFmtId="0" fontId="24" fillId="0" borderId="0" xfId="0" applyFont="1" applyBorder="1" applyAlignment="1" applyProtection="1">
      <alignment vertical="center"/>
    </xf>
    <xf numFmtId="165" fontId="24" fillId="28" borderId="10" xfId="0" applyNumberFormat="1" applyFont="1" applyFill="1" applyBorder="1" applyAlignment="1" applyProtection="1">
      <alignment horizontal="center" vertical="center"/>
    </xf>
    <xf numFmtId="165" fontId="24" fillId="0" borderId="20" xfId="0" applyNumberFormat="1" applyFont="1" applyBorder="1" applyAlignment="1" applyProtection="1">
      <alignment horizontal="center" vertical="center"/>
    </xf>
    <xf numFmtId="0" fontId="30" fillId="1" borderId="0" xfId="0" applyFont="1" applyFill="1" applyBorder="1" applyAlignment="1" applyProtection="1">
      <alignment horizontal="left" vertical="center"/>
    </xf>
    <xf numFmtId="0" fontId="24" fillId="1" borderId="17" xfId="0" applyFont="1" applyFill="1" applyBorder="1" applyAlignment="1" applyProtection="1">
      <alignment vertical="center"/>
    </xf>
    <xf numFmtId="0" fontId="0" fillId="1" borderId="11" xfId="0" applyFill="1" applyBorder="1" applyAlignment="1">
      <alignment vertical="center"/>
    </xf>
    <xf numFmtId="165" fontId="24" fillId="28" borderId="19" xfId="0" applyNumberFormat="1" applyFont="1" applyFill="1" applyBorder="1" applyAlignment="1" applyProtection="1">
      <alignment horizontal="center" vertical="center"/>
    </xf>
    <xf numFmtId="165" fontId="24" fillId="0" borderId="18" xfId="0" applyNumberFormat="1" applyFont="1" applyBorder="1" applyAlignment="1" applyProtection="1">
      <alignment horizontal="center" vertical="center"/>
    </xf>
    <xf numFmtId="0" fontId="0" fillId="0" borderId="0" xfId="0" applyBorder="1" applyAlignment="1" applyProtection="1">
      <alignment vertical="center"/>
    </xf>
    <xf numFmtId="0" fontId="30" fillId="1" borderId="11" xfId="0" applyFont="1" applyFill="1" applyBorder="1" applyAlignment="1">
      <alignment horizontal="center" vertical="center"/>
    </xf>
    <xf numFmtId="2" fontId="30" fillId="1" borderId="0" xfId="0" applyNumberFormat="1" applyFont="1" applyFill="1" applyBorder="1" applyAlignment="1">
      <alignment horizontal="center" vertical="center"/>
    </xf>
    <xf numFmtId="1" fontId="24" fillId="0" borderId="17" xfId="0" applyNumberFormat="1" applyFont="1" applyBorder="1" applyAlignment="1" applyProtection="1">
      <alignment horizontal="center" vertical="center"/>
    </xf>
    <xf numFmtId="165" fontId="24" fillId="0" borderId="21" xfId="0" applyNumberFormat="1" applyFont="1" applyBorder="1" applyAlignment="1" applyProtection="1">
      <alignment horizontal="center" vertical="center"/>
    </xf>
    <xf numFmtId="0" fontId="23" fillId="27" borderId="22" xfId="0" applyFont="1" applyFill="1" applyBorder="1" applyAlignment="1" applyProtection="1">
      <alignment vertical="center"/>
    </xf>
    <xf numFmtId="0" fontId="24" fillId="27" borderId="22" xfId="0" applyFont="1" applyFill="1" applyBorder="1" applyAlignment="1" applyProtection="1">
      <alignment vertical="center"/>
    </xf>
    <xf numFmtId="0" fontId="25" fillId="32" borderId="32" xfId="0" applyFont="1" applyFill="1" applyBorder="1" applyAlignment="1" applyProtection="1">
      <alignment vertical="center"/>
    </xf>
    <xf numFmtId="0" fontId="24" fillId="0" borderId="22" xfId="0" applyFont="1" applyBorder="1" applyAlignment="1" applyProtection="1">
      <alignment vertical="center"/>
    </xf>
    <xf numFmtId="165" fontId="24" fillId="0" borderId="24" xfId="0" applyNumberFormat="1" applyFont="1" applyBorder="1" applyAlignment="1" applyProtection="1">
      <alignment horizontal="center" vertical="center"/>
    </xf>
    <xf numFmtId="0" fontId="24" fillId="0" borderId="20" xfId="0" applyFont="1" applyBorder="1" applyAlignment="1" applyProtection="1">
      <alignment horizontal="center" vertical="center"/>
    </xf>
    <xf numFmtId="0" fontId="24" fillId="0" borderId="25" xfId="0" applyFont="1" applyBorder="1" applyAlignment="1" applyProtection="1">
      <alignment vertical="center"/>
    </xf>
    <xf numFmtId="165" fontId="24" fillId="0" borderId="19" xfId="0" applyNumberFormat="1" applyFont="1" applyBorder="1" applyAlignment="1" applyProtection="1">
      <alignment horizontal="center" vertical="center"/>
    </xf>
    <xf numFmtId="0" fontId="24" fillId="0" borderId="21" xfId="0" applyFont="1" applyBorder="1" applyAlignment="1" applyProtection="1">
      <alignment horizontal="center" vertical="center"/>
    </xf>
    <xf numFmtId="0" fontId="24" fillId="25" borderId="22" xfId="0" applyFont="1" applyFill="1" applyBorder="1" applyAlignment="1" applyProtection="1">
      <alignment vertical="center"/>
      <protection hidden="1"/>
    </xf>
    <xf numFmtId="0" fontId="24" fillId="25" borderId="22" xfId="0" applyFont="1" applyFill="1" applyBorder="1" applyAlignment="1" applyProtection="1">
      <alignment vertical="center"/>
    </xf>
    <xf numFmtId="0" fontId="24" fillId="25" borderId="23" xfId="0" applyFont="1" applyFill="1" applyBorder="1" applyAlignment="1" applyProtection="1">
      <alignment vertical="center"/>
    </xf>
    <xf numFmtId="0" fontId="3" fillId="0" borderId="0" xfId="0" applyFont="1" applyAlignment="1">
      <alignment vertical="center"/>
    </xf>
    <xf numFmtId="0" fontId="25" fillId="1" borderId="11" xfId="0" applyFont="1" applyFill="1" applyBorder="1" applyAlignment="1" applyProtection="1">
      <alignment vertical="center"/>
    </xf>
    <xf numFmtId="0" fontId="24" fillId="0" borderId="34" xfId="0" applyFont="1" applyBorder="1" applyAlignment="1" applyProtection="1">
      <alignment vertical="center"/>
      <protection hidden="1"/>
    </xf>
    <xf numFmtId="0" fontId="25" fillId="0" borderId="34" xfId="0" applyFont="1" applyBorder="1" applyAlignment="1" applyProtection="1">
      <alignment vertical="center"/>
      <protection hidden="1"/>
    </xf>
    <xf numFmtId="0" fontId="24" fillId="0" borderId="34" xfId="0" applyFont="1" applyBorder="1" applyAlignment="1" applyProtection="1">
      <alignment vertical="center"/>
    </xf>
    <xf numFmtId="0" fontId="24" fillId="0" borderId="33" xfId="0" applyFont="1" applyBorder="1" applyAlignment="1" applyProtection="1">
      <alignment vertical="center"/>
    </xf>
    <xf numFmtId="0" fontId="24" fillId="28" borderId="32" xfId="0" applyFont="1" applyFill="1" applyBorder="1" applyAlignment="1" applyProtection="1">
      <alignment horizontal="center" vertical="center"/>
    </xf>
    <xf numFmtId="164" fontId="24" fillId="0" borderId="17" xfId="0" applyNumberFormat="1" applyFont="1" applyBorder="1" applyAlignment="1" applyProtection="1">
      <alignment horizontal="center" vertical="center"/>
    </xf>
    <xf numFmtId="0" fontId="25" fillId="1" borderId="0" xfId="0" applyFont="1" applyFill="1" applyBorder="1" applyAlignment="1" applyProtection="1">
      <alignment vertical="center"/>
    </xf>
    <xf numFmtId="0" fontId="24" fillId="0" borderId="55" xfId="0" applyFont="1" applyBorder="1" applyAlignment="1" applyProtection="1">
      <alignment vertical="center"/>
    </xf>
    <xf numFmtId="0" fontId="4" fillId="32" borderId="118" xfId="0" applyFont="1" applyFill="1" applyBorder="1" applyAlignment="1" applyProtection="1">
      <alignment horizontal="left" vertical="center"/>
    </xf>
    <xf numFmtId="164" fontId="4" fillId="0" borderId="118" xfId="0" applyNumberFormat="1" applyFont="1" applyFill="1" applyBorder="1" applyAlignment="1" applyProtection="1">
      <alignment horizontal="center" vertical="center"/>
    </xf>
    <xf numFmtId="0" fontId="24" fillId="0" borderId="11" xfId="0" applyFont="1" applyBorder="1" applyAlignment="1" applyProtection="1">
      <alignment vertical="center"/>
    </xf>
    <xf numFmtId="0" fontId="24" fillId="0" borderId="26" xfId="0" applyFont="1" applyBorder="1" applyAlignment="1" applyProtection="1">
      <alignment horizontal="center" vertical="center"/>
    </xf>
    <xf numFmtId="0" fontId="23" fillId="1" borderId="63" xfId="0" applyFont="1" applyFill="1" applyBorder="1" applyAlignment="1" applyProtection="1">
      <alignment vertical="center"/>
    </xf>
    <xf numFmtId="0" fontId="24" fillId="1" borderId="13" xfId="0" applyFont="1" applyFill="1" applyBorder="1" applyAlignment="1" applyProtection="1">
      <alignment horizontal="center" vertical="center"/>
    </xf>
    <xf numFmtId="0" fontId="24" fillId="1" borderId="13" xfId="0" applyFont="1" applyFill="1" applyBorder="1" applyAlignment="1" applyProtection="1">
      <alignment vertical="center"/>
    </xf>
    <xf numFmtId="0" fontId="24" fillId="1" borderId="64" xfId="0" applyFont="1" applyFill="1" applyBorder="1" applyAlignment="1" applyProtection="1">
      <alignment vertical="center"/>
    </xf>
    <xf numFmtId="0" fontId="24" fillId="0" borderId="51" xfId="0" applyFont="1" applyBorder="1" applyAlignment="1" applyProtection="1">
      <alignment vertical="center"/>
    </xf>
    <xf numFmtId="0" fontId="24" fillId="0" borderId="98" xfId="0" applyFont="1" applyBorder="1" applyAlignment="1" applyProtection="1">
      <alignment horizontal="center" vertical="center"/>
    </xf>
    <xf numFmtId="164" fontId="25" fillId="46" borderId="110" xfId="0" applyNumberFormat="1" applyFont="1" applyFill="1" applyBorder="1" applyAlignment="1" applyProtection="1">
      <alignment horizontal="center" vertical="center"/>
    </xf>
    <xf numFmtId="164" fontId="25" fillId="34" borderId="52" xfId="0" applyNumberFormat="1" applyFont="1" applyFill="1" applyBorder="1" applyAlignment="1" applyProtection="1">
      <alignment horizontal="center" vertical="center"/>
    </xf>
    <xf numFmtId="164" fontId="25" fillId="31" borderId="52" xfId="0" applyNumberFormat="1" applyFont="1" applyFill="1" applyBorder="1" applyAlignment="1" applyProtection="1">
      <alignment horizontal="center" vertical="center"/>
    </xf>
    <xf numFmtId="164" fontId="25" fillId="34" borderId="98" xfId="0" applyNumberFormat="1" applyFont="1" applyFill="1" applyBorder="1" applyAlignment="1" applyProtection="1">
      <alignment horizontal="center" vertical="center"/>
    </xf>
    <xf numFmtId="164" fontId="25" fillId="0" borderId="35" xfId="0" applyNumberFormat="1" applyFont="1" applyBorder="1" applyAlignment="1" applyProtection="1">
      <alignment horizontal="center" vertical="center"/>
    </xf>
    <xf numFmtId="0" fontId="24" fillId="0" borderId="10" xfId="0" applyFont="1" applyBorder="1" applyAlignment="1" applyProtection="1">
      <alignment horizontal="center" vertical="center"/>
    </xf>
    <xf numFmtId="165" fontId="24" fillId="46" borderId="108" xfId="0" applyNumberFormat="1" applyFont="1" applyFill="1" applyBorder="1" applyAlignment="1" applyProtection="1">
      <alignment horizontal="center" vertical="center"/>
    </xf>
    <xf numFmtId="165" fontId="24" fillId="46" borderId="18" xfId="0" applyNumberFormat="1" applyFont="1" applyFill="1" applyBorder="1" applyAlignment="1" applyProtection="1">
      <alignment horizontal="center" vertical="center"/>
    </xf>
    <xf numFmtId="165" fontId="24" fillId="0" borderId="10" xfId="0" applyNumberFormat="1" applyFont="1" applyBorder="1" applyAlignment="1" applyProtection="1">
      <alignment horizontal="center" vertical="center"/>
    </xf>
    <xf numFmtId="165" fontId="25" fillId="0" borderId="36" xfId="0" applyNumberFormat="1" applyFont="1" applyBorder="1" applyAlignment="1" applyProtection="1">
      <alignment horizontal="center" vertical="center"/>
    </xf>
    <xf numFmtId="165" fontId="24" fillId="0" borderId="36" xfId="0" applyNumberFormat="1" applyFont="1" applyBorder="1" applyAlignment="1" applyProtection="1">
      <alignment horizontal="center" vertical="center"/>
    </xf>
    <xf numFmtId="165" fontId="24" fillId="0" borderId="18" xfId="0" applyNumberFormat="1" applyFont="1" applyFill="1" applyBorder="1" applyAlignment="1" applyProtection="1">
      <alignment horizontal="center" vertical="center"/>
    </xf>
    <xf numFmtId="165" fontId="24" fillId="0" borderId="10" xfId="0" applyNumberFormat="1" applyFont="1" applyFill="1" applyBorder="1" applyAlignment="1" applyProtection="1">
      <alignment horizontal="center" vertical="center"/>
    </xf>
    <xf numFmtId="165" fontId="24" fillId="0" borderId="36" xfId="0" applyNumberFormat="1" applyFont="1" applyFill="1" applyBorder="1" applyAlignment="1" applyProtection="1">
      <alignment horizontal="center" vertical="center"/>
    </xf>
    <xf numFmtId="165" fontId="24" fillId="46" borderId="10" xfId="0" applyNumberFormat="1" applyFont="1" applyFill="1" applyBorder="1" applyAlignment="1" applyProtection="1">
      <alignment horizontal="center" vertical="center"/>
    </xf>
    <xf numFmtId="1" fontId="24" fillId="46" borderId="108" xfId="0" applyNumberFormat="1" applyFont="1" applyFill="1" applyBorder="1" applyAlignment="1" applyProtection="1">
      <alignment horizontal="center" vertical="center"/>
    </xf>
    <xf numFmtId="1" fontId="24" fillId="0" borderId="18" xfId="0" applyNumberFormat="1" applyFont="1" applyBorder="1" applyAlignment="1" applyProtection="1">
      <alignment horizontal="center" vertical="center"/>
    </xf>
    <xf numFmtId="1" fontId="24" fillId="46" borderId="18" xfId="0" applyNumberFormat="1" applyFont="1" applyFill="1" applyBorder="1" applyAlignment="1" applyProtection="1">
      <alignment horizontal="center" vertical="center"/>
    </xf>
    <xf numFmtId="1" fontId="24" fillId="0" borderId="10" xfId="0" applyNumberFormat="1" applyFont="1" applyBorder="1" applyAlignment="1" applyProtection="1">
      <alignment horizontal="center" vertical="center"/>
    </xf>
    <xf numFmtId="1" fontId="24" fillId="0" borderId="36" xfId="0" applyNumberFormat="1" applyFont="1" applyBorder="1" applyAlignment="1" applyProtection="1">
      <alignment horizontal="center" vertical="center"/>
    </xf>
    <xf numFmtId="0" fontId="24" fillId="46" borderId="46" xfId="0" applyFont="1" applyFill="1" applyBorder="1" applyAlignment="1" applyProtection="1">
      <alignment vertical="center"/>
    </xf>
    <xf numFmtId="0" fontId="24" fillId="46" borderId="10" xfId="0" applyFont="1" applyFill="1" applyBorder="1" applyAlignment="1" applyProtection="1">
      <alignment horizontal="center" vertical="center"/>
    </xf>
    <xf numFmtId="1" fontId="24" fillId="46" borderId="39" xfId="0" applyNumberFormat="1" applyFont="1" applyFill="1" applyBorder="1" applyAlignment="1" applyProtection="1">
      <alignment horizontal="center" vertical="center"/>
    </xf>
    <xf numFmtId="1" fontId="24" fillId="46" borderId="10" xfId="0" applyNumberFormat="1" applyFont="1" applyFill="1" applyBorder="1" applyAlignment="1" applyProtection="1">
      <alignment horizontal="center" vertical="center"/>
    </xf>
    <xf numFmtId="1" fontId="24" fillId="0" borderId="36" xfId="0" applyNumberFormat="1" applyFont="1" applyFill="1" applyBorder="1" applyAlignment="1" applyProtection="1">
      <alignment horizontal="center" vertical="center"/>
    </xf>
    <xf numFmtId="1" fontId="24" fillId="46" borderId="108" xfId="0" applyNumberFormat="1" applyFont="1" applyFill="1" applyBorder="1" applyAlignment="1" applyProtection="1">
      <alignment horizontal="center" vertical="center"/>
      <protection locked="0"/>
    </xf>
    <xf numFmtId="1" fontId="24" fillId="46" borderId="18" xfId="0" applyNumberFormat="1" applyFont="1" applyFill="1" applyBorder="1" applyAlignment="1" applyProtection="1">
      <alignment horizontal="center" vertical="center"/>
      <protection locked="0"/>
    </xf>
    <xf numFmtId="1" fontId="24" fillId="46" borderId="10" xfId="0" applyNumberFormat="1" applyFont="1" applyFill="1" applyBorder="1" applyAlignment="1" applyProtection="1">
      <alignment horizontal="center" vertical="center"/>
      <protection locked="0"/>
    </xf>
    <xf numFmtId="1" fontId="25" fillId="0" borderId="36" xfId="0" applyNumberFormat="1" applyFont="1" applyBorder="1" applyAlignment="1" applyProtection="1">
      <alignment horizontal="center" vertical="center"/>
    </xf>
    <xf numFmtId="0" fontId="25" fillId="0" borderId="46" xfId="0" applyFont="1" applyFill="1" applyBorder="1" applyAlignment="1" applyProtection="1">
      <alignment vertical="center"/>
    </xf>
    <xf numFmtId="0" fontId="19" fillId="0" borderId="10" xfId="0" applyFont="1" applyFill="1" applyBorder="1" applyAlignment="1" applyProtection="1">
      <alignment horizontal="center" vertical="center"/>
    </xf>
    <xf numFmtId="1" fontId="25" fillId="46" borderId="108" xfId="0" applyNumberFormat="1" applyFont="1" applyFill="1" applyBorder="1" applyAlignment="1" applyProtection="1">
      <alignment horizontal="center" vertical="center"/>
    </xf>
    <xf numFmtId="1" fontId="25" fillId="0" borderId="108" xfId="0" applyNumberFormat="1" applyFont="1" applyFill="1" applyBorder="1" applyAlignment="1" applyProtection="1">
      <alignment horizontal="center" vertical="center"/>
    </xf>
    <xf numFmtId="1" fontId="25" fillId="0" borderId="39" xfId="0" applyNumberFormat="1" applyFont="1" applyFill="1" applyBorder="1" applyAlignment="1" applyProtection="1">
      <alignment horizontal="center" vertical="center"/>
    </xf>
    <xf numFmtId="1" fontId="25" fillId="0" borderId="36" xfId="0" applyNumberFormat="1" applyFont="1" applyFill="1" applyBorder="1" applyAlignment="1" applyProtection="1">
      <alignment horizontal="center" vertical="center"/>
    </xf>
    <xf numFmtId="1" fontId="25" fillId="0" borderId="18" xfId="0" applyNumberFormat="1" applyFont="1" applyBorder="1" applyAlignment="1" applyProtection="1">
      <alignment horizontal="center" vertical="center"/>
    </xf>
    <xf numFmtId="1" fontId="25" fillId="46" borderId="18" xfId="0" applyNumberFormat="1" applyFont="1" applyFill="1" applyBorder="1" applyAlignment="1" applyProtection="1">
      <alignment horizontal="center" vertical="center"/>
    </xf>
    <xf numFmtId="1" fontId="25" fillId="0" borderId="10" xfId="0" applyNumberFormat="1" applyFont="1" applyBorder="1" applyAlignment="1" applyProtection="1">
      <alignment horizontal="center" vertical="center"/>
    </xf>
    <xf numFmtId="2" fontId="24" fillId="46" borderId="108" xfId="0" applyNumberFormat="1" applyFont="1" applyFill="1" applyBorder="1" applyAlignment="1" applyProtection="1">
      <alignment horizontal="center" vertical="center"/>
    </xf>
    <xf numFmtId="2" fontId="24" fillId="0" borderId="18" xfId="0" applyNumberFormat="1" applyFont="1" applyBorder="1" applyAlignment="1" applyProtection="1">
      <alignment horizontal="center" vertical="center"/>
    </xf>
    <xf numFmtId="2" fontId="24" fillId="46" borderId="18" xfId="0" applyNumberFormat="1" applyFont="1" applyFill="1" applyBorder="1" applyAlignment="1" applyProtection="1">
      <alignment horizontal="center" vertical="center"/>
    </xf>
    <xf numFmtId="2" fontId="24" fillId="0" borderId="10" xfId="0" applyNumberFormat="1" applyFont="1" applyBorder="1" applyAlignment="1" applyProtection="1">
      <alignment horizontal="center" vertical="center"/>
    </xf>
    <xf numFmtId="2" fontId="24" fillId="0" borderId="36" xfId="0" applyNumberFormat="1" applyFont="1" applyBorder="1" applyAlignment="1" applyProtection="1">
      <alignment horizontal="center" vertical="center"/>
    </xf>
    <xf numFmtId="0" fontId="16" fillId="0" borderId="10" xfId="0" applyFont="1" applyBorder="1" applyAlignment="1" applyProtection="1">
      <alignment horizontal="center" vertical="center"/>
    </xf>
    <xf numFmtId="0" fontId="24" fillId="0" borderId="61" xfId="0" applyFont="1" applyBorder="1" applyAlignment="1" applyProtection="1">
      <alignment vertical="center"/>
    </xf>
    <xf numFmtId="0" fontId="24" fillId="0" borderId="68" xfId="0" applyFont="1" applyBorder="1" applyAlignment="1" applyProtection="1">
      <alignment horizontal="center" vertical="center"/>
    </xf>
    <xf numFmtId="165" fontId="24" fillId="46" borderId="109" xfId="0" applyNumberFormat="1" applyFont="1" applyFill="1" applyBorder="1" applyAlignment="1" applyProtection="1">
      <alignment horizontal="center" vertical="center"/>
    </xf>
    <xf numFmtId="165" fontId="24" fillId="0" borderId="62" xfId="0" applyNumberFormat="1" applyFont="1" applyFill="1" applyBorder="1" applyAlignment="1" applyProtection="1">
      <alignment horizontal="center" vertical="center"/>
    </xf>
    <xf numFmtId="165" fontId="24" fillId="46" borderId="62" xfId="0" applyNumberFormat="1" applyFont="1" applyFill="1" applyBorder="1" applyAlignment="1" applyProtection="1">
      <alignment horizontal="center" vertical="center"/>
    </xf>
    <xf numFmtId="165" fontId="24" fillId="0" borderId="68" xfId="0" applyNumberFormat="1" applyFont="1" applyFill="1" applyBorder="1" applyAlignment="1" applyProtection="1">
      <alignment horizontal="center" vertical="center"/>
    </xf>
    <xf numFmtId="165" fontId="24" fillId="0" borderId="119" xfId="0" applyNumberFormat="1" applyFont="1" applyFill="1" applyBorder="1" applyAlignment="1" applyProtection="1">
      <alignment horizontal="center" vertical="center"/>
    </xf>
    <xf numFmtId="0" fontId="24" fillId="0" borderId="29" xfId="0" applyFont="1" applyBorder="1" applyAlignment="1" applyProtection="1">
      <alignment vertical="center"/>
    </xf>
    <xf numFmtId="0" fontId="24" fillId="0" borderId="30" xfId="0" applyFont="1" applyBorder="1" applyAlignment="1" applyProtection="1">
      <alignment horizontal="center" vertical="center"/>
    </xf>
    <xf numFmtId="2" fontId="24" fillId="46" borderId="29" xfId="0" applyNumberFormat="1" applyFont="1" applyFill="1" applyBorder="1" applyAlignment="1" applyProtection="1">
      <alignment horizontal="center" vertical="center"/>
    </xf>
    <xf numFmtId="2" fontId="24" fillId="0" borderId="29" xfId="0" applyNumberFormat="1" applyFont="1" applyBorder="1" applyAlignment="1" applyProtection="1">
      <alignment horizontal="center" vertical="center"/>
    </xf>
    <xf numFmtId="2" fontId="24" fillId="0" borderId="35" xfId="0" applyNumberFormat="1" applyFont="1" applyBorder="1" applyAlignment="1" applyProtection="1">
      <alignment horizontal="center" vertical="center"/>
    </xf>
    <xf numFmtId="0" fontId="24" fillId="0" borderId="0" xfId="0" applyFont="1" applyAlignment="1" applyProtection="1">
      <alignment vertical="center"/>
    </xf>
    <xf numFmtId="2" fontId="24" fillId="46" borderId="0" xfId="0" applyNumberFormat="1" applyFont="1" applyFill="1" applyAlignment="1" applyProtection="1">
      <alignment horizontal="center" vertical="center"/>
    </xf>
    <xf numFmtId="2" fontId="24" fillId="0" borderId="0" xfId="0" applyNumberFormat="1" applyFont="1" applyAlignment="1" applyProtection="1">
      <alignment horizontal="center" vertical="center"/>
    </xf>
    <xf numFmtId="2" fontId="25" fillId="0" borderId="36" xfId="0" applyNumberFormat="1" applyFont="1" applyBorder="1" applyAlignment="1" applyProtection="1">
      <alignment horizontal="center" vertical="center"/>
    </xf>
    <xf numFmtId="1" fontId="25" fillId="46" borderId="0" xfId="0" applyNumberFormat="1" applyFont="1" applyFill="1" applyAlignment="1" applyProtection="1">
      <alignment horizontal="center" vertical="center"/>
    </xf>
    <xf numFmtId="1" fontId="25" fillId="0" borderId="0" xfId="0" applyNumberFormat="1" applyFont="1" applyAlignment="1" applyProtection="1">
      <alignment horizontal="center" vertical="center"/>
    </xf>
    <xf numFmtId="165" fontId="24" fillId="46" borderId="0" xfId="0" applyNumberFormat="1" applyFont="1" applyFill="1" applyAlignment="1" applyProtection="1">
      <alignment horizontal="center" vertical="center"/>
    </xf>
    <xf numFmtId="165" fontId="24" fillId="0" borderId="0" xfId="0" applyNumberFormat="1" applyFont="1" applyFill="1" applyAlignment="1" applyProtection="1">
      <alignment horizontal="center" vertical="center"/>
    </xf>
    <xf numFmtId="165" fontId="24" fillId="0" borderId="37" xfId="0" applyNumberFormat="1" applyFont="1" applyFill="1" applyBorder="1" applyAlignment="1" applyProtection="1">
      <alignment horizontal="center" vertical="center"/>
    </xf>
    <xf numFmtId="0" fontId="24" fillId="0" borderId="29" xfId="0" applyFont="1" applyBorder="1" applyAlignment="1" applyProtection="1">
      <alignment horizontal="center" vertical="center"/>
    </xf>
    <xf numFmtId="165" fontId="24" fillId="0" borderId="29" xfId="0" applyNumberFormat="1" applyFont="1" applyBorder="1" applyAlignment="1" applyProtection="1">
      <alignment horizontal="center" vertical="center"/>
    </xf>
    <xf numFmtId="165" fontId="25" fillId="0" borderId="29" xfId="0" applyNumberFormat="1" applyFont="1" applyBorder="1" applyAlignment="1" applyProtection="1">
      <alignment horizontal="center" vertical="center"/>
    </xf>
    <xf numFmtId="0" fontId="24" fillId="0" borderId="0" xfId="0" applyFont="1" applyAlignment="1" applyProtection="1">
      <alignment horizontal="center" vertical="center"/>
    </xf>
    <xf numFmtId="1" fontId="24" fillId="0" borderId="0" xfId="0" applyNumberFormat="1" applyFont="1" applyAlignment="1" applyProtection="1">
      <alignment horizontal="center" vertical="center"/>
    </xf>
    <xf numFmtId="165" fontId="24" fillId="0" borderId="0" xfId="0" applyNumberFormat="1" applyFont="1" applyAlignment="1" applyProtection="1">
      <alignment horizontal="center" vertical="center"/>
    </xf>
    <xf numFmtId="165" fontId="25" fillId="0" borderId="0" xfId="0" applyNumberFormat="1" applyFont="1" applyAlignment="1" applyProtection="1">
      <alignment horizontal="center" vertical="center"/>
    </xf>
    <xf numFmtId="0" fontId="25" fillId="0" borderId="0" xfId="0" applyFont="1" applyBorder="1" applyAlignment="1" applyProtection="1">
      <alignment horizontal="center" vertical="center"/>
    </xf>
    <xf numFmtId="165" fontId="24" fillId="29" borderId="0" xfId="0" applyNumberFormat="1" applyFont="1" applyFill="1" applyAlignment="1" applyProtection="1">
      <alignment horizontal="center" vertical="center"/>
    </xf>
    <xf numFmtId="0" fontId="0" fillId="0" borderId="0" xfId="0" applyAlignment="1" applyProtection="1">
      <alignment vertical="center"/>
    </xf>
    <xf numFmtId="0" fontId="25" fillId="0" borderId="0" xfId="0" applyFont="1" applyAlignment="1" applyProtection="1">
      <alignment horizontal="center" vertical="center"/>
    </xf>
    <xf numFmtId="165" fontId="4" fillId="0" borderId="0" xfId="0" applyNumberFormat="1" applyFont="1" applyAlignment="1" applyProtection="1">
      <alignment horizontal="center" vertical="center"/>
    </xf>
    <xf numFmtId="166" fontId="24" fillId="0" borderId="0" xfId="0" applyNumberFormat="1" applyFont="1" applyAlignment="1" applyProtection="1">
      <alignment horizontal="center" vertical="center"/>
    </xf>
    <xf numFmtId="0" fontId="4" fillId="29" borderId="0" xfId="0" applyFont="1" applyFill="1" applyAlignment="1" applyProtection="1">
      <alignment horizontal="center" vertical="center"/>
    </xf>
    <xf numFmtId="0" fontId="25" fillId="29" borderId="0" xfId="0" applyFont="1" applyFill="1" applyAlignment="1" applyProtection="1">
      <alignment horizontal="center" vertical="center"/>
    </xf>
    <xf numFmtId="2" fontId="24" fillId="29" borderId="0" xfId="0" applyNumberFormat="1" applyFont="1" applyFill="1" applyAlignment="1" applyProtection="1">
      <alignment horizontal="center" vertical="center"/>
    </xf>
    <xf numFmtId="2" fontId="4" fillId="29" borderId="0" xfId="0" applyNumberFormat="1" applyFont="1" applyFill="1" applyAlignment="1">
      <alignment horizontal="center" vertical="center"/>
    </xf>
    <xf numFmtId="0" fontId="4" fillId="30" borderId="0" xfId="0" applyFont="1" applyFill="1" applyAlignment="1" applyProtection="1">
      <alignment horizontal="center" vertical="center"/>
    </xf>
    <xf numFmtId="0" fontId="25" fillId="30" borderId="0" xfId="0" applyFont="1" applyFill="1" applyAlignment="1" applyProtection="1">
      <alignment horizontal="center" vertical="center"/>
    </xf>
    <xf numFmtId="2" fontId="24" fillId="30" borderId="0" xfId="0" applyNumberFormat="1" applyFont="1" applyFill="1" applyAlignment="1" applyProtection="1">
      <alignment horizontal="center" vertical="center"/>
    </xf>
    <xf numFmtId="2" fontId="25" fillId="29" borderId="0" xfId="0" applyNumberFormat="1" applyFont="1" applyFill="1" applyAlignment="1" applyProtection="1">
      <alignment horizontal="center" vertical="center"/>
    </xf>
    <xf numFmtId="0" fontId="4" fillId="0" borderId="21" xfId="0" applyFont="1" applyFill="1" applyBorder="1" applyAlignment="1" applyProtection="1">
      <alignment vertical="center"/>
    </xf>
    <xf numFmtId="0" fontId="24" fillId="0" borderId="105" xfId="0" applyFont="1" applyFill="1" applyBorder="1" applyAlignment="1" applyProtection="1">
      <alignment horizontal="center" vertical="center"/>
    </xf>
    <xf numFmtId="0" fontId="4" fillId="0" borderId="114" xfId="0" applyFont="1" applyFill="1" applyBorder="1" applyAlignment="1" applyProtection="1">
      <alignment horizontal="center" vertical="center"/>
    </xf>
    <xf numFmtId="2" fontId="4" fillId="0" borderId="107" xfId="0" applyNumberFormat="1" applyFont="1" applyFill="1" applyBorder="1" applyAlignment="1" applyProtection="1">
      <alignment horizontal="center" vertical="center"/>
    </xf>
    <xf numFmtId="0" fontId="4" fillId="0" borderId="121" xfId="0" applyFont="1" applyFill="1" applyBorder="1" applyAlignment="1">
      <alignment horizontal="center" vertical="center"/>
    </xf>
    <xf numFmtId="1" fontId="4" fillId="0" borderId="115" xfId="0" applyNumberFormat="1" applyFont="1" applyFill="1" applyBorder="1" applyAlignment="1" applyProtection="1">
      <alignment horizontal="center" vertical="center"/>
    </xf>
    <xf numFmtId="164" fontId="25" fillId="0" borderId="118" xfId="0" applyNumberFormat="1" applyFont="1" applyFill="1" applyBorder="1" applyAlignment="1" applyProtection="1">
      <alignment horizontal="center"/>
    </xf>
    <xf numFmtId="164" fontId="4" fillId="0" borderId="115" xfId="0" applyNumberFormat="1" applyFont="1" applyFill="1" applyBorder="1" applyAlignment="1" applyProtection="1">
      <alignment horizontal="center"/>
    </xf>
    <xf numFmtId="2" fontId="4" fillId="0" borderId="115" xfId="0" applyNumberFormat="1" applyFont="1" applyFill="1" applyBorder="1" applyAlignment="1" applyProtection="1">
      <alignment horizontal="center" vertical="center"/>
    </xf>
    <xf numFmtId="0" fontId="3" fillId="0" borderId="21" xfId="0" applyFont="1" applyFill="1" applyBorder="1" applyAlignment="1">
      <alignment vertical="center"/>
    </xf>
    <xf numFmtId="1" fontId="4" fillId="0" borderId="115" xfId="0" applyNumberFormat="1" applyFont="1" applyFill="1" applyBorder="1" applyAlignment="1" applyProtection="1">
      <alignment horizontal="center"/>
    </xf>
    <xf numFmtId="0" fontId="25" fillId="0" borderId="34" xfId="0" applyFont="1" applyBorder="1" applyAlignment="1" applyProtection="1">
      <alignment vertical="center"/>
    </xf>
    <xf numFmtId="0" fontId="23" fillId="1" borderId="0" xfId="0" applyFont="1" applyFill="1" applyBorder="1" applyAlignment="1" applyProtection="1">
      <alignment vertical="center"/>
    </xf>
    <xf numFmtId="0" fontId="24" fillId="1" borderId="15" xfId="0" applyFont="1" applyFill="1" applyBorder="1" applyAlignment="1" applyProtection="1">
      <alignment vertical="center"/>
    </xf>
    <xf numFmtId="0" fontId="24" fillId="1" borderId="12" xfId="0" applyFont="1" applyFill="1" applyBorder="1" applyAlignment="1" applyProtection="1">
      <alignment horizontal="center" vertical="center"/>
    </xf>
    <xf numFmtId="0" fontId="24" fillId="1" borderId="60" xfId="0" applyFont="1" applyFill="1" applyBorder="1" applyAlignment="1" applyProtection="1">
      <alignment vertical="center"/>
    </xf>
    <xf numFmtId="164" fontId="25" fillId="46" borderId="52" xfId="0" applyNumberFormat="1" applyFont="1" applyFill="1" applyBorder="1" applyAlignment="1" applyProtection="1">
      <alignment horizontal="center" vertical="center"/>
    </xf>
    <xf numFmtId="1" fontId="24" fillId="46" borderId="39" xfId="0" applyNumberFormat="1" applyFont="1" applyFill="1" applyBorder="1" applyAlignment="1" applyProtection="1">
      <alignment horizontal="center" vertical="center"/>
      <protection locked="0"/>
    </xf>
    <xf numFmtId="0" fontId="25" fillId="0" borderId="10" xfId="0" applyFont="1" applyFill="1" applyBorder="1" applyAlignment="1" applyProtection="1">
      <alignment horizontal="center" vertical="center"/>
    </xf>
    <xf numFmtId="1" fontId="25" fillId="46" borderId="39" xfId="0" applyNumberFormat="1" applyFont="1" applyFill="1" applyBorder="1" applyAlignment="1" applyProtection="1">
      <alignment horizontal="center" vertical="center"/>
    </xf>
    <xf numFmtId="1" fontId="25" fillId="0" borderId="18" xfId="0" applyNumberFormat="1" applyFont="1" applyFill="1" applyBorder="1" applyAlignment="1" applyProtection="1">
      <alignment horizontal="center" vertical="center"/>
    </xf>
    <xf numFmtId="1" fontId="25" fillId="0" borderId="10" xfId="0" applyNumberFormat="1" applyFont="1" applyFill="1" applyBorder="1" applyAlignment="1" applyProtection="1">
      <alignment horizontal="center" vertical="center"/>
    </xf>
    <xf numFmtId="1" fontId="24" fillId="0" borderId="15" xfId="0" applyNumberFormat="1" applyFont="1" applyBorder="1" applyAlignment="1" applyProtection="1">
      <alignment horizontal="center" vertical="center"/>
    </xf>
    <xf numFmtId="165" fontId="24" fillId="0" borderId="15" xfId="0" applyNumberFormat="1" applyFont="1" applyBorder="1" applyAlignment="1" applyProtection="1">
      <alignment horizontal="center" vertical="center"/>
    </xf>
    <xf numFmtId="1" fontId="30" fillId="46" borderId="108" xfId="0" applyNumberFormat="1" applyFont="1" applyFill="1" applyBorder="1" applyAlignment="1" applyProtection="1">
      <alignment horizontal="center" vertical="center"/>
    </xf>
    <xf numFmtId="1" fontId="30" fillId="0" borderId="18" xfId="0" applyNumberFormat="1" applyFont="1" applyBorder="1" applyAlignment="1" applyProtection="1">
      <alignment horizontal="center" vertical="center"/>
    </xf>
    <xf numFmtId="1" fontId="30" fillId="46" borderId="18" xfId="0" applyNumberFormat="1" applyFont="1" applyFill="1" applyBorder="1" applyAlignment="1" applyProtection="1">
      <alignment horizontal="center" vertical="center"/>
    </xf>
    <xf numFmtId="1" fontId="30" fillId="0" borderId="10" xfId="0" applyNumberFormat="1" applyFont="1" applyBorder="1" applyAlignment="1" applyProtection="1">
      <alignment horizontal="center" vertical="center"/>
    </xf>
    <xf numFmtId="1" fontId="30" fillId="0" borderId="36" xfId="0" applyNumberFormat="1" applyFont="1" applyBorder="1" applyAlignment="1" applyProtection="1">
      <alignment horizontal="center" vertical="center"/>
    </xf>
    <xf numFmtId="0" fontId="4" fillId="0" borderId="118" xfId="0" applyFont="1" applyFill="1" applyBorder="1" applyAlignment="1">
      <alignment horizontal="center" vertical="center"/>
    </xf>
    <xf numFmtId="0" fontId="4" fillId="0" borderId="118" xfId="0" applyFont="1" applyFill="1" applyBorder="1" applyAlignment="1" applyProtection="1">
      <alignment horizontal="left"/>
    </xf>
    <xf numFmtId="0" fontId="0" fillId="0" borderId="34" xfId="0" applyBorder="1"/>
    <xf numFmtId="9" fontId="61" fillId="25" borderId="41" xfId="0" applyNumberFormat="1" applyFont="1" applyFill="1" applyBorder="1" applyAlignment="1" applyProtection="1">
      <alignment horizontal="right" vertical="center"/>
    </xf>
    <xf numFmtId="0" fontId="61" fillId="25" borderId="33" xfId="0" applyFont="1" applyFill="1" applyBorder="1" applyAlignment="1" applyProtection="1">
      <alignment vertical="center"/>
    </xf>
    <xf numFmtId="0" fontId="4" fillId="25" borderId="99" xfId="0" applyFont="1" applyFill="1" applyBorder="1" applyAlignment="1" applyProtection="1">
      <alignment horizontal="left" indent="1"/>
    </xf>
    <xf numFmtId="2" fontId="4" fillId="29" borderId="99" xfId="0" applyNumberFormat="1" applyFont="1" applyFill="1" applyBorder="1" applyAlignment="1" applyProtection="1">
      <alignment horizontal="center"/>
    </xf>
    <xf numFmtId="0" fontId="3" fillId="0" borderId="0" xfId="0" applyFont="1" applyFill="1" applyBorder="1" applyAlignment="1">
      <alignment vertical="center"/>
    </xf>
    <xf numFmtId="164" fontId="4" fillId="0" borderId="47" xfId="0" applyNumberFormat="1" applyFont="1" applyFill="1" applyBorder="1" applyAlignment="1">
      <alignment horizontal="center" vertical="center"/>
    </xf>
    <xf numFmtId="0" fontId="4" fillId="0" borderId="116" xfId="0" applyFont="1" applyFill="1" applyBorder="1" applyAlignment="1" applyProtection="1">
      <alignment horizontal="center"/>
    </xf>
    <xf numFmtId="0" fontId="4" fillId="0" borderId="0" xfId="0" applyFont="1" applyFill="1" applyBorder="1" applyAlignment="1">
      <alignment horizontal="center"/>
    </xf>
    <xf numFmtId="0" fontId="25" fillId="0" borderId="0" xfId="0" applyFont="1" applyFill="1" applyBorder="1" applyAlignment="1">
      <alignment horizontal="center"/>
    </xf>
    <xf numFmtId="165" fontId="25" fillId="0" borderId="0" xfId="0" applyNumberFormat="1" applyFont="1" applyFill="1" applyBorder="1" applyAlignment="1" applyProtection="1">
      <alignment horizontal="center"/>
    </xf>
    <xf numFmtId="0" fontId="4" fillId="0" borderId="116" xfId="0" applyFont="1" applyFill="1" applyBorder="1" applyAlignment="1">
      <alignment horizontal="center"/>
    </xf>
    <xf numFmtId="1" fontId="37" fillId="47" borderId="18" xfId="0" applyNumberFormat="1" applyFont="1" applyFill="1" applyBorder="1" applyAlignment="1" applyProtection="1">
      <alignment horizontal="center" vertical="center"/>
    </xf>
    <xf numFmtId="1" fontId="37" fillId="44" borderId="18" xfId="0" applyNumberFormat="1" applyFont="1" applyFill="1" applyBorder="1" applyAlignment="1" applyProtection="1">
      <alignment horizontal="center" vertical="center"/>
      <protection locked="0"/>
    </xf>
    <xf numFmtId="0" fontId="37" fillId="0" borderId="49" xfId="0" applyFont="1" applyFill="1" applyBorder="1" applyAlignment="1" applyProtection="1">
      <alignment horizontal="center" vertical="center"/>
    </xf>
    <xf numFmtId="1" fontId="37" fillId="40" borderId="49" xfId="0" applyNumberFormat="1" applyFont="1" applyFill="1" applyBorder="1" applyAlignment="1" applyProtection="1">
      <alignment horizontal="center" vertical="center"/>
    </xf>
    <xf numFmtId="1" fontId="37" fillId="40" borderId="50" xfId="0" applyNumberFormat="1" applyFont="1" applyFill="1" applyBorder="1" applyAlignment="1" applyProtection="1">
      <alignment horizontal="center" vertical="center"/>
    </xf>
    <xf numFmtId="0" fontId="59" fillId="0" borderId="46" xfId="0" applyFont="1" applyFill="1" applyBorder="1" applyAlignment="1" applyProtection="1">
      <alignment horizontal="left" vertical="center" wrapText="1" indent="1"/>
    </xf>
    <xf numFmtId="164" fontId="59" fillId="43" borderId="18" xfId="0" applyNumberFormat="1" applyFont="1" applyFill="1" applyBorder="1" applyAlignment="1" applyProtection="1">
      <alignment horizontal="center" vertical="center" wrapText="1"/>
    </xf>
    <xf numFmtId="2" fontId="37" fillId="43" borderId="52" xfId="0" applyNumberFormat="1" applyFont="1" applyFill="1" applyBorder="1" applyAlignment="1" applyProtection="1">
      <alignment horizontal="center" vertical="center"/>
      <protection locked="0"/>
    </xf>
    <xf numFmtId="2" fontId="37" fillId="29" borderId="52" xfId="0" applyNumberFormat="1" applyFont="1" applyFill="1" applyBorder="1" applyAlignment="1" applyProtection="1">
      <alignment horizontal="center" vertical="center"/>
      <protection locked="0"/>
    </xf>
    <xf numFmtId="2" fontId="37" fillId="29" borderId="53" xfId="0" applyNumberFormat="1" applyFont="1" applyFill="1" applyBorder="1" applyAlignment="1" applyProtection="1">
      <alignment horizontal="center" vertical="center"/>
      <protection locked="0"/>
    </xf>
    <xf numFmtId="1" fontId="59" fillId="41" borderId="18" xfId="0" applyNumberFormat="1" applyFont="1" applyFill="1" applyBorder="1" applyAlignment="1" applyProtection="1">
      <alignment horizontal="center" vertical="center" wrapText="1"/>
    </xf>
    <xf numFmtId="0" fontId="37" fillId="37" borderId="115" xfId="0" applyFont="1" applyFill="1" applyBorder="1" applyAlignment="1" applyProtection="1">
      <alignment horizontal="center" vertical="center"/>
      <protection locked="0"/>
    </xf>
    <xf numFmtId="1" fontId="37" fillId="37" borderId="115" xfId="0" applyNumberFormat="1" applyFont="1" applyFill="1" applyBorder="1" applyAlignment="1" applyProtection="1">
      <alignment horizontal="center" vertical="center"/>
      <protection locked="0"/>
    </xf>
    <xf numFmtId="165" fontId="37" fillId="37" borderId="115" xfId="0" applyNumberFormat="1" applyFont="1" applyFill="1" applyBorder="1" applyAlignment="1" applyProtection="1">
      <alignment horizontal="center" vertical="center"/>
      <protection locked="0"/>
    </xf>
    <xf numFmtId="1" fontId="37" fillId="47" borderId="47" xfId="0" applyNumberFormat="1" applyFont="1" applyFill="1" applyBorder="1" applyAlignment="1" applyProtection="1">
      <alignment horizontal="center" vertical="center"/>
    </xf>
    <xf numFmtId="164" fontId="59" fillId="43" borderId="47" xfId="0" applyNumberFormat="1" applyFont="1" applyFill="1" applyBorder="1" applyAlignment="1" applyProtection="1">
      <alignment horizontal="center" vertical="center" wrapText="1"/>
    </xf>
    <xf numFmtId="164" fontId="59" fillId="41" borderId="104" xfId="0" applyNumberFormat="1" applyFont="1" applyFill="1" applyBorder="1" applyAlignment="1" applyProtection="1">
      <alignment horizontal="center" vertical="center" wrapText="1"/>
    </xf>
    <xf numFmtId="2" fontId="47" fillId="29" borderId="115" xfId="0" applyNumberFormat="1" applyFont="1" applyFill="1" applyBorder="1" applyAlignment="1" applyProtection="1">
      <alignment horizontal="center" vertical="center"/>
      <protection locked="0"/>
    </xf>
    <xf numFmtId="1" fontId="37" fillId="37" borderId="113" xfId="0" applyNumberFormat="1" applyFont="1" applyFill="1" applyBorder="1" applyAlignment="1" applyProtection="1">
      <alignment horizontal="center" vertical="center"/>
      <protection locked="0"/>
    </xf>
    <xf numFmtId="164" fontId="37" fillId="44" borderId="113" xfId="0" applyNumberFormat="1" applyFont="1" applyFill="1" applyBorder="1" applyAlignment="1" applyProtection="1">
      <alignment horizontal="center" vertical="center"/>
      <protection locked="0"/>
    </xf>
    <xf numFmtId="164" fontId="37" fillId="44" borderId="112" xfId="0" applyNumberFormat="1" applyFont="1" applyFill="1" applyBorder="1" applyAlignment="1" applyProtection="1">
      <alignment horizontal="center" vertical="center"/>
      <protection locked="0"/>
    </xf>
    <xf numFmtId="2" fontId="59" fillId="41" borderId="20" xfId="0" applyNumberFormat="1" applyFont="1" applyFill="1" applyBorder="1" applyAlignment="1" applyProtection="1">
      <alignment horizontal="center" vertical="center" wrapText="1"/>
    </xf>
    <xf numFmtId="164" fontId="59" fillId="43" borderId="21" xfId="0" applyNumberFormat="1" applyFont="1" applyFill="1" applyBorder="1" applyAlignment="1" applyProtection="1">
      <alignment horizontal="center" vertical="center" wrapText="1"/>
      <protection locked="0"/>
    </xf>
    <xf numFmtId="164" fontId="59" fillId="43" borderId="105" xfId="0" applyNumberFormat="1" applyFont="1" applyFill="1" applyBorder="1" applyAlignment="1" applyProtection="1">
      <alignment horizontal="center" vertical="center" wrapText="1"/>
      <protection locked="0"/>
    </xf>
    <xf numFmtId="165" fontId="37" fillId="34" borderId="50" xfId="0" applyNumberFormat="1" applyFont="1" applyFill="1" applyBorder="1" applyAlignment="1" applyProtection="1">
      <alignment horizontal="center" vertical="center"/>
    </xf>
    <xf numFmtId="164" fontId="59" fillId="43" borderId="104" xfId="0" applyNumberFormat="1" applyFont="1" applyFill="1" applyBorder="1" applyAlignment="1" applyProtection="1">
      <alignment horizontal="center" vertical="center" wrapText="1"/>
      <protection locked="0"/>
    </xf>
    <xf numFmtId="164" fontId="25" fillId="0" borderId="36" xfId="0" applyNumberFormat="1" applyFont="1" applyBorder="1" applyAlignment="1" applyProtection="1">
      <alignment horizontal="center"/>
    </xf>
    <xf numFmtId="1" fontId="30" fillId="0" borderId="36" xfId="0" applyNumberFormat="1" applyFont="1" applyBorder="1" applyAlignment="1" applyProtection="1">
      <alignment horizontal="center"/>
    </xf>
    <xf numFmtId="165" fontId="24" fillId="0" borderId="37" xfId="0" applyNumberFormat="1" applyFont="1" applyFill="1" applyBorder="1" applyAlignment="1" applyProtection="1">
      <alignment horizontal="center"/>
    </xf>
    <xf numFmtId="1" fontId="24" fillId="46" borderId="39" xfId="0" applyNumberFormat="1" applyFont="1" applyFill="1" applyBorder="1" applyAlignment="1" applyProtection="1">
      <alignment horizontal="center"/>
      <protection locked="0"/>
    </xf>
    <xf numFmtId="164" fontId="25" fillId="0" borderId="110" xfId="0" applyNumberFormat="1" applyFont="1" applyBorder="1" applyAlignment="1" applyProtection="1">
      <alignment horizontal="center"/>
    </xf>
    <xf numFmtId="164" fontId="25" fillId="0" borderId="52" xfId="0" applyNumberFormat="1" applyFont="1" applyBorder="1" applyAlignment="1" applyProtection="1">
      <alignment horizontal="center"/>
    </xf>
    <xf numFmtId="2" fontId="25" fillId="34" borderId="52" xfId="0" applyNumberFormat="1" applyFont="1" applyFill="1" applyBorder="1" applyAlignment="1" applyProtection="1">
      <alignment horizontal="center"/>
    </xf>
    <xf numFmtId="165" fontId="24" fillId="0" borderId="108" xfId="0" applyNumberFormat="1" applyFont="1" applyBorder="1" applyAlignment="1" applyProtection="1">
      <alignment horizontal="center"/>
    </xf>
    <xf numFmtId="165" fontId="24" fillId="34" borderId="18" xfId="0" applyNumberFormat="1" applyFont="1" applyFill="1" applyBorder="1" applyAlignment="1" applyProtection="1">
      <alignment horizontal="center"/>
    </xf>
    <xf numFmtId="1" fontId="24" fillId="0" borderId="108" xfId="0" applyNumberFormat="1" applyFont="1" applyBorder="1" applyAlignment="1" applyProtection="1">
      <alignment horizontal="center"/>
    </xf>
    <xf numFmtId="1" fontId="24" fillId="34" borderId="18" xfId="0" applyNumberFormat="1" applyFont="1" applyFill="1" applyBorder="1" applyAlignment="1" applyProtection="1">
      <alignment horizontal="center"/>
    </xf>
    <xf numFmtId="1" fontId="24" fillId="46" borderId="47" xfId="0" applyNumberFormat="1" applyFont="1" applyFill="1" applyBorder="1" applyAlignment="1" applyProtection="1">
      <alignment horizontal="center"/>
    </xf>
    <xf numFmtId="1" fontId="24" fillId="46" borderId="47" xfId="0" applyNumberFormat="1" applyFont="1" applyFill="1" applyBorder="1" applyAlignment="1" applyProtection="1">
      <alignment horizontal="center"/>
      <protection locked="0"/>
    </xf>
    <xf numFmtId="1" fontId="30" fillId="0" borderId="108" xfId="0" applyNumberFormat="1" applyFont="1" applyBorder="1" applyAlignment="1" applyProtection="1">
      <alignment horizontal="center"/>
    </xf>
    <xf numFmtId="1" fontId="30" fillId="0" borderId="18" xfId="0" applyNumberFormat="1" applyFont="1" applyBorder="1" applyAlignment="1" applyProtection="1">
      <alignment horizontal="center"/>
    </xf>
    <xf numFmtId="1" fontId="30" fillId="34" borderId="18" xfId="0" applyNumberFormat="1" applyFont="1" applyFill="1" applyBorder="1" applyAlignment="1" applyProtection="1">
      <alignment horizontal="center"/>
    </xf>
    <xf numFmtId="2" fontId="24" fillId="0" borderId="108" xfId="0" applyNumberFormat="1" applyFont="1" applyBorder="1" applyAlignment="1" applyProtection="1">
      <alignment horizontal="center"/>
    </xf>
    <xf numFmtId="2" fontId="24" fillId="34" borderId="18" xfId="0" applyNumberFormat="1" applyFont="1" applyFill="1" applyBorder="1" applyAlignment="1" applyProtection="1">
      <alignment horizontal="center"/>
    </xf>
    <xf numFmtId="165" fontId="24" fillId="0" borderId="109" xfId="0" applyNumberFormat="1" applyFont="1" applyFill="1" applyBorder="1" applyAlignment="1" applyProtection="1">
      <alignment horizontal="center"/>
    </xf>
    <xf numFmtId="165" fontId="24" fillId="34" borderId="62" xfId="0" applyNumberFormat="1" applyFont="1" applyFill="1" applyBorder="1" applyAlignment="1" applyProtection="1">
      <alignment horizontal="center"/>
    </xf>
    <xf numFmtId="2" fontId="24" fillId="0" borderId="110" xfId="0" applyNumberFormat="1" applyFont="1" applyBorder="1" applyAlignment="1" applyProtection="1">
      <alignment horizontal="center"/>
    </xf>
    <xf numFmtId="2" fontId="24" fillId="0" borderId="52" xfId="0" applyNumberFormat="1" applyFont="1" applyBorder="1" applyAlignment="1" applyProtection="1">
      <alignment horizontal="center"/>
    </xf>
    <xf numFmtId="1" fontId="25" fillId="0" borderId="108" xfId="0" applyNumberFormat="1" applyFont="1" applyBorder="1" applyAlignment="1" applyProtection="1">
      <alignment horizontal="center"/>
    </xf>
    <xf numFmtId="165" fontId="24" fillId="0" borderId="122" xfId="0" applyNumberFormat="1" applyFont="1" applyFill="1" applyBorder="1" applyAlignment="1" applyProtection="1">
      <alignment horizontal="center"/>
    </xf>
    <xf numFmtId="165" fontId="24" fillId="0" borderId="49" xfId="0" applyNumberFormat="1" applyFont="1" applyFill="1" applyBorder="1" applyAlignment="1" applyProtection="1">
      <alignment horizontal="center"/>
    </xf>
    <xf numFmtId="0" fontId="24" fillId="46" borderId="15" xfId="0" applyFont="1" applyFill="1" applyBorder="1" applyProtection="1"/>
    <xf numFmtId="0" fontId="24" fillId="46" borderId="16" xfId="0" applyFont="1" applyFill="1" applyBorder="1" applyAlignment="1" applyProtection="1">
      <alignment horizontal="center"/>
    </xf>
    <xf numFmtId="1" fontId="4" fillId="46" borderId="0" xfId="0" applyNumberFormat="1" applyFont="1" applyFill="1" applyAlignment="1" applyProtection="1">
      <alignment horizontal="center"/>
    </xf>
    <xf numFmtId="1" fontId="4" fillId="46" borderId="108" xfId="0" applyNumberFormat="1" applyFont="1" applyFill="1" applyBorder="1" applyAlignment="1" applyProtection="1">
      <alignment horizontal="center"/>
    </xf>
    <xf numFmtId="1" fontId="4" fillId="46" borderId="18" xfId="0" applyNumberFormat="1" applyFont="1" applyFill="1" applyBorder="1" applyAlignment="1" applyProtection="1">
      <alignment horizontal="center"/>
    </xf>
    <xf numFmtId="1" fontId="4" fillId="46" borderId="47" xfId="0" applyNumberFormat="1" applyFont="1" applyFill="1" applyBorder="1" applyAlignment="1" applyProtection="1">
      <alignment horizontal="center"/>
    </xf>
    <xf numFmtId="165" fontId="24" fillId="46" borderId="0" xfId="0" applyNumberFormat="1" applyFont="1" applyFill="1" applyBorder="1" applyAlignment="1" applyProtection="1">
      <alignment horizontal="center"/>
    </xf>
    <xf numFmtId="1" fontId="24" fillId="46" borderId="0" xfId="0" applyNumberFormat="1" applyFont="1" applyFill="1" applyAlignment="1" applyProtection="1">
      <alignment horizontal="center"/>
    </xf>
    <xf numFmtId="1" fontId="30" fillId="46" borderId="0" xfId="0" applyNumberFormat="1" applyFont="1" applyFill="1" applyAlignment="1" applyProtection="1">
      <alignment horizontal="center"/>
    </xf>
    <xf numFmtId="165" fontId="24" fillId="46" borderId="66" xfId="0" applyNumberFormat="1" applyFont="1" applyFill="1" applyBorder="1" applyAlignment="1" applyProtection="1">
      <alignment horizontal="center"/>
    </xf>
    <xf numFmtId="0" fontId="61" fillId="25" borderId="34" xfId="0" applyFont="1" applyFill="1" applyBorder="1" applyProtection="1"/>
    <xf numFmtId="9" fontId="61" fillId="25" borderId="41" xfId="0" applyNumberFormat="1" applyFont="1" applyFill="1" applyBorder="1" applyAlignment="1" applyProtection="1">
      <alignment horizontal="right"/>
    </xf>
    <xf numFmtId="0" fontId="0" fillId="1" borderId="10" xfId="0" applyFill="1" applyBorder="1"/>
    <xf numFmtId="0" fontId="4" fillId="32" borderId="118" xfId="0" applyFont="1" applyFill="1" applyBorder="1" applyProtection="1">
      <protection hidden="1"/>
    </xf>
    <xf numFmtId="0" fontId="24" fillId="32" borderId="118" xfId="0" applyFont="1" applyFill="1" applyBorder="1" applyProtection="1">
      <protection hidden="1"/>
    </xf>
    <xf numFmtId="2" fontId="4" fillId="48" borderId="118" xfId="0" applyNumberFormat="1" applyFont="1" applyFill="1" applyBorder="1" applyAlignment="1" applyProtection="1">
      <alignment horizontal="center"/>
    </xf>
    <xf numFmtId="164" fontId="37" fillId="40" borderId="18" xfId="0" applyNumberFormat="1" applyFont="1" applyFill="1" applyBorder="1" applyAlignment="1" applyProtection="1">
      <alignment horizontal="center" vertical="center"/>
    </xf>
    <xf numFmtId="0" fontId="18" fillId="25" borderId="10" xfId="0" applyFont="1" applyFill="1" applyBorder="1" applyAlignment="1" applyProtection="1">
      <alignment vertical="center"/>
    </xf>
    <xf numFmtId="0" fontId="21" fillId="25" borderId="0" xfId="0" applyFont="1" applyFill="1" applyAlignment="1" applyProtection="1">
      <alignment vertical="center"/>
    </xf>
    <xf numFmtId="0" fontId="17" fillId="25" borderId="11" xfId="0" applyFont="1" applyFill="1" applyBorder="1" applyAlignment="1" applyProtection="1">
      <alignment vertical="center"/>
    </xf>
    <xf numFmtId="0" fontId="21" fillId="25" borderId="0" xfId="0" applyFont="1" applyFill="1" applyBorder="1" applyAlignment="1" applyProtection="1">
      <alignment vertical="center"/>
    </xf>
    <xf numFmtId="0" fontId="18" fillId="0" borderId="0" xfId="0" applyFont="1" applyAlignment="1" applyProtection="1">
      <alignment vertical="center"/>
      <protection locked="0"/>
    </xf>
    <xf numFmtId="0" fontId="22" fillId="25" borderId="0" xfId="0" applyFont="1" applyFill="1" applyAlignment="1" applyProtection="1">
      <alignment vertical="center"/>
    </xf>
    <xf numFmtId="0" fontId="0" fillId="25" borderId="17" xfId="0" applyFill="1" applyBorder="1" applyAlignment="1" applyProtection="1">
      <alignment vertical="center"/>
    </xf>
    <xf numFmtId="0" fontId="23" fillId="1" borderId="12" xfId="0" applyFont="1" applyFill="1" applyBorder="1" applyAlignment="1" applyProtection="1">
      <alignment vertical="center"/>
    </xf>
    <xf numFmtId="0" fontId="24" fillId="0" borderId="15" xfId="0" applyFont="1" applyBorder="1" applyAlignment="1" applyProtection="1">
      <alignment vertical="center"/>
    </xf>
    <xf numFmtId="0" fontId="30" fillId="1" borderId="0" xfId="0" applyFont="1" applyFill="1" applyAlignment="1" applyProtection="1">
      <alignment horizontal="left" vertical="center"/>
    </xf>
    <xf numFmtId="0" fontId="24" fillId="1" borderId="0" xfId="0" applyFont="1" applyFill="1" applyAlignment="1" applyProtection="1">
      <alignment vertical="center"/>
    </xf>
    <xf numFmtId="0" fontId="4" fillId="0" borderId="116" xfId="0" applyFont="1" applyFill="1" applyBorder="1" applyAlignment="1" applyProtection="1">
      <alignment horizontal="center" vertical="center"/>
    </xf>
    <xf numFmtId="0" fontId="25" fillId="1" borderId="0" xfId="0" applyFont="1" applyFill="1" applyAlignment="1" applyProtection="1">
      <alignment vertical="center"/>
    </xf>
    <xf numFmtId="0" fontId="0" fillId="1" borderId="0" xfId="0" applyFill="1" applyAlignment="1" applyProtection="1">
      <alignment vertical="center"/>
    </xf>
    <xf numFmtId="0" fontId="4" fillId="0" borderId="116" xfId="0" applyFont="1" applyFill="1" applyBorder="1" applyAlignment="1">
      <alignment horizontal="center" vertical="center"/>
    </xf>
    <xf numFmtId="0" fontId="27" fillId="1" borderId="0" xfId="0" applyFont="1" applyFill="1" applyAlignment="1" applyProtection="1">
      <alignment vertical="center"/>
    </xf>
    <xf numFmtId="0" fontId="0" fillId="1" borderId="0" xfId="0" applyFill="1" applyAlignment="1">
      <alignment vertical="center"/>
    </xf>
    <xf numFmtId="0" fontId="24" fillId="32" borderId="32" xfId="0" applyFont="1" applyFill="1" applyBorder="1" applyAlignment="1" applyProtection="1">
      <alignment vertical="center"/>
    </xf>
    <xf numFmtId="0" fontId="23" fillId="1" borderId="0" xfId="0" applyFont="1" applyFill="1" applyAlignment="1" applyProtection="1">
      <alignment horizontal="right" vertical="center"/>
    </xf>
    <xf numFmtId="0" fontId="24" fillId="0" borderId="27" xfId="0" applyFont="1" applyBorder="1" applyAlignment="1" applyProtection="1">
      <alignment vertical="center"/>
    </xf>
    <xf numFmtId="0" fontId="24" fillId="0" borderId="28" xfId="0" applyFont="1" applyBorder="1" applyAlignment="1" applyProtection="1">
      <alignment horizontal="center" vertical="center"/>
    </xf>
    <xf numFmtId="164" fontId="25" fillId="0" borderId="53" xfId="0" applyNumberFormat="1" applyFont="1" applyBorder="1" applyAlignment="1" applyProtection="1">
      <alignment horizontal="center" vertical="center"/>
    </xf>
    <xf numFmtId="165" fontId="24" fillId="0" borderId="47" xfId="0" applyNumberFormat="1" applyFont="1" applyBorder="1" applyAlignment="1" applyProtection="1">
      <alignment horizontal="center" vertical="center"/>
    </xf>
    <xf numFmtId="0" fontId="60" fillId="0" borderId="0" xfId="0" applyFont="1" applyAlignment="1">
      <alignment horizontal="left" vertical="center"/>
    </xf>
    <xf numFmtId="165" fontId="24" fillId="0" borderId="47" xfId="0" applyNumberFormat="1" applyFont="1" applyFill="1" applyBorder="1" applyAlignment="1" applyProtection="1">
      <alignment horizontal="center" vertical="center"/>
    </xf>
    <xf numFmtId="1" fontId="24" fillId="0" borderId="47" xfId="0" applyNumberFormat="1" applyFont="1" applyBorder="1" applyAlignment="1" applyProtection="1">
      <alignment horizontal="center" vertical="center"/>
    </xf>
    <xf numFmtId="1" fontId="25" fillId="0" borderId="47" xfId="0" applyNumberFormat="1" applyFont="1" applyBorder="1" applyAlignment="1" applyProtection="1">
      <alignment horizontal="center" vertical="center"/>
    </xf>
    <xf numFmtId="1" fontId="30" fillId="0" borderId="47" xfId="0" applyNumberFormat="1" applyFont="1" applyBorder="1" applyAlignment="1" applyProtection="1">
      <alignment horizontal="center" vertical="center"/>
    </xf>
    <xf numFmtId="2" fontId="24" fillId="0" borderId="47" xfId="0" applyNumberFormat="1" applyFont="1" applyBorder="1" applyAlignment="1" applyProtection="1">
      <alignment horizontal="center" vertical="center"/>
    </xf>
    <xf numFmtId="0" fontId="16" fillId="0" borderId="26" xfId="0" applyFont="1" applyBorder="1" applyAlignment="1" applyProtection="1">
      <alignment horizontal="center" vertical="center"/>
    </xf>
    <xf numFmtId="2" fontId="24" fillId="0" borderId="53" xfId="0" applyNumberFormat="1" applyFont="1" applyBorder="1" applyAlignment="1" applyProtection="1">
      <alignment horizontal="center" vertical="center"/>
    </xf>
    <xf numFmtId="165" fontId="24" fillId="0" borderId="50" xfId="0" applyNumberFormat="1" applyFont="1" applyFill="1" applyBorder="1" applyAlignment="1" applyProtection="1">
      <alignment horizontal="center" vertical="center"/>
    </xf>
    <xf numFmtId="164" fontId="25" fillId="0" borderId="57" xfId="0" applyNumberFormat="1" applyFont="1" applyBorder="1" applyAlignment="1" applyProtection="1">
      <alignment horizontal="center" vertical="center"/>
    </xf>
    <xf numFmtId="165" fontId="25" fillId="0" borderId="17" xfId="0" applyNumberFormat="1" applyFont="1" applyBorder="1" applyAlignment="1" applyProtection="1">
      <alignment horizontal="center" vertical="center"/>
    </xf>
    <xf numFmtId="165" fontId="24" fillId="0" borderId="17" xfId="0" applyNumberFormat="1" applyFont="1" applyFill="1" applyBorder="1" applyAlignment="1" applyProtection="1">
      <alignment horizontal="center" vertical="center"/>
    </xf>
    <xf numFmtId="1" fontId="24" fillId="0" borderId="17" xfId="0" applyNumberFormat="1" applyFont="1" applyFill="1" applyBorder="1" applyAlignment="1" applyProtection="1">
      <alignment horizontal="center"/>
    </xf>
    <xf numFmtId="1" fontId="25" fillId="0" borderId="17" xfId="0" applyNumberFormat="1" applyFont="1" applyBorder="1" applyAlignment="1" applyProtection="1">
      <alignment horizontal="center"/>
    </xf>
    <xf numFmtId="164" fontId="25" fillId="0" borderId="17" xfId="0" applyNumberFormat="1" applyFont="1" applyBorder="1" applyAlignment="1" applyProtection="1">
      <alignment horizontal="center"/>
    </xf>
    <xf numFmtId="1" fontId="25" fillId="0" borderId="17" xfId="0" applyNumberFormat="1" applyFont="1" applyBorder="1" applyAlignment="1" applyProtection="1">
      <alignment horizontal="center" vertical="center"/>
    </xf>
    <xf numFmtId="1" fontId="30" fillId="0" borderId="17" xfId="0" applyNumberFormat="1" applyFont="1" applyBorder="1" applyAlignment="1" applyProtection="1">
      <alignment horizontal="center" vertical="center"/>
    </xf>
    <xf numFmtId="165" fontId="24" fillId="0" borderId="123" xfId="0" applyNumberFormat="1" applyFont="1" applyFill="1" applyBorder="1" applyAlignment="1" applyProtection="1">
      <alignment horizontal="center" vertical="center"/>
    </xf>
    <xf numFmtId="2" fontId="24" fillId="0" borderId="57" xfId="0" applyNumberFormat="1" applyFont="1" applyBorder="1" applyAlignment="1" applyProtection="1">
      <alignment horizontal="center" vertical="center"/>
    </xf>
    <xf numFmtId="2" fontId="25" fillId="0" borderId="17" xfId="0" applyNumberFormat="1" applyFont="1" applyBorder="1" applyAlignment="1" applyProtection="1">
      <alignment horizontal="center" vertical="center"/>
    </xf>
    <xf numFmtId="165" fontId="24" fillId="0" borderId="124" xfId="0" applyNumberFormat="1" applyFont="1" applyFill="1" applyBorder="1" applyAlignment="1" applyProtection="1">
      <alignment horizontal="center" vertical="center"/>
    </xf>
    <xf numFmtId="2" fontId="25" fillId="34" borderId="52" xfId="0" applyNumberFormat="1" applyFont="1" applyFill="1" applyBorder="1" applyAlignment="1" applyProtection="1">
      <alignment horizontal="center" vertical="center"/>
    </xf>
    <xf numFmtId="165" fontId="24" fillId="34" borderId="18" xfId="0" applyNumberFormat="1" applyFont="1" applyFill="1" applyBorder="1" applyAlignment="1" applyProtection="1">
      <alignment horizontal="center" vertical="center"/>
    </xf>
    <xf numFmtId="1" fontId="24" fillId="34" borderId="18" xfId="0" applyNumberFormat="1" applyFont="1" applyFill="1" applyBorder="1" applyAlignment="1" applyProtection="1">
      <alignment horizontal="center" vertical="center"/>
    </xf>
    <xf numFmtId="1" fontId="24" fillId="0" borderId="47" xfId="0" applyNumberFormat="1" applyFont="1" applyFill="1" applyBorder="1" applyAlignment="1" applyProtection="1">
      <alignment horizontal="center" vertical="center"/>
    </xf>
    <xf numFmtId="1" fontId="30" fillId="34" borderId="18" xfId="0" applyNumberFormat="1" applyFont="1" applyFill="1" applyBorder="1" applyAlignment="1" applyProtection="1">
      <alignment horizontal="center" vertical="center"/>
    </xf>
    <xf numFmtId="2" fontId="24" fillId="34" borderId="18" xfId="0" applyNumberFormat="1" applyFont="1" applyFill="1" applyBorder="1" applyAlignment="1" applyProtection="1">
      <alignment horizontal="center" vertical="center"/>
    </xf>
    <xf numFmtId="165" fontId="24" fillId="34" borderId="62" xfId="0" applyNumberFormat="1" applyFont="1" applyFill="1" applyBorder="1" applyAlignment="1" applyProtection="1">
      <alignment horizontal="center" vertical="center"/>
    </xf>
    <xf numFmtId="165" fontId="24" fillId="0" borderId="65" xfId="0" applyNumberFormat="1" applyFont="1" applyFill="1" applyBorder="1" applyAlignment="1" applyProtection="1">
      <alignment horizontal="center" vertical="center"/>
    </xf>
    <xf numFmtId="2" fontId="24" fillId="0" borderId="52" xfId="0" applyNumberFormat="1" applyFont="1" applyBorder="1" applyAlignment="1" applyProtection="1">
      <alignment horizontal="center" vertical="center"/>
    </xf>
    <xf numFmtId="165" fontId="24" fillId="0" borderId="49" xfId="0" applyNumberFormat="1" applyFont="1" applyFill="1" applyBorder="1" applyAlignment="1" applyProtection="1">
      <alignment horizontal="center" vertical="center"/>
    </xf>
    <xf numFmtId="164" fontId="25" fillId="46" borderId="38" xfId="0" applyNumberFormat="1" applyFont="1" applyFill="1" applyBorder="1" applyAlignment="1" applyProtection="1">
      <alignment horizontal="center" vertical="center"/>
    </xf>
    <xf numFmtId="165" fontId="24" fillId="46" borderId="39" xfId="0" applyNumberFormat="1" applyFont="1" applyFill="1" applyBorder="1" applyAlignment="1" applyProtection="1">
      <alignment horizontal="center" vertical="center"/>
    </xf>
    <xf numFmtId="165" fontId="24" fillId="46" borderId="0" xfId="0" applyNumberFormat="1" applyFont="1" applyFill="1" applyBorder="1" applyAlignment="1" applyProtection="1">
      <alignment horizontal="center" vertical="center"/>
    </xf>
    <xf numFmtId="1" fontId="24" fillId="46" borderId="0" xfId="0" applyNumberFormat="1" applyFont="1" applyFill="1" applyAlignment="1" applyProtection="1">
      <alignment horizontal="center" vertical="center"/>
    </xf>
    <xf numFmtId="1" fontId="30" fillId="46" borderId="0" xfId="0" applyNumberFormat="1" applyFont="1" applyFill="1" applyAlignment="1" applyProtection="1">
      <alignment horizontal="center" vertical="center"/>
    </xf>
    <xf numFmtId="165" fontId="24" fillId="46" borderId="66" xfId="0" applyNumberFormat="1" applyFont="1" applyFill="1" applyBorder="1" applyAlignment="1" applyProtection="1">
      <alignment horizontal="center" vertical="center"/>
    </xf>
    <xf numFmtId="1" fontId="4" fillId="46" borderId="39" xfId="0" applyNumberFormat="1" applyFont="1" applyFill="1" applyBorder="1" applyAlignment="1" applyProtection="1">
      <alignment horizontal="center"/>
    </xf>
    <xf numFmtId="1" fontId="4" fillId="46" borderId="39" xfId="0" applyNumberFormat="1" applyFont="1" applyFill="1" applyBorder="1" applyAlignment="1" applyProtection="1">
      <alignment horizontal="center"/>
      <protection locked="0"/>
    </xf>
    <xf numFmtId="1" fontId="4" fillId="46" borderId="18" xfId="0" applyNumberFormat="1" applyFont="1" applyFill="1" applyBorder="1" applyAlignment="1" applyProtection="1">
      <alignment horizontal="center"/>
      <protection locked="0"/>
    </xf>
    <xf numFmtId="1" fontId="4" fillId="46" borderId="47" xfId="0" applyNumberFormat="1" applyFont="1" applyFill="1" applyBorder="1" applyAlignment="1" applyProtection="1">
      <alignment horizontal="center"/>
      <protection locked="0"/>
    </xf>
    <xf numFmtId="0" fontId="4" fillId="46" borderId="15" xfId="0" applyFont="1" applyFill="1" applyBorder="1" applyProtection="1"/>
    <xf numFmtId="0" fontId="4" fillId="46" borderId="16" xfId="0" applyFont="1" applyFill="1" applyBorder="1" applyAlignment="1" applyProtection="1">
      <alignment horizontal="center"/>
    </xf>
    <xf numFmtId="0" fontId="4" fillId="32" borderId="32" xfId="0" applyFont="1" applyFill="1" applyBorder="1" applyAlignment="1" applyProtection="1">
      <alignment horizontal="right" vertical="center"/>
    </xf>
    <xf numFmtId="2" fontId="4" fillId="48" borderId="40" xfId="0" applyNumberFormat="1" applyFont="1" applyFill="1" applyBorder="1" applyAlignment="1" applyProtection="1">
      <alignment horizontal="center" vertical="center"/>
    </xf>
    <xf numFmtId="1" fontId="37" fillId="29" borderId="118" xfId="0" applyNumberFormat="1" applyFont="1" applyFill="1" applyBorder="1" applyAlignment="1" applyProtection="1">
      <alignment horizontal="center" vertical="center"/>
      <protection locked="0"/>
    </xf>
    <xf numFmtId="1" fontId="37" fillId="29" borderId="115" xfId="0" applyNumberFormat="1" applyFont="1" applyFill="1" applyBorder="1" applyAlignment="1" applyProtection="1">
      <alignment horizontal="center" vertical="center"/>
      <protection locked="0"/>
    </xf>
    <xf numFmtId="164" fontId="25" fillId="46" borderId="110" xfId="0" applyNumberFormat="1" applyFont="1" applyFill="1" applyBorder="1" applyAlignment="1" applyProtection="1">
      <alignment horizontal="center"/>
    </xf>
    <xf numFmtId="1" fontId="4" fillId="46" borderId="108" xfId="0" applyNumberFormat="1" applyFont="1" applyFill="1" applyBorder="1" applyAlignment="1" applyProtection="1">
      <alignment horizontal="center"/>
      <protection locked="0"/>
    </xf>
    <xf numFmtId="1" fontId="30" fillId="46" borderId="108" xfId="0" applyNumberFormat="1" applyFont="1" applyFill="1" applyBorder="1" applyAlignment="1" applyProtection="1">
      <alignment horizontal="center"/>
    </xf>
    <xf numFmtId="1" fontId="30" fillId="0" borderId="10" xfId="0" applyNumberFormat="1" applyFont="1" applyBorder="1" applyAlignment="1" applyProtection="1">
      <alignment horizontal="center"/>
    </xf>
    <xf numFmtId="2" fontId="24" fillId="46" borderId="110" xfId="0" applyNumberFormat="1" applyFont="1" applyFill="1" applyBorder="1" applyAlignment="1" applyProtection="1">
      <alignment horizontal="center"/>
    </xf>
    <xf numFmtId="2" fontId="24" fillId="0" borderId="98" xfId="0" applyNumberFormat="1" applyFont="1" applyBorder="1" applyAlignment="1" applyProtection="1">
      <alignment horizontal="center"/>
    </xf>
    <xf numFmtId="165" fontId="24" fillId="46" borderId="122" xfId="0" applyNumberFormat="1" applyFont="1" applyFill="1" applyBorder="1" applyAlignment="1" applyProtection="1">
      <alignment horizontal="center"/>
    </xf>
    <xf numFmtId="165" fontId="24" fillId="0" borderId="111" xfId="0" applyNumberFormat="1" applyFont="1" applyFill="1" applyBorder="1" applyAlignment="1" applyProtection="1">
      <alignment horizontal="center"/>
    </xf>
    <xf numFmtId="0" fontId="4" fillId="32" borderId="32" xfId="0" applyFont="1" applyFill="1" applyBorder="1" applyProtection="1"/>
    <xf numFmtId="0" fontId="4" fillId="32" borderId="32" xfId="0" applyFont="1" applyFill="1" applyBorder="1" applyAlignment="1" applyProtection="1">
      <alignment horizontal="right"/>
    </xf>
    <xf numFmtId="2" fontId="4" fillId="48" borderId="40" xfId="0" applyNumberFormat="1" applyFont="1" applyFill="1" applyBorder="1" applyAlignment="1" applyProtection="1">
      <alignment horizontal="center"/>
    </xf>
    <xf numFmtId="0" fontId="61" fillId="25" borderId="33" xfId="0" applyFont="1" applyFill="1" applyBorder="1" applyProtection="1"/>
    <xf numFmtId="1" fontId="59" fillId="41" borderId="47" xfId="0" applyNumberFormat="1" applyFont="1" applyFill="1" applyBorder="1" applyAlignment="1" applyProtection="1">
      <alignment horizontal="center" vertical="center" wrapText="1"/>
    </xf>
    <xf numFmtId="164" fontId="37" fillId="44" borderId="18" xfId="0" applyNumberFormat="1" applyFont="1" applyFill="1" applyBorder="1" applyAlignment="1" applyProtection="1">
      <alignment horizontal="center" vertical="center"/>
      <protection locked="0"/>
    </xf>
    <xf numFmtId="164" fontId="37" fillId="44" borderId="47" xfId="0" applyNumberFormat="1" applyFont="1" applyFill="1" applyBorder="1" applyAlignment="1" applyProtection="1">
      <alignment horizontal="center" vertical="center"/>
      <protection locked="0"/>
    </xf>
    <xf numFmtId="164" fontId="0" fillId="0" borderId="0" xfId="0" applyNumberFormat="1"/>
    <xf numFmtId="1" fontId="36" fillId="39" borderId="52" xfId="0" applyNumberFormat="1" applyFont="1" applyFill="1" applyBorder="1" applyAlignment="1" applyProtection="1">
      <alignment horizontal="center" vertical="center"/>
      <protection locked="0"/>
    </xf>
    <xf numFmtId="0" fontId="37" fillId="37" borderId="118" xfId="0" applyFont="1" applyFill="1" applyBorder="1" applyAlignment="1" applyProtection="1">
      <alignment horizontal="center" vertical="center"/>
      <protection locked="0"/>
    </xf>
    <xf numFmtId="2" fontId="37" fillId="37" borderId="18" xfId="0" applyNumberFormat="1" applyFont="1" applyFill="1" applyBorder="1" applyAlignment="1" applyProtection="1">
      <alignment horizontal="center" vertical="center"/>
      <protection locked="0"/>
    </xf>
    <xf numFmtId="2" fontId="37" fillId="37" borderId="21" xfId="0" applyNumberFormat="1" applyFont="1" applyFill="1" applyBorder="1" applyAlignment="1" applyProtection="1">
      <alignment horizontal="center" vertical="center"/>
      <protection locked="0"/>
    </xf>
    <xf numFmtId="2" fontId="37" fillId="37" borderId="20" xfId="0" applyNumberFormat="1" applyFont="1" applyFill="1" applyBorder="1" applyAlignment="1" applyProtection="1">
      <alignment horizontal="center" vertical="center"/>
      <protection locked="0"/>
    </xf>
    <xf numFmtId="1" fontId="37" fillId="44" borderId="118" xfId="0" applyNumberFormat="1" applyFont="1" applyFill="1" applyBorder="1" applyAlignment="1" applyProtection="1">
      <alignment horizontal="center" vertical="center"/>
      <protection locked="0"/>
    </xf>
    <xf numFmtId="166" fontId="37" fillId="36" borderId="18" xfId="0" applyNumberFormat="1" applyFont="1" applyFill="1" applyBorder="1" applyAlignment="1" applyProtection="1">
      <alignment horizontal="center" vertical="center"/>
    </xf>
    <xf numFmtId="1" fontId="37" fillId="37" borderId="118" xfId="0" applyNumberFormat="1" applyFont="1" applyFill="1" applyBorder="1" applyAlignment="1" applyProtection="1">
      <alignment horizontal="center" vertical="center"/>
      <protection locked="0"/>
    </xf>
    <xf numFmtId="165" fontId="37" fillId="37" borderId="118" xfId="0" applyNumberFormat="1" applyFont="1" applyFill="1" applyBorder="1" applyAlignment="1" applyProtection="1">
      <alignment horizontal="center" vertical="center"/>
      <protection locked="0"/>
    </xf>
    <xf numFmtId="0" fontId="0" fillId="0" borderId="18" xfId="0" applyBorder="1" applyAlignment="1" applyProtection="1">
      <alignment horizontal="center" vertical="center"/>
    </xf>
    <xf numFmtId="2" fontId="47" fillId="29" borderId="118" xfId="0" applyNumberFormat="1" applyFont="1" applyFill="1" applyBorder="1" applyAlignment="1" applyProtection="1">
      <alignment horizontal="center" vertical="center"/>
      <protection locked="0"/>
    </xf>
    <xf numFmtId="0" fontId="33" fillId="0" borderId="49" xfId="0" applyFont="1" applyBorder="1" applyAlignment="1" applyProtection="1">
      <alignment horizontal="center" vertical="center"/>
    </xf>
    <xf numFmtId="0" fontId="36" fillId="34" borderId="43" xfId="0" applyFont="1" applyFill="1" applyBorder="1" applyAlignment="1" applyProtection="1">
      <alignment horizontal="left" vertical="center" indent="1"/>
    </xf>
    <xf numFmtId="0" fontId="33" fillId="34" borderId="44" xfId="0" applyFont="1" applyFill="1" applyBorder="1" applyAlignment="1" applyProtection="1">
      <alignment horizontal="center" vertical="center"/>
    </xf>
    <xf numFmtId="2" fontId="33" fillId="36" borderId="44" xfId="0" applyNumberFormat="1" applyFont="1" applyFill="1" applyBorder="1" applyAlignment="1" applyProtection="1">
      <alignment horizontal="center" vertical="center"/>
    </xf>
    <xf numFmtId="2" fontId="33" fillId="36" borderId="45" xfId="0" applyNumberFormat="1" applyFont="1" applyFill="1" applyBorder="1" applyAlignment="1" applyProtection="1">
      <alignment horizontal="center" vertical="center"/>
    </xf>
    <xf numFmtId="2" fontId="33" fillId="34" borderId="52" xfId="0" applyNumberFormat="1" applyFont="1" applyFill="1" applyBorder="1" applyAlignment="1" applyProtection="1">
      <alignment horizontal="center" vertical="center"/>
    </xf>
    <xf numFmtId="164" fontId="33" fillId="34" borderId="52" xfId="0" applyNumberFormat="1" applyFont="1" applyFill="1" applyBorder="1" applyAlignment="1" applyProtection="1">
      <alignment horizontal="center" vertical="center"/>
    </xf>
    <xf numFmtId="164" fontId="33" fillId="34" borderId="53" xfId="0" applyNumberFormat="1" applyFont="1" applyFill="1" applyBorder="1" applyAlignment="1" applyProtection="1">
      <alignment horizontal="center" vertical="center"/>
    </xf>
  </cellXfs>
  <cellStyles count="46">
    <cellStyle name="20% - Accent1" xfId="1" xr:uid="{00000000-0005-0000-0000-000000000000}"/>
    <cellStyle name="20% - Accent2" xfId="2" xr:uid="{00000000-0005-0000-0000-000001000000}"/>
    <cellStyle name="20% - Accent3" xfId="3" xr:uid="{00000000-0005-0000-0000-000002000000}"/>
    <cellStyle name="20% - Accent4" xfId="4" xr:uid="{00000000-0005-0000-0000-000003000000}"/>
    <cellStyle name="20% - Accent5" xfId="5" xr:uid="{00000000-0005-0000-0000-000004000000}"/>
    <cellStyle name="20% - Accent6" xfId="6" xr:uid="{00000000-0005-0000-0000-000005000000}"/>
    <cellStyle name="40% - Accent1" xfId="7" xr:uid="{00000000-0005-0000-0000-000006000000}"/>
    <cellStyle name="40% - Accent2" xfId="8" xr:uid="{00000000-0005-0000-0000-000007000000}"/>
    <cellStyle name="40% - Accent3" xfId="9" xr:uid="{00000000-0005-0000-0000-000008000000}"/>
    <cellStyle name="40% - Accent4" xfId="10" xr:uid="{00000000-0005-0000-0000-000009000000}"/>
    <cellStyle name="40% - Accent5" xfId="11" xr:uid="{00000000-0005-0000-0000-00000A000000}"/>
    <cellStyle name="40% - Accent6" xfId="12" xr:uid="{00000000-0005-0000-0000-00000B000000}"/>
    <cellStyle name="60% - Accent1" xfId="13" xr:uid="{00000000-0005-0000-0000-00000C000000}"/>
    <cellStyle name="60% - Accent2" xfId="14" xr:uid="{00000000-0005-0000-0000-00000D000000}"/>
    <cellStyle name="60% - Accent3" xfId="15" xr:uid="{00000000-0005-0000-0000-00000E000000}"/>
    <cellStyle name="60% - Accent4" xfId="16" xr:uid="{00000000-0005-0000-0000-00000F000000}"/>
    <cellStyle name="60% - Accent5" xfId="17" xr:uid="{00000000-0005-0000-0000-000010000000}"/>
    <cellStyle name="60% - Accent6" xfId="18" xr:uid="{00000000-0005-0000-0000-000011000000}"/>
    <cellStyle name="Accent1" xfId="19" xr:uid="{00000000-0005-0000-0000-000012000000}"/>
    <cellStyle name="Accent2" xfId="20" xr:uid="{00000000-0005-0000-0000-000013000000}"/>
    <cellStyle name="Accent3" xfId="21" xr:uid="{00000000-0005-0000-0000-000014000000}"/>
    <cellStyle name="Accent4" xfId="22" xr:uid="{00000000-0005-0000-0000-000015000000}"/>
    <cellStyle name="Accent5" xfId="23" xr:uid="{00000000-0005-0000-0000-000016000000}"/>
    <cellStyle name="Accent6" xfId="24" xr:uid="{00000000-0005-0000-0000-000017000000}"/>
    <cellStyle name="Bad" xfId="25" xr:uid="{00000000-0005-0000-0000-000018000000}"/>
    <cellStyle name="Calculation" xfId="26" xr:uid="{00000000-0005-0000-0000-000019000000}"/>
    <cellStyle name="Check Cell" xfId="27" xr:uid="{00000000-0005-0000-0000-00001A000000}"/>
    <cellStyle name="Explanatory Text" xfId="28" xr:uid="{00000000-0005-0000-0000-00001B000000}"/>
    <cellStyle name="Good" xfId="29" xr:uid="{00000000-0005-0000-0000-00001C000000}"/>
    <cellStyle name="Heading 1" xfId="30" xr:uid="{00000000-0005-0000-0000-00001D000000}"/>
    <cellStyle name="Heading 2" xfId="31" xr:uid="{00000000-0005-0000-0000-00001E000000}"/>
    <cellStyle name="Heading 3" xfId="32" xr:uid="{00000000-0005-0000-0000-00001F000000}"/>
    <cellStyle name="Heading 4" xfId="33" xr:uid="{00000000-0005-0000-0000-000020000000}"/>
    <cellStyle name="Input" xfId="34" builtinId="20" customBuiltin="1"/>
    <cellStyle name="Linked Cell" xfId="35" xr:uid="{00000000-0005-0000-0000-000022000000}"/>
    <cellStyle name="Neutral" xfId="36" builtinId="28" customBuiltin="1"/>
    <cellStyle name="Normal" xfId="0" builtinId="0"/>
    <cellStyle name="Normal 2" xfId="42" xr:uid="{00000000-0005-0000-0000-000025000000}"/>
    <cellStyle name="Normal 2 2" xfId="43" xr:uid="{00000000-0005-0000-0000-000026000000}"/>
    <cellStyle name="Normal 2 2 2" xfId="44" xr:uid="{00000000-0005-0000-0000-000027000000}"/>
    <cellStyle name="Normal 2 2 2 2" xfId="45" xr:uid="{00000000-0005-0000-0000-000028000000}"/>
    <cellStyle name="Note" xfId="37" xr:uid="{00000000-0005-0000-0000-000029000000}"/>
    <cellStyle name="Output" xfId="38" builtinId="21" customBuiltin="1"/>
    <cellStyle name="Title" xfId="39" xr:uid="{00000000-0005-0000-0000-00002B000000}"/>
    <cellStyle name="Total" xfId="40" builtinId="25" customBuiltin="1"/>
    <cellStyle name="Warning Text" xfId="41" xr:uid="{00000000-0005-0000-0000-00002D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66FF66"/>
      <color rgb="FF5FF729"/>
      <color rgb="FF00FF99"/>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84756315090387E-2"/>
          <c:y val="6.9943547464066433E-2"/>
          <c:w val="0.8927651394835131"/>
          <c:h val="0.88658172326073392"/>
        </c:manualLayout>
      </c:layout>
      <c:scatterChart>
        <c:scatterStyle val="smoothMarker"/>
        <c:varyColors val="0"/>
        <c:ser>
          <c:idx val="0"/>
          <c:order val="0"/>
          <c:tx>
            <c:v>MAN Diesel 6S80ME-C8.2 - EGB low load tuning</c:v>
          </c:tx>
          <c:spPr>
            <a:ln w="25400">
              <a:solidFill>
                <a:srgbClr val="008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SFOC'!$C$4:$C$19</c:f>
              <c:numCache>
                <c:formatCode>0.0</c:formatCode>
                <c:ptCount val="16"/>
                <c:pt idx="0">
                  <c:v>3.8485033598045337</c:v>
                </c:pt>
                <c:pt idx="1">
                  <c:v>2.8100183262064871</c:v>
                </c:pt>
                <c:pt idx="2">
                  <c:v>1.7715332926084404</c:v>
                </c:pt>
                <c:pt idx="3">
                  <c:v>0.79413561392791543</c:v>
                </c:pt>
                <c:pt idx="4">
                  <c:v>-0.18326206475258733</c:v>
                </c:pt>
                <c:pt idx="5">
                  <c:v>-1.0384850335980356</c:v>
                </c:pt>
                <c:pt idx="6">
                  <c:v>-1.6493585827733637</c:v>
                </c:pt>
                <c:pt idx="7">
                  <c:v>-2.2602321319486807</c:v>
                </c:pt>
                <c:pt idx="8">
                  <c:v>-2.6267562614538664</c:v>
                </c:pt>
                <c:pt idx="9">
                  <c:v>-1.3439218081856996</c:v>
                </c:pt>
                <c:pt idx="10">
                  <c:v>0</c:v>
                </c:pt>
                <c:pt idx="11">
                  <c:v>0.54978619425778419</c:v>
                </c:pt>
                <c:pt idx="12">
                  <c:v>1.3439218081857218</c:v>
                </c:pt>
                <c:pt idx="13">
                  <c:v>2.199144777031159</c:v>
                </c:pt>
                <c:pt idx="14">
                  <c:v>2.8405620036652479</c:v>
                </c:pt>
                <c:pt idx="15">
                  <c:v>3.5430665852168586</c:v>
                </c:pt>
              </c:numCache>
            </c:numRef>
          </c:yVal>
          <c:smooth val="1"/>
          <c:extLst>
            <c:ext xmlns:c16="http://schemas.microsoft.com/office/drawing/2014/chart" uri="{C3380CC4-5D6E-409C-BE32-E72D297353CC}">
              <c16:uniqueId val="{00000000-D44A-4A1E-AF5C-1AE5DA28B863}"/>
            </c:ext>
          </c:extLst>
        </c:ser>
        <c:ser>
          <c:idx val="1"/>
          <c:order val="1"/>
          <c:tx>
            <c:v>MAN Diesel 6S80ME-C8.2</c:v>
          </c:tx>
          <c:spPr>
            <a:ln w="25400">
              <a:solidFill>
                <a:srgbClr val="FF0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SFOC'!$E$4:$E$19</c:f>
              <c:numCache>
                <c:formatCode>0.00</c:formatCode>
                <c:ptCount val="16"/>
                <c:pt idx="0">
                  <c:v>6.6422912858013383</c:v>
                </c:pt>
                <c:pt idx="1">
                  <c:v>5.4235222425350393</c:v>
                </c:pt>
                <c:pt idx="2">
                  <c:v>4.387568555758703</c:v>
                </c:pt>
                <c:pt idx="3">
                  <c:v>3.4734917733089787</c:v>
                </c:pt>
                <c:pt idx="4">
                  <c:v>2.498476538695904</c:v>
                </c:pt>
                <c:pt idx="5">
                  <c:v>1.7672151127361424</c:v>
                </c:pt>
                <c:pt idx="6">
                  <c:v>1.0359536867763586</c:v>
                </c:pt>
                <c:pt idx="7">
                  <c:v>0.42656916514320908</c:v>
                </c:pt>
                <c:pt idx="8">
                  <c:v>6.0938452163306067E-2</c:v>
                </c:pt>
                <c:pt idx="9">
                  <c:v>-6.0938452163306067E-2</c:v>
                </c:pt>
                <c:pt idx="10">
                  <c:v>0</c:v>
                </c:pt>
                <c:pt idx="11">
                  <c:v>0.12187690432663434</c:v>
                </c:pt>
                <c:pt idx="12">
                  <c:v>0.54844606946984342</c:v>
                </c:pt>
                <c:pt idx="13">
                  <c:v>1.0359536867763586</c:v>
                </c:pt>
                <c:pt idx="14">
                  <c:v>1.6453382084095081</c:v>
                </c:pt>
                <c:pt idx="15">
                  <c:v>2.3765996343692919</c:v>
                </c:pt>
              </c:numCache>
            </c:numRef>
          </c:yVal>
          <c:smooth val="1"/>
          <c:extLst>
            <c:ext xmlns:c16="http://schemas.microsoft.com/office/drawing/2014/chart" uri="{C3380CC4-5D6E-409C-BE32-E72D297353CC}">
              <c16:uniqueId val="{00000001-D44A-4A1E-AF5C-1AE5DA28B863}"/>
            </c:ext>
          </c:extLst>
        </c:ser>
        <c:ser>
          <c:idx val="2"/>
          <c:order val="2"/>
          <c:tx>
            <c:v>MAN Diesel 6S80MC-C8.2 - EGB low load tuning</c:v>
          </c:tx>
          <c:spPr>
            <a:ln w="25400">
              <a:solidFill>
                <a:srgbClr val="00CCFF"/>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SFOC'!$G$4:$G$19</c:f>
              <c:numCache>
                <c:formatCode>0.0</c:formatCode>
                <c:ptCount val="16"/>
                <c:pt idx="0">
                  <c:v>5.0119331742243478</c:v>
                </c:pt>
                <c:pt idx="1">
                  <c:v>3.8782816229117056</c:v>
                </c:pt>
                <c:pt idx="2">
                  <c:v>2.7446300715990413</c:v>
                </c:pt>
                <c:pt idx="3">
                  <c:v>1.7303102625298328</c:v>
                </c:pt>
                <c:pt idx="4">
                  <c:v>0.89498806682577481</c:v>
                </c:pt>
                <c:pt idx="5">
                  <c:v>0.23866348448686736</c:v>
                </c:pt>
                <c:pt idx="6">
                  <c:v>-0.35799522673031214</c:v>
                </c:pt>
                <c:pt idx="7">
                  <c:v>-0.77565632458233003</c:v>
                </c:pt>
                <c:pt idx="8">
                  <c:v>-1.0739856801909253</c:v>
                </c:pt>
                <c:pt idx="9">
                  <c:v>-0.5966587112171795</c:v>
                </c:pt>
                <c:pt idx="10">
                  <c:v>0</c:v>
                </c:pt>
                <c:pt idx="11">
                  <c:v>0.2983293556085842</c:v>
                </c:pt>
                <c:pt idx="12">
                  <c:v>0.95465393794749165</c:v>
                </c:pt>
                <c:pt idx="13">
                  <c:v>2.0286396181384392</c:v>
                </c:pt>
                <c:pt idx="14">
                  <c:v>2.5656324582338907</c:v>
                </c:pt>
                <c:pt idx="15">
                  <c:v>3.2219570405727982</c:v>
                </c:pt>
              </c:numCache>
            </c:numRef>
          </c:yVal>
          <c:smooth val="1"/>
          <c:extLst>
            <c:ext xmlns:c16="http://schemas.microsoft.com/office/drawing/2014/chart" uri="{C3380CC4-5D6E-409C-BE32-E72D297353CC}">
              <c16:uniqueId val="{00000002-D44A-4A1E-AF5C-1AE5DA28B863}"/>
            </c:ext>
          </c:extLst>
        </c:ser>
        <c:ser>
          <c:idx val="3"/>
          <c:order val="3"/>
          <c:tx>
            <c:v>MAN Diesel 6S80MC-C8.2</c:v>
          </c:tx>
          <c:spPr>
            <a:ln w="25400">
              <a:solidFill>
                <a:srgbClr val="0000FF"/>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SFOC'!$I$4:$I$19</c:f>
              <c:numCache>
                <c:formatCode>0.0</c:formatCode>
                <c:ptCount val="16"/>
                <c:pt idx="0">
                  <c:v>6.4842355740630575</c:v>
                </c:pt>
                <c:pt idx="1">
                  <c:v>5.2944675788221263</c:v>
                </c:pt>
                <c:pt idx="2">
                  <c:v>4.1641879833432371</c:v>
                </c:pt>
                <c:pt idx="3">
                  <c:v>3.1528851873884767</c:v>
                </c:pt>
                <c:pt idx="4">
                  <c:v>2.4390243902439046</c:v>
                </c:pt>
                <c:pt idx="5">
                  <c:v>1.7251635930993547</c:v>
                </c:pt>
                <c:pt idx="6">
                  <c:v>1.1897679952409312</c:v>
                </c:pt>
                <c:pt idx="7">
                  <c:v>0.71386079714457207</c:v>
                </c:pt>
                <c:pt idx="8">
                  <c:v>0.35693039857227493</c:v>
                </c:pt>
                <c:pt idx="9">
                  <c:v>0.11897679952410645</c:v>
                </c:pt>
                <c:pt idx="10">
                  <c:v>0</c:v>
                </c:pt>
                <c:pt idx="11">
                  <c:v>-5.9488399762042121E-2</c:v>
                </c:pt>
                <c:pt idx="12">
                  <c:v>0.11897679952410645</c:v>
                </c:pt>
                <c:pt idx="13">
                  <c:v>0.41641879833433926</c:v>
                </c:pt>
                <c:pt idx="14">
                  <c:v>0.95181439619274055</c:v>
                </c:pt>
                <c:pt idx="15">
                  <c:v>1.7251635930993547</c:v>
                </c:pt>
              </c:numCache>
            </c:numRef>
          </c:yVal>
          <c:smooth val="1"/>
          <c:extLst>
            <c:ext xmlns:c16="http://schemas.microsoft.com/office/drawing/2014/chart" uri="{C3380CC4-5D6E-409C-BE32-E72D297353CC}">
              <c16:uniqueId val="{00000003-D44A-4A1E-AF5C-1AE5DA28B863}"/>
            </c:ext>
          </c:extLst>
        </c:ser>
        <c:ser>
          <c:idx val="4"/>
          <c:order val="4"/>
          <c:tx>
            <c:v>MAN Diesel 6S80ME-C8.2 - VT Low load tuning</c:v>
          </c:tx>
          <c:spPr>
            <a:ln w="25400">
              <a:solidFill>
                <a:srgbClr val="996666"/>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SFOC'!$K$4:$K$19</c:f>
              <c:numCache>
                <c:formatCode>0.00</c:formatCode>
                <c:ptCount val="16"/>
                <c:pt idx="0">
                  <c:v>3.7874160048869898</c:v>
                </c:pt>
                <c:pt idx="1">
                  <c:v>2.6267562614538775</c:v>
                </c:pt>
                <c:pt idx="2">
                  <c:v>1.5271838729383092</c:v>
                </c:pt>
                <c:pt idx="3">
                  <c:v>0.67196090409287201</c:v>
                </c:pt>
                <c:pt idx="4">
                  <c:v>-0.30543677458766405</c:v>
                </c:pt>
                <c:pt idx="5">
                  <c:v>-1.0384850335980356</c:v>
                </c:pt>
                <c:pt idx="6">
                  <c:v>-1.7715332926084182</c:v>
                </c:pt>
                <c:pt idx="7">
                  <c:v>-2.3213194868662135</c:v>
                </c:pt>
                <c:pt idx="8">
                  <c:v>-2.7183872938301712</c:v>
                </c:pt>
                <c:pt idx="9">
                  <c:v>-1.4660965180207541</c:v>
                </c:pt>
                <c:pt idx="10">
                  <c:v>0</c:v>
                </c:pt>
                <c:pt idx="11">
                  <c:v>0.36652412950519686</c:v>
                </c:pt>
                <c:pt idx="12">
                  <c:v>0.97739767868052496</c:v>
                </c:pt>
                <c:pt idx="13">
                  <c:v>1.5882712278558531</c:v>
                </c:pt>
                <c:pt idx="14">
                  <c:v>2.199144777031159</c:v>
                </c:pt>
                <c:pt idx="15">
                  <c:v>2.8711056811240088</c:v>
                </c:pt>
              </c:numCache>
            </c:numRef>
          </c:yVal>
          <c:smooth val="1"/>
          <c:extLst>
            <c:ext xmlns:c16="http://schemas.microsoft.com/office/drawing/2014/chart" uri="{C3380CC4-5D6E-409C-BE32-E72D297353CC}">
              <c16:uniqueId val="{00000004-D44A-4A1E-AF5C-1AE5DA28B863}"/>
            </c:ext>
          </c:extLst>
        </c:ser>
        <c:ser>
          <c:idx val="5"/>
          <c:order val="5"/>
          <c:tx>
            <c:v>MAN Diesel 6S80ME-C8.2 - ECT low load tuning</c:v>
          </c:tx>
          <c:spPr>
            <a:ln w="25400">
              <a:solidFill>
                <a:srgbClr val="000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SFOC'!$M$4:$M$19</c:f>
              <c:numCache>
                <c:formatCode>0.00</c:formatCode>
                <c:ptCount val="16"/>
                <c:pt idx="0">
                  <c:v>5.378973105134488</c:v>
                </c:pt>
                <c:pt idx="1">
                  <c:v>4.2176039119804498</c:v>
                </c:pt>
                <c:pt idx="2">
                  <c:v>3.1784841075794823</c:v>
                </c:pt>
                <c:pt idx="3">
                  <c:v>2.1393643031784926</c:v>
                </c:pt>
                <c:pt idx="4">
                  <c:v>1.2836185819070867</c:v>
                </c:pt>
                <c:pt idx="5">
                  <c:v>0.42787286063570296</c:v>
                </c:pt>
                <c:pt idx="6">
                  <c:v>-0.24449877750611915</c:v>
                </c:pt>
                <c:pt idx="7">
                  <c:v>-0.79462102689485947</c:v>
                </c:pt>
                <c:pt idx="8">
                  <c:v>-1.0391198044009675</c:v>
                </c:pt>
                <c:pt idx="9">
                  <c:v>-0.73349633251833524</c:v>
                </c:pt>
                <c:pt idx="10">
                  <c:v>0</c:v>
                </c:pt>
                <c:pt idx="11">
                  <c:v>0.48899755501223829</c:v>
                </c:pt>
                <c:pt idx="12">
                  <c:v>1.344743276283622</c:v>
                </c:pt>
                <c:pt idx="13">
                  <c:v>2.2004889975550057</c:v>
                </c:pt>
                <c:pt idx="14">
                  <c:v>2.8728606356968278</c:v>
                </c:pt>
                <c:pt idx="15">
                  <c:v>3.4841075794621146</c:v>
                </c:pt>
              </c:numCache>
            </c:numRef>
          </c:yVal>
          <c:smooth val="1"/>
          <c:extLst>
            <c:ext xmlns:c16="http://schemas.microsoft.com/office/drawing/2014/chart" uri="{C3380CC4-5D6E-409C-BE32-E72D297353CC}">
              <c16:uniqueId val="{00000005-D44A-4A1E-AF5C-1AE5DA28B863}"/>
            </c:ext>
          </c:extLst>
        </c:ser>
        <c:dLbls>
          <c:showLegendKey val="0"/>
          <c:showVal val="0"/>
          <c:showCatName val="0"/>
          <c:showSerName val="0"/>
          <c:showPercent val="0"/>
          <c:showBubbleSize val="0"/>
        </c:dLbls>
        <c:axId val="199567616"/>
        <c:axId val="199565888"/>
      </c:scatterChart>
      <c:valAx>
        <c:axId val="199567616"/>
        <c:scaling>
          <c:orientation val="minMax"/>
          <c:max val="100"/>
          <c:min val="20"/>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LID4096"/>
          </a:p>
        </c:txPr>
        <c:crossAx val="199565888"/>
        <c:crosses val="autoZero"/>
        <c:crossBetween val="midCat"/>
        <c:majorUnit val="10"/>
      </c:valAx>
      <c:valAx>
        <c:axId val="199565888"/>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LID4096"/>
          </a:p>
        </c:txPr>
        <c:crossAx val="199567616"/>
        <c:crosses val="autoZero"/>
        <c:crossBetween val="midCat"/>
      </c:valAx>
      <c:spPr>
        <a:solidFill>
          <a:srgbClr val="FFFFFF"/>
        </a:solidFill>
        <a:ln w="3175">
          <a:solidFill>
            <a:srgbClr val="000000"/>
          </a:solidFill>
          <a:prstDash val="solid"/>
        </a:ln>
      </c:spPr>
    </c:plotArea>
    <c:legend>
      <c:legendPos val="r"/>
      <c:layout>
        <c:manualLayout>
          <c:xMode val="edge"/>
          <c:yMode val="edge"/>
          <c:x val="0.25581443763330763"/>
          <c:y val="7.2222418138070038E-2"/>
          <c:w val="0.69573775083604128"/>
          <c:h val="0.27777853130026936"/>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6045261629530351E-2"/>
          <c:y val="3.9932473229578699E-2"/>
          <c:w val="0.87570641600330668"/>
          <c:h val="0.85805656523965368"/>
        </c:manualLayout>
      </c:layout>
      <c:scatterChart>
        <c:scatterStyle val="lineMarker"/>
        <c:varyColors val="0"/>
        <c:ser>
          <c:idx val="0"/>
          <c:order val="0"/>
          <c:tx>
            <c:v>MAN Diesel low load tuning two stroke engines</c:v>
          </c:tx>
          <c:spPr>
            <a:ln w="28575">
              <a:noFill/>
            </a:ln>
          </c:spPr>
          <c:marker>
            <c:symbol val="circle"/>
            <c:size val="5"/>
            <c:spPr>
              <a:solidFill>
                <a:srgbClr val="FF0000"/>
              </a:solidFill>
              <a:ln>
                <a:solidFill>
                  <a:srgbClr val="000000"/>
                </a:solidFill>
                <a:prstDash val="solid"/>
              </a:ln>
            </c:spPr>
          </c:marker>
          <c:trendline>
            <c:spPr>
              <a:ln w="25400">
                <a:solidFill>
                  <a:srgbClr val="000000"/>
                </a:solidFill>
                <a:prstDash val="solid"/>
              </a:ln>
            </c:spPr>
            <c:trendlineType val="poly"/>
            <c:order val="6"/>
            <c:dispRSqr val="0"/>
            <c:dispEq val="1"/>
            <c:trendlineLbl>
              <c:layout>
                <c:manualLayout>
                  <c:x val="-0.12605571722683018"/>
                  <c:y val="1.7192645251544014E-2"/>
                </c:manualLayout>
              </c:layout>
              <c:tx>
                <c:rich>
                  <a:bodyPr/>
                  <a:lstStyle/>
                  <a:p>
                    <a:pPr>
                      <a:defRPr sz="1200" b="0" i="0" u="none" strike="noStrike" baseline="0">
                        <a:solidFill>
                          <a:srgbClr val="000000"/>
                        </a:solidFill>
                        <a:latin typeface="Arial"/>
                        <a:ea typeface="Arial"/>
                        <a:cs typeface="Arial"/>
                      </a:defRPr>
                    </a:pPr>
                    <a:r>
                      <a:rPr lang="da-DK" sz="1200" b="0" i="0" u="none" strike="noStrike" baseline="0">
                        <a:solidFill>
                          <a:srgbClr val="000000"/>
                        </a:solidFill>
                        <a:latin typeface="Arial"/>
                        <a:cs typeface="Arial"/>
                      </a:rPr>
                      <a:t>y = 2.019396E-09x</a:t>
                    </a:r>
                    <a:r>
                      <a:rPr lang="da-DK" sz="1200" b="0" i="0" u="none" strike="noStrike" baseline="30000">
                        <a:solidFill>
                          <a:srgbClr val="000000"/>
                        </a:solidFill>
                        <a:latin typeface="Arial"/>
                        <a:cs typeface="Arial"/>
                      </a:rPr>
                      <a:t>6</a:t>
                    </a:r>
                    <a:r>
                      <a:rPr lang="da-DK" sz="1200" b="0" i="0" u="none" strike="noStrike" baseline="0">
                        <a:solidFill>
                          <a:srgbClr val="000000"/>
                        </a:solidFill>
                        <a:latin typeface="Arial"/>
                        <a:cs typeface="Arial"/>
                      </a:rPr>
                      <a:t> - 7.55499E-07x</a:t>
                    </a:r>
                    <a:r>
                      <a:rPr lang="da-DK" sz="1200" b="0" i="0" u="none" strike="noStrike" baseline="30000">
                        <a:solidFill>
                          <a:srgbClr val="000000"/>
                        </a:solidFill>
                        <a:latin typeface="Arial"/>
                        <a:cs typeface="Arial"/>
                      </a:rPr>
                      <a:t>5</a:t>
                    </a:r>
                    <a:r>
                      <a:rPr lang="da-DK" sz="1200" b="0" i="0" u="none" strike="noStrike" baseline="0">
                        <a:solidFill>
                          <a:srgbClr val="000000"/>
                        </a:solidFill>
                        <a:latin typeface="Arial"/>
                        <a:cs typeface="Arial"/>
                      </a:rPr>
                      <a:t> + 1.1181E-04x</a:t>
                    </a:r>
                    <a:r>
                      <a:rPr lang="da-DK" sz="1200" b="0" i="0" u="none" strike="noStrike" baseline="30000">
                        <a:solidFill>
                          <a:srgbClr val="000000"/>
                        </a:solidFill>
                        <a:latin typeface="Arial"/>
                        <a:cs typeface="Arial"/>
                      </a:rPr>
                      <a:t>4</a:t>
                    </a:r>
                    <a:r>
                      <a:rPr lang="da-DK" sz="1200" b="0" i="0" u="none" strike="noStrike" baseline="0">
                        <a:solidFill>
                          <a:srgbClr val="000000"/>
                        </a:solidFill>
                        <a:latin typeface="Arial"/>
                        <a:cs typeface="Arial"/>
                      </a:rPr>
                      <a:t> </a:t>
                    </a:r>
                  </a:p>
                  <a:p>
                    <a:pPr>
                      <a:defRPr sz="1200" b="0" i="0" u="none" strike="noStrike" baseline="0">
                        <a:solidFill>
                          <a:srgbClr val="000000"/>
                        </a:solidFill>
                        <a:latin typeface="Arial"/>
                        <a:ea typeface="Arial"/>
                        <a:cs typeface="Arial"/>
                      </a:defRPr>
                    </a:pPr>
                    <a:r>
                      <a:rPr lang="da-DK" sz="1200" b="0" i="0" u="none" strike="noStrike" baseline="0">
                        <a:solidFill>
                          <a:srgbClr val="000000"/>
                        </a:solidFill>
                        <a:latin typeface="Arial"/>
                        <a:cs typeface="Arial"/>
                      </a:rPr>
                      <a:t>- 0.00832x</a:t>
                    </a:r>
                    <a:r>
                      <a:rPr lang="da-DK" sz="1200" b="0" i="0" u="none" strike="noStrike" baseline="30000">
                        <a:solidFill>
                          <a:srgbClr val="000000"/>
                        </a:solidFill>
                        <a:latin typeface="Arial"/>
                        <a:cs typeface="Arial"/>
                      </a:rPr>
                      <a:t>3</a:t>
                    </a:r>
                    <a:r>
                      <a:rPr lang="da-DK" sz="1200" b="0" i="0" u="none" strike="noStrike" baseline="0">
                        <a:solidFill>
                          <a:srgbClr val="000000"/>
                        </a:solidFill>
                        <a:latin typeface="Arial"/>
                        <a:cs typeface="Arial"/>
                      </a:rPr>
                      <a:t> + 0.33x</a:t>
                    </a:r>
                    <a:r>
                      <a:rPr lang="da-DK" sz="1200" b="0" i="0" u="none" strike="noStrike" baseline="30000">
                        <a:solidFill>
                          <a:srgbClr val="000000"/>
                        </a:solidFill>
                        <a:latin typeface="Arial"/>
                        <a:cs typeface="Arial"/>
                      </a:rPr>
                      <a:t>2</a:t>
                    </a:r>
                    <a:r>
                      <a:rPr lang="da-DK" sz="1200" b="0" i="0" u="none" strike="noStrike" baseline="0">
                        <a:solidFill>
                          <a:srgbClr val="000000"/>
                        </a:solidFill>
                        <a:latin typeface="Arial"/>
                        <a:cs typeface="Arial"/>
                      </a:rPr>
                      <a:t> - 6.85x + 62.9</a:t>
                    </a:r>
                  </a:p>
                </c:rich>
              </c:tx>
              <c:numFmt formatCode="General" sourceLinked="0"/>
              <c:spPr>
                <a:solidFill>
                  <a:srgbClr val="FFFFFF"/>
                </a:solidFill>
                <a:ln w="3175">
                  <a:solidFill>
                    <a:srgbClr val="000000"/>
                  </a:solidFill>
                  <a:prstDash val="solid"/>
                </a:ln>
              </c:spPr>
            </c:trendlineLbl>
          </c:trendline>
          <c:xVal>
            <c:numRef>
              <c:f>'Low load SFOC'!$A$4:$A$67</c:f>
              <c:numCache>
                <c:formatCode>General</c:formatCode>
                <c:ptCount val="64"/>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pt idx="16">
                  <c:v>25</c:v>
                </c:pt>
                <c:pt idx="17">
                  <c:v>30</c:v>
                </c:pt>
                <c:pt idx="18">
                  <c:v>35</c:v>
                </c:pt>
                <c:pt idx="19">
                  <c:v>40</c:v>
                </c:pt>
                <c:pt idx="20">
                  <c:v>45</c:v>
                </c:pt>
                <c:pt idx="21">
                  <c:v>50</c:v>
                </c:pt>
                <c:pt idx="22">
                  <c:v>55</c:v>
                </c:pt>
                <c:pt idx="23">
                  <c:v>60</c:v>
                </c:pt>
                <c:pt idx="24">
                  <c:v>65</c:v>
                </c:pt>
                <c:pt idx="25">
                  <c:v>70</c:v>
                </c:pt>
                <c:pt idx="26">
                  <c:v>75</c:v>
                </c:pt>
                <c:pt idx="27">
                  <c:v>80</c:v>
                </c:pt>
                <c:pt idx="28">
                  <c:v>85</c:v>
                </c:pt>
                <c:pt idx="29">
                  <c:v>90</c:v>
                </c:pt>
                <c:pt idx="30">
                  <c:v>95</c:v>
                </c:pt>
                <c:pt idx="31">
                  <c:v>100</c:v>
                </c:pt>
                <c:pt idx="32">
                  <c:v>25</c:v>
                </c:pt>
                <c:pt idx="33">
                  <c:v>30</c:v>
                </c:pt>
                <c:pt idx="34">
                  <c:v>35</c:v>
                </c:pt>
                <c:pt idx="35">
                  <c:v>40</c:v>
                </c:pt>
                <c:pt idx="36">
                  <c:v>45</c:v>
                </c:pt>
                <c:pt idx="37">
                  <c:v>50</c:v>
                </c:pt>
                <c:pt idx="38">
                  <c:v>55</c:v>
                </c:pt>
                <c:pt idx="39">
                  <c:v>60</c:v>
                </c:pt>
                <c:pt idx="40">
                  <c:v>65</c:v>
                </c:pt>
                <c:pt idx="41">
                  <c:v>70</c:v>
                </c:pt>
                <c:pt idx="42">
                  <c:v>75</c:v>
                </c:pt>
                <c:pt idx="43">
                  <c:v>80</c:v>
                </c:pt>
                <c:pt idx="44">
                  <c:v>85</c:v>
                </c:pt>
                <c:pt idx="45">
                  <c:v>90</c:v>
                </c:pt>
                <c:pt idx="46">
                  <c:v>95</c:v>
                </c:pt>
                <c:pt idx="47">
                  <c:v>100</c:v>
                </c:pt>
                <c:pt idx="48">
                  <c:v>25</c:v>
                </c:pt>
                <c:pt idx="49">
                  <c:v>30</c:v>
                </c:pt>
                <c:pt idx="50">
                  <c:v>35</c:v>
                </c:pt>
                <c:pt idx="51">
                  <c:v>40</c:v>
                </c:pt>
                <c:pt idx="52">
                  <c:v>45</c:v>
                </c:pt>
                <c:pt idx="53">
                  <c:v>50</c:v>
                </c:pt>
                <c:pt idx="54">
                  <c:v>55</c:v>
                </c:pt>
                <c:pt idx="55">
                  <c:v>60</c:v>
                </c:pt>
                <c:pt idx="56">
                  <c:v>65</c:v>
                </c:pt>
                <c:pt idx="57">
                  <c:v>70</c:v>
                </c:pt>
                <c:pt idx="58">
                  <c:v>75</c:v>
                </c:pt>
                <c:pt idx="59">
                  <c:v>80</c:v>
                </c:pt>
                <c:pt idx="60">
                  <c:v>85</c:v>
                </c:pt>
                <c:pt idx="61">
                  <c:v>90</c:v>
                </c:pt>
                <c:pt idx="62">
                  <c:v>95</c:v>
                </c:pt>
                <c:pt idx="63">
                  <c:v>100</c:v>
                </c:pt>
              </c:numCache>
            </c:numRef>
          </c:xVal>
          <c:yVal>
            <c:numRef>
              <c:f>'Low load SFOC'!$C$4:$C$67</c:f>
              <c:numCache>
                <c:formatCode>0.0</c:formatCode>
                <c:ptCount val="64"/>
                <c:pt idx="0">
                  <c:v>3.8485033598045337</c:v>
                </c:pt>
                <c:pt idx="1">
                  <c:v>2.8100183262064871</c:v>
                </c:pt>
                <c:pt idx="2">
                  <c:v>1.7715332926084404</c:v>
                </c:pt>
                <c:pt idx="3">
                  <c:v>0.79413561392791543</c:v>
                </c:pt>
                <c:pt idx="4">
                  <c:v>-0.18326206475258733</c:v>
                </c:pt>
                <c:pt idx="5">
                  <c:v>-1.0384850335980356</c:v>
                </c:pt>
                <c:pt idx="6">
                  <c:v>-1.6493585827733637</c:v>
                </c:pt>
                <c:pt idx="7">
                  <c:v>-2.2602321319486807</c:v>
                </c:pt>
                <c:pt idx="8">
                  <c:v>-2.6267562614538664</c:v>
                </c:pt>
                <c:pt idx="9">
                  <c:v>-1.3439218081856996</c:v>
                </c:pt>
                <c:pt idx="10">
                  <c:v>0</c:v>
                </c:pt>
                <c:pt idx="11">
                  <c:v>0.54978619425778419</c:v>
                </c:pt>
                <c:pt idx="12">
                  <c:v>1.3439218081857218</c:v>
                </c:pt>
                <c:pt idx="13">
                  <c:v>2.199144777031159</c:v>
                </c:pt>
                <c:pt idx="14">
                  <c:v>2.8405620036652479</c:v>
                </c:pt>
                <c:pt idx="15">
                  <c:v>3.5430665852168586</c:v>
                </c:pt>
                <c:pt idx="16" formatCode="0.00">
                  <c:v>5.0119331742243478</c:v>
                </c:pt>
                <c:pt idx="17" formatCode="0.00">
                  <c:v>3.8782816229117056</c:v>
                </c:pt>
                <c:pt idx="18" formatCode="0.00">
                  <c:v>2.7446300715990413</c:v>
                </c:pt>
                <c:pt idx="19" formatCode="0.00">
                  <c:v>1.7303102625298328</c:v>
                </c:pt>
                <c:pt idx="20" formatCode="0.00">
                  <c:v>0.89498806682577481</c:v>
                </c:pt>
                <c:pt idx="21" formatCode="0.00">
                  <c:v>0.23866348448686736</c:v>
                </c:pt>
                <c:pt idx="22" formatCode="0.00">
                  <c:v>-0.35799522673031214</c:v>
                </c:pt>
                <c:pt idx="23" formatCode="0.00">
                  <c:v>-0.77565632458233003</c:v>
                </c:pt>
                <c:pt idx="24" formatCode="0.00">
                  <c:v>-1.0739856801909253</c:v>
                </c:pt>
                <c:pt idx="25" formatCode="0.00">
                  <c:v>-0.5966587112171795</c:v>
                </c:pt>
                <c:pt idx="26" formatCode="0.00">
                  <c:v>0</c:v>
                </c:pt>
                <c:pt idx="27" formatCode="0.00">
                  <c:v>0.2983293556085842</c:v>
                </c:pt>
                <c:pt idx="28" formatCode="0.00">
                  <c:v>0.95465393794749165</c:v>
                </c:pt>
                <c:pt idx="29" formatCode="0.00">
                  <c:v>2.0286396181384392</c:v>
                </c:pt>
                <c:pt idx="30" formatCode="0.00">
                  <c:v>2.5656324582338907</c:v>
                </c:pt>
                <c:pt idx="31" formatCode="0.00">
                  <c:v>3.2219570405727982</c:v>
                </c:pt>
                <c:pt idx="32" formatCode="0.00">
                  <c:v>3.7874160048869898</c:v>
                </c:pt>
                <c:pt idx="33" formatCode="0.00">
                  <c:v>2.6267562614538775</c:v>
                </c:pt>
                <c:pt idx="34" formatCode="0.00">
                  <c:v>1.5271838729383092</c:v>
                </c:pt>
                <c:pt idx="35" formatCode="0.00">
                  <c:v>0.67196090409287201</c:v>
                </c:pt>
                <c:pt idx="36" formatCode="0.00">
                  <c:v>-0.30543677458766405</c:v>
                </c:pt>
                <c:pt idx="37" formatCode="0.00">
                  <c:v>-1.0384850335980356</c:v>
                </c:pt>
                <c:pt idx="38" formatCode="0.00">
                  <c:v>-1.7715332926084182</c:v>
                </c:pt>
                <c:pt idx="39" formatCode="0.00">
                  <c:v>-2.3213194868662135</c:v>
                </c:pt>
                <c:pt idx="40" formatCode="0.00">
                  <c:v>-2.7183872938301712</c:v>
                </c:pt>
                <c:pt idx="41" formatCode="0.00">
                  <c:v>-1.4660965180207541</c:v>
                </c:pt>
                <c:pt idx="42" formatCode="0.00">
                  <c:v>0</c:v>
                </c:pt>
                <c:pt idx="43" formatCode="0.00">
                  <c:v>0.36652412950519686</c:v>
                </c:pt>
                <c:pt idx="44" formatCode="0.00">
                  <c:v>0.97739767868052496</c:v>
                </c:pt>
                <c:pt idx="45" formatCode="0.00">
                  <c:v>1.5882712278558531</c:v>
                </c:pt>
                <c:pt idx="46" formatCode="0.00">
                  <c:v>2.199144777031159</c:v>
                </c:pt>
                <c:pt idx="47" formatCode="0.00">
                  <c:v>2.8711056811240088</c:v>
                </c:pt>
                <c:pt idx="48" formatCode="0.00">
                  <c:v>5.378973105134488</c:v>
                </c:pt>
                <c:pt idx="49" formatCode="0.00">
                  <c:v>4.2176039119804498</c:v>
                </c:pt>
                <c:pt idx="50" formatCode="0.00">
                  <c:v>3.1784841075794823</c:v>
                </c:pt>
                <c:pt idx="51" formatCode="0.00">
                  <c:v>2.1393643031784926</c:v>
                </c:pt>
                <c:pt idx="52" formatCode="0.00">
                  <c:v>1.2836185819070867</c:v>
                </c:pt>
                <c:pt idx="53" formatCode="0.00">
                  <c:v>0.42787286063570296</c:v>
                </c:pt>
                <c:pt idx="54" formatCode="0.00">
                  <c:v>-0.24449877750611915</c:v>
                </c:pt>
                <c:pt idx="55" formatCode="0.00">
                  <c:v>-0.79462102689485947</c:v>
                </c:pt>
                <c:pt idx="56" formatCode="0.00">
                  <c:v>-1.0391198044009675</c:v>
                </c:pt>
                <c:pt idx="57" formatCode="0.00">
                  <c:v>-0.73349633251833524</c:v>
                </c:pt>
                <c:pt idx="58" formatCode="0.00">
                  <c:v>0</c:v>
                </c:pt>
                <c:pt idx="59" formatCode="0.00">
                  <c:v>0.48899755501223829</c:v>
                </c:pt>
                <c:pt idx="60" formatCode="0.00">
                  <c:v>1.344743276283622</c:v>
                </c:pt>
                <c:pt idx="61" formatCode="0.00">
                  <c:v>2.2004889975550057</c:v>
                </c:pt>
                <c:pt idx="62" formatCode="0.00">
                  <c:v>2.8728606356968278</c:v>
                </c:pt>
                <c:pt idx="63" formatCode="0.00">
                  <c:v>3.4841075794621146</c:v>
                </c:pt>
              </c:numCache>
            </c:numRef>
          </c:yVal>
          <c:smooth val="0"/>
          <c:extLst>
            <c:ext xmlns:c16="http://schemas.microsoft.com/office/drawing/2014/chart" uri="{C3380CC4-5D6E-409C-BE32-E72D297353CC}">
              <c16:uniqueId val="{00000001-3DBD-491F-9F51-95DE70F41838}"/>
            </c:ext>
          </c:extLst>
        </c:ser>
        <c:ser>
          <c:idx val="1"/>
          <c:order val="1"/>
          <c:spPr>
            <a:ln w="38100">
              <a:solidFill>
                <a:srgbClr val="FF0000"/>
              </a:solidFill>
              <a:prstDash val="solid"/>
            </a:ln>
          </c:spPr>
          <c:marker>
            <c:symbol val="circle"/>
            <c:size val="8"/>
            <c:spPr>
              <a:solidFill>
                <a:srgbClr val="FFFF00"/>
              </a:solidFill>
              <a:ln>
                <a:solidFill>
                  <a:srgbClr val="000000"/>
                </a:solidFill>
                <a:prstDash val="solid"/>
              </a:ln>
            </c:spPr>
          </c:marker>
          <c:xVal>
            <c:numRef>
              <c:f>'Low load SFOC'!$A$52:$A$67</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SFOC'!$B$52:$B$67</c:f>
              <c:numCache>
                <c:formatCode>0.00</c:formatCode>
                <c:ptCount val="16"/>
                <c:pt idx="0">
                  <c:v>4.6658691406249986</c:v>
                </c:pt>
                <c:pt idx="1">
                  <c:v>3.4095926000000176</c:v>
                </c:pt>
                <c:pt idx="2">
                  <c:v>2.4617982906250333</c:v>
                </c:pt>
                <c:pt idx="3">
                  <c:v>1.52186240000011</c:v>
                </c:pt>
                <c:pt idx="4">
                  <c:v>0.54350711562502596</c:v>
                </c:pt>
                <c:pt idx="5">
                  <c:v>-0.37812499999999005</c:v>
                </c:pt>
                <c:pt idx="6">
                  <c:v>-1.09667838437489</c:v>
                </c:pt>
                <c:pt idx="7">
                  <c:v>-1.4820735999998433</c:v>
                </c:pt>
                <c:pt idx="8">
                  <c:v>-1.4652782093744818</c:v>
                </c:pt>
                <c:pt idx="9">
                  <c:v>-1.0603593999993919</c:v>
                </c:pt>
                <c:pt idx="10">
                  <c:v>-0.3638183593746831</c:v>
                </c:pt>
                <c:pt idx="11">
                  <c:v>0.46879360000072978</c:v>
                </c:pt>
                <c:pt idx="12">
                  <c:v>1.2689771656258912</c:v>
                </c:pt>
                <c:pt idx="13">
                  <c:v>1.924105399999938</c:v>
                </c:pt>
                <c:pt idx="14">
                  <c:v>2.4689623656255648</c:v>
                </c:pt>
                <c:pt idx="15">
                  <c:v>3.199999999999612</c:v>
                </c:pt>
              </c:numCache>
            </c:numRef>
          </c:yVal>
          <c:smooth val="0"/>
          <c:extLst>
            <c:ext xmlns:c16="http://schemas.microsoft.com/office/drawing/2014/chart" uri="{C3380CC4-5D6E-409C-BE32-E72D297353CC}">
              <c16:uniqueId val="{00000002-3DBD-491F-9F51-95DE70F41838}"/>
            </c:ext>
          </c:extLst>
        </c:ser>
        <c:dLbls>
          <c:showLegendKey val="0"/>
          <c:showVal val="0"/>
          <c:showCatName val="0"/>
          <c:showSerName val="0"/>
          <c:showPercent val="0"/>
          <c:showBubbleSize val="0"/>
        </c:dLbls>
        <c:axId val="199570496"/>
        <c:axId val="199571072"/>
      </c:scatterChart>
      <c:valAx>
        <c:axId val="199570496"/>
        <c:scaling>
          <c:orientation val="minMax"/>
          <c:max val="100"/>
          <c:min val="20"/>
        </c:scaling>
        <c:delete val="0"/>
        <c:axPos val="b"/>
        <c:majorGridlines>
          <c:spPr>
            <a:ln w="3175">
              <a:solidFill>
                <a:srgbClr val="000000"/>
              </a:solidFill>
              <a:prstDash val="solid"/>
            </a:ln>
          </c:spPr>
        </c:majorGridlines>
        <c:title>
          <c:tx>
            <c:rich>
              <a:bodyPr/>
              <a:lstStyle/>
              <a:p>
                <a:pPr>
                  <a:defRPr sz="1150" b="1" i="0" u="none" strike="noStrike" baseline="0">
                    <a:solidFill>
                      <a:srgbClr val="000000"/>
                    </a:solidFill>
                    <a:latin typeface="Arial"/>
                    <a:ea typeface="Arial"/>
                    <a:cs typeface="Arial"/>
                  </a:defRPr>
                </a:pPr>
                <a:r>
                  <a:rPr lang="da-DK"/>
                  <a:t>MCR (pct.)</a:t>
                </a:r>
              </a:p>
            </c:rich>
          </c:tx>
          <c:layout>
            <c:manualLayout>
              <c:xMode val="edge"/>
              <c:yMode val="edge"/>
              <c:x val="0.47080994113024005"/>
              <c:y val="0.92663728038779847"/>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LID4096"/>
          </a:p>
        </c:txPr>
        <c:crossAx val="199571072"/>
        <c:crosses val="autoZero"/>
        <c:crossBetween val="midCat"/>
        <c:majorUnit val="10"/>
      </c:valAx>
      <c:valAx>
        <c:axId val="199571072"/>
        <c:scaling>
          <c:orientation val="minMax"/>
          <c:min val="-3"/>
        </c:scaling>
        <c:delete val="0"/>
        <c:axPos val="l"/>
        <c:majorGridlines>
          <c:spPr>
            <a:ln w="3175">
              <a:solidFill>
                <a:srgbClr val="000000"/>
              </a:solidFill>
              <a:prstDash val="solid"/>
            </a:ln>
          </c:spPr>
        </c:majorGridlines>
        <c:title>
          <c:tx>
            <c:rich>
              <a:bodyPr/>
              <a:lstStyle/>
              <a:p>
                <a:pPr>
                  <a:defRPr sz="1150" b="1" i="0" u="none" strike="noStrike" baseline="0">
                    <a:solidFill>
                      <a:srgbClr val="000000"/>
                    </a:solidFill>
                    <a:latin typeface="Arial"/>
                    <a:ea typeface="Arial"/>
                    <a:cs typeface="Arial"/>
                  </a:defRPr>
                </a:pPr>
                <a:r>
                  <a:rPr lang="da-DK"/>
                  <a:t>Extra SFOC (pct.)</a:t>
                </a:r>
              </a:p>
            </c:rich>
          </c:tx>
          <c:layout>
            <c:manualLayout>
              <c:xMode val="edge"/>
              <c:yMode val="edge"/>
              <c:x val="7.5329566854990581E-3"/>
              <c:y val="0.3062208491881098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LID4096"/>
          </a:p>
        </c:txPr>
        <c:crossAx val="199570496"/>
        <c:crosses val="autoZero"/>
        <c:crossBetween val="midCat"/>
      </c:valAx>
      <c:spPr>
        <a:solidFill>
          <a:srgbClr val="FFFFFF"/>
        </a:solidFill>
        <a:ln w="3175">
          <a:solidFill>
            <a:srgbClr val="000000"/>
          </a:solidFill>
          <a:prstDash val="solid"/>
        </a:ln>
      </c:spPr>
    </c:plotArea>
    <c:legend>
      <c:legendPos val="r"/>
      <c:layout>
        <c:manualLayout>
          <c:xMode val="edge"/>
          <c:yMode val="edge"/>
          <c:x val="0.26553708942593768"/>
          <c:y val="7.9812389534710454E-2"/>
          <c:w val="0.68926648744605101"/>
          <c:h val="0.17840416484229396"/>
        </c:manualLayout>
      </c:layout>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643434081852741E-2"/>
          <c:y val="4.4444464538332132E-2"/>
          <c:w val="0.8927651394835131"/>
          <c:h val="0.88888929076664258"/>
        </c:manualLayout>
      </c:layout>
      <c:scatterChart>
        <c:scatterStyle val="smoothMarker"/>
        <c:varyColors val="0"/>
        <c:ser>
          <c:idx val="0"/>
          <c:order val="0"/>
          <c:tx>
            <c:v>MAN Diesel 6S80ME-C8.2</c:v>
          </c:tx>
          <c:spPr>
            <a:ln w="25400">
              <a:solidFill>
                <a:srgbClr val="0000FF"/>
              </a:solidFill>
              <a:prstDash val="solid"/>
            </a:ln>
          </c:spPr>
          <c:marker>
            <c:symbol val="none"/>
          </c:marker>
          <c:xVal>
            <c:numRef>
              <c:f>'Normal SFOC'!$B$3:$B$18</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SFOC'!$D$3:$D$18</c:f>
              <c:numCache>
                <c:formatCode>0.0</c:formatCode>
                <c:ptCount val="16"/>
                <c:pt idx="0">
                  <c:v>6.7073170731707377</c:v>
                </c:pt>
                <c:pt idx="1">
                  <c:v>5.4878048780487854</c:v>
                </c:pt>
                <c:pt idx="2">
                  <c:v>4.451219512195137</c:v>
                </c:pt>
                <c:pt idx="3">
                  <c:v>3.5365853658536617</c:v>
                </c:pt>
                <c:pt idx="4">
                  <c:v>2.5609756097560998</c:v>
                </c:pt>
                <c:pt idx="5">
                  <c:v>1.8292682926829285</c:v>
                </c:pt>
                <c:pt idx="6">
                  <c:v>1.0975609756097571</c:v>
                </c:pt>
                <c:pt idx="7">
                  <c:v>0.48780487804878092</c:v>
                </c:pt>
                <c:pt idx="8">
                  <c:v>0.12195121951219523</c:v>
                </c:pt>
                <c:pt idx="9">
                  <c:v>0</c:v>
                </c:pt>
                <c:pt idx="10">
                  <c:v>6.0975609756086513E-2</c:v>
                </c:pt>
                <c:pt idx="11">
                  <c:v>0.18292682926830395</c:v>
                </c:pt>
                <c:pt idx="12">
                  <c:v>0.60975609756097615</c:v>
                </c:pt>
                <c:pt idx="13">
                  <c:v>1.0975609756097571</c:v>
                </c:pt>
                <c:pt idx="14">
                  <c:v>1.7073170731707332</c:v>
                </c:pt>
                <c:pt idx="15">
                  <c:v>2.4390243902439046</c:v>
                </c:pt>
              </c:numCache>
            </c:numRef>
          </c:yVal>
          <c:smooth val="1"/>
          <c:extLst>
            <c:ext xmlns:c16="http://schemas.microsoft.com/office/drawing/2014/chart" uri="{C3380CC4-5D6E-409C-BE32-E72D297353CC}">
              <c16:uniqueId val="{00000000-3A09-4C39-8CA2-EAF1CEEBE63C}"/>
            </c:ext>
          </c:extLst>
        </c:ser>
        <c:ser>
          <c:idx val="1"/>
          <c:order val="1"/>
          <c:tx>
            <c:v>MAN Diesel 6S80MC-C8.2</c:v>
          </c:tx>
          <c:spPr>
            <a:ln w="25400">
              <a:solidFill>
                <a:srgbClr val="FF0000"/>
              </a:solidFill>
              <a:prstDash val="solid"/>
            </a:ln>
          </c:spPr>
          <c:marker>
            <c:symbol val="none"/>
          </c:marker>
          <c:xVal>
            <c:numRef>
              <c:f>'Normal SFOC'!$B$3:$B$18</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SFOC'!$F$3:$F$18</c:f>
              <c:numCache>
                <c:formatCode>0.0</c:formatCode>
                <c:ptCount val="16"/>
                <c:pt idx="0">
                  <c:v>6.5476190476190466</c:v>
                </c:pt>
                <c:pt idx="1">
                  <c:v>5.3571428571428603</c:v>
                </c:pt>
                <c:pt idx="2">
                  <c:v>4.2261904761904834</c:v>
                </c:pt>
                <c:pt idx="3">
                  <c:v>3.2142857142857251</c:v>
                </c:pt>
                <c:pt idx="4">
                  <c:v>2.4999999999999911</c:v>
                </c:pt>
                <c:pt idx="5">
                  <c:v>1.7857142857142794</c:v>
                </c:pt>
                <c:pt idx="6">
                  <c:v>1.2499999999999956</c:v>
                </c:pt>
                <c:pt idx="7">
                  <c:v>0.77380952380952106</c:v>
                </c:pt>
                <c:pt idx="8">
                  <c:v>0.41666666666666519</c:v>
                </c:pt>
                <c:pt idx="9">
                  <c:v>0.17857142857142794</c:v>
                </c:pt>
                <c:pt idx="10">
                  <c:v>5.9523809523809312E-2</c:v>
                </c:pt>
                <c:pt idx="11">
                  <c:v>0</c:v>
                </c:pt>
                <c:pt idx="12">
                  <c:v>0.17857142857142794</c:v>
                </c:pt>
                <c:pt idx="13">
                  <c:v>0.4761904761904745</c:v>
                </c:pt>
                <c:pt idx="14">
                  <c:v>1.0119047619047583</c:v>
                </c:pt>
                <c:pt idx="15">
                  <c:v>1.7857142857142794</c:v>
                </c:pt>
              </c:numCache>
            </c:numRef>
          </c:yVal>
          <c:smooth val="1"/>
          <c:extLst>
            <c:ext xmlns:c16="http://schemas.microsoft.com/office/drawing/2014/chart" uri="{C3380CC4-5D6E-409C-BE32-E72D297353CC}">
              <c16:uniqueId val="{00000001-3A09-4C39-8CA2-EAF1CEEBE63C}"/>
            </c:ext>
          </c:extLst>
        </c:ser>
        <c:dLbls>
          <c:showLegendKey val="0"/>
          <c:showVal val="0"/>
          <c:showCatName val="0"/>
          <c:showSerName val="0"/>
          <c:showPercent val="0"/>
          <c:showBubbleSize val="0"/>
        </c:dLbls>
        <c:axId val="199975488"/>
        <c:axId val="199976064"/>
      </c:scatterChart>
      <c:valAx>
        <c:axId val="199975488"/>
        <c:scaling>
          <c:orientation val="minMax"/>
          <c:max val="100"/>
          <c:min val="20"/>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LID4096"/>
          </a:p>
        </c:txPr>
        <c:crossAx val="199976064"/>
        <c:crosses val="autoZero"/>
        <c:crossBetween val="midCat"/>
        <c:majorUnit val="10"/>
      </c:valAx>
      <c:valAx>
        <c:axId val="1999760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LID4096"/>
          </a:p>
        </c:txPr>
        <c:crossAx val="199975488"/>
        <c:crosses val="autoZero"/>
        <c:crossBetween val="midCat"/>
      </c:valAx>
      <c:spPr>
        <a:solidFill>
          <a:srgbClr val="FFFFFF"/>
        </a:solidFill>
        <a:ln w="3175">
          <a:solidFill>
            <a:srgbClr val="000000"/>
          </a:solidFill>
          <a:prstDash val="solid"/>
        </a:ln>
      </c:spPr>
    </c:plotArea>
    <c:legend>
      <c:legendPos val="r"/>
      <c:layout>
        <c:manualLayout>
          <c:xMode val="edge"/>
          <c:yMode val="edge"/>
          <c:x val="0.48255905280828487"/>
          <c:y val="0.19220055710306408"/>
          <c:w val="0.42635739605551276"/>
          <c:h val="0.19498607242339833"/>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787489356703769"/>
          <c:y val="4.4140046843803078E-2"/>
          <c:w val="0.85976290172929037"/>
          <c:h val="0.79604291376927627"/>
        </c:manualLayout>
      </c:layout>
      <c:scatterChart>
        <c:scatterStyle val="lineMarker"/>
        <c:varyColors val="0"/>
        <c:ser>
          <c:idx val="0"/>
          <c:order val="0"/>
          <c:tx>
            <c:v>MAN Diesel standard two stroke engines</c:v>
          </c:tx>
          <c:spPr>
            <a:ln w="28575">
              <a:noFill/>
            </a:ln>
          </c:spPr>
          <c:marker>
            <c:symbol val="circle"/>
            <c:size val="5"/>
            <c:spPr>
              <a:solidFill>
                <a:srgbClr val="FF0000"/>
              </a:solidFill>
              <a:ln>
                <a:solidFill>
                  <a:srgbClr val="000000"/>
                </a:solidFill>
                <a:prstDash val="solid"/>
              </a:ln>
            </c:spPr>
          </c:marker>
          <c:trendline>
            <c:spPr>
              <a:ln w="25400">
                <a:solidFill>
                  <a:srgbClr val="000000"/>
                </a:solidFill>
                <a:prstDash val="solid"/>
              </a:ln>
            </c:spPr>
            <c:trendlineType val="poly"/>
            <c:order val="2"/>
            <c:dispRSqr val="1"/>
            <c:dispEq val="1"/>
            <c:trendlineLbl>
              <c:layout>
                <c:manualLayout>
                  <c:x val="-7.0602219986107828E-3"/>
                  <c:y val="-0.51464497890916761"/>
                </c:manualLayout>
              </c:layout>
              <c:tx>
                <c:rich>
                  <a:bodyPr/>
                  <a:lstStyle/>
                  <a:p>
                    <a:pPr>
                      <a:defRPr sz="1200" b="0" i="0" u="none" strike="noStrike" baseline="0">
                        <a:solidFill>
                          <a:srgbClr val="000000"/>
                        </a:solidFill>
                        <a:latin typeface="Arial"/>
                        <a:ea typeface="Arial"/>
                        <a:cs typeface="Arial"/>
                      </a:defRPr>
                    </a:pPr>
                    <a:r>
                      <a:rPr lang="da-DK" sz="1400" b="0" i="0" u="none" strike="noStrike" baseline="0">
                        <a:solidFill>
                          <a:srgbClr val="000000"/>
                        </a:solidFill>
                        <a:latin typeface="Arial"/>
                        <a:cs typeface="Arial"/>
                      </a:rPr>
                      <a:t>Extra SFOC (%) = 0.0028 x MCR</a:t>
                    </a:r>
                    <a:r>
                      <a:rPr lang="da-DK" sz="1400" b="0" i="0" u="none" strike="noStrike" baseline="30000">
                        <a:solidFill>
                          <a:srgbClr val="000000"/>
                        </a:solidFill>
                        <a:latin typeface="Arial"/>
                        <a:cs typeface="Arial"/>
                      </a:rPr>
                      <a:t>2</a:t>
                    </a:r>
                    <a:r>
                      <a:rPr lang="da-DK" sz="1400" b="0" i="0" u="none" strike="noStrike" baseline="0">
                        <a:solidFill>
                          <a:srgbClr val="000000"/>
                        </a:solidFill>
                        <a:latin typeface="Arial"/>
                        <a:cs typeface="Arial"/>
                      </a:rPr>
                      <a:t> - 0.41x MCR + 15</a:t>
                    </a:r>
                  </a:p>
                </c:rich>
              </c:tx>
              <c:numFmt formatCode="General" sourceLinked="0"/>
              <c:spPr>
                <a:solidFill>
                  <a:srgbClr val="FFFFFF"/>
                </a:solidFill>
                <a:ln w="3175">
                  <a:solidFill>
                    <a:srgbClr val="000000"/>
                  </a:solidFill>
                  <a:prstDash val="solid"/>
                </a:ln>
              </c:spPr>
            </c:trendlineLbl>
          </c:trendline>
          <c:xVal>
            <c:numRef>
              <c:f>'Normal SFOC'!$B$3:$B$34</c:f>
              <c:numCache>
                <c:formatCode>General</c:formatCode>
                <c:ptCount val="32"/>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pt idx="16">
                  <c:v>25</c:v>
                </c:pt>
                <c:pt idx="17">
                  <c:v>30</c:v>
                </c:pt>
                <c:pt idx="18">
                  <c:v>35</c:v>
                </c:pt>
                <c:pt idx="19">
                  <c:v>40</c:v>
                </c:pt>
                <c:pt idx="20">
                  <c:v>45</c:v>
                </c:pt>
                <c:pt idx="21">
                  <c:v>50</c:v>
                </c:pt>
                <c:pt idx="22">
                  <c:v>55</c:v>
                </c:pt>
                <c:pt idx="23">
                  <c:v>60</c:v>
                </c:pt>
                <c:pt idx="24">
                  <c:v>65</c:v>
                </c:pt>
                <c:pt idx="25">
                  <c:v>70</c:v>
                </c:pt>
                <c:pt idx="26">
                  <c:v>75</c:v>
                </c:pt>
                <c:pt idx="27">
                  <c:v>80</c:v>
                </c:pt>
                <c:pt idx="28">
                  <c:v>85</c:v>
                </c:pt>
                <c:pt idx="29">
                  <c:v>90</c:v>
                </c:pt>
                <c:pt idx="30">
                  <c:v>95</c:v>
                </c:pt>
                <c:pt idx="31">
                  <c:v>100</c:v>
                </c:pt>
              </c:numCache>
            </c:numRef>
          </c:xVal>
          <c:yVal>
            <c:numRef>
              <c:f>'Normal SFOC'!$D$3:$D$34</c:f>
              <c:numCache>
                <c:formatCode>0.0</c:formatCode>
                <c:ptCount val="32"/>
                <c:pt idx="0">
                  <c:v>6.7073170731707377</c:v>
                </c:pt>
                <c:pt idx="1">
                  <c:v>5.4878048780487854</c:v>
                </c:pt>
                <c:pt idx="2">
                  <c:v>4.451219512195137</c:v>
                </c:pt>
                <c:pt idx="3">
                  <c:v>3.5365853658536617</c:v>
                </c:pt>
                <c:pt idx="4">
                  <c:v>2.5609756097560998</c:v>
                </c:pt>
                <c:pt idx="5">
                  <c:v>1.8292682926829285</c:v>
                </c:pt>
                <c:pt idx="6">
                  <c:v>1.0975609756097571</c:v>
                </c:pt>
                <c:pt idx="7">
                  <c:v>0.48780487804878092</c:v>
                </c:pt>
                <c:pt idx="8">
                  <c:v>0.12195121951219523</c:v>
                </c:pt>
                <c:pt idx="9">
                  <c:v>0</c:v>
                </c:pt>
                <c:pt idx="10">
                  <c:v>6.0975609756086513E-2</c:v>
                </c:pt>
                <c:pt idx="11">
                  <c:v>0.18292682926830395</c:v>
                </c:pt>
                <c:pt idx="12">
                  <c:v>0.60975609756097615</c:v>
                </c:pt>
                <c:pt idx="13">
                  <c:v>1.0975609756097571</c:v>
                </c:pt>
                <c:pt idx="14">
                  <c:v>1.7073170731707332</c:v>
                </c:pt>
                <c:pt idx="15">
                  <c:v>2.4390243902439046</c:v>
                </c:pt>
                <c:pt idx="16" formatCode="0.00">
                  <c:v>6.5476190476190466</c:v>
                </c:pt>
                <c:pt idx="17" formatCode="0.00">
                  <c:v>5.3571428571428603</c:v>
                </c:pt>
                <c:pt idx="18" formatCode="0.00">
                  <c:v>4.2261904761904834</c:v>
                </c:pt>
                <c:pt idx="19" formatCode="0.00">
                  <c:v>3.2142857142857251</c:v>
                </c:pt>
                <c:pt idx="20" formatCode="0.00">
                  <c:v>2.4999999999999911</c:v>
                </c:pt>
                <c:pt idx="21" formatCode="0.00">
                  <c:v>1.7857142857142794</c:v>
                </c:pt>
                <c:pt idx="22" formatCode="0.00">
                  <c:v>1.25</c:v>
                </c:pt>
                <c:pt idx="23" formatCode="0.00">
                  <c:v>0.77380952380952106</c:v>
                </c:pt>
                <c:pt idx="24" formatCode="0.00">
                  <c:v>0.41666666666666519</c:v>
                </c:pt>
                <c:pt idx="25" formatCode="0.00">
                  <c:v>0.17857142857142794</c:v>
                </c:pt>
                <c:pt idx="26" formatCode="0.00">
                  <c:v>5.9523809523809312E-2</c:v>
                </c:pt>
                <c:pt idx="27" formatCode="0.00">
                  <c:v>0</c:v>
                </c:pt>
                <c:pt idx="28" formatCode="0.00">
                  <c:v>0.17857142857142794</c:v>
                </c:pt>
                <c:pt idx="29" formatCode="0.00">
                  <c:v>0.4761904761904745</c:v>
                </c:pt>
                <c:pt idx="30" formatCode="0.00">
                  <c:v>1.0119047619047583</c:v>
                </c:pt>
                <c:pt idx="31" formatCode="0.00">
                  <c:v>1.7857142857142794</c:v>
                </c:pt>
              </c:numCache>
            </c:numRef>
          </c:yVal>
          <c:smooth val="0"/>
          <c:extLst>
            <c:ext xmlns:c16="http://schemas.microsoft.com/office/drawing/2014/chart" uri="{C3380CC4-5D6E-409C-BE32-E72D297353CC}">
              <c16:uniqueId val="{00000001-A612-40DE-93E9-AD7705BC52F0}"/>
            </c:ext>
          </c:extLst>
        </c:ser>
        <c:ser>
          <c:idx val="1"/>
          <c:order val="1"/>
          <c:tx>
            <c:v>2nd order polynomium approximation</c:v>
          </c:tx>
          <c:spPr>
            <a:ln w="38100">
              <a:solidFill>
                <a:srgbClr val="FF0000"/>
              </a:solidFill>
              <a:prstDash val="solid"/>
            </a:ln>
          </c:spPr>
          <c:marker>
            <c:symbol val="circle"/>
            <c:size val="7"/>
            <c:spPr>
              <a:solidFill>
                <a:srgbClr val="FFFF00"/>
              </a:solidFill>
              <a:ln>
                <a:solidFill>
                  <a:srgbClr val="000000"/>
                </a:solidFill>
                <a:prstDash val="solid"/>
              </a:ln>
            </c:spPr>
          </c:marker>
          <c:xVal>
            <c:numRef>
              <c:f>'Normal SFOC'!$B$36:$B$51</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SFOC'!$D$36:$D$51</c:f>
              <c:numCache>
                <c:formatCode>0.00</c:formatCode>
                <c:ptCount val="16"/>
                <c:pt idx="0">
                  <c:v>6.5</c:v>
                </c:pt>
                <c:pt idx="1">
                  <c:v>5.2200000000000006</c:v>
                </c:pt>
                <c:pt idx="2">
                  <c:v>4.08</c:v>
                </c:pt>
                <c:pt idx="3">
                  <c:v>3.0800000000000018</c:v>
                </c:pt>
                <c:pt idx="4">
                  <c:v>2.2200000000000006</c:v>
                </c:pt>
                <c:pt idx="5">
                  <c:v>1.5</c:v>
                </c:pt>
                <c:pt idx="6">
                  <c:v>0.92000000000000348</c:v>
                </c:pt>
                <c:pt idx="7">
                  <c:v>0.4800000000000022</c:v>
                </c:pt>
                <c:pt idx="8">
                  <c:v>0.18000000000000149</c:v>
                </c:pt>
                <c:pt idx="9">
                  <c:v>2.000000000000135E-2</c:v>
                </c:pt>
                <c:pt idx="10">
                  <c:v>0</c:v>
                </c:pt>
                <c:pt idx="11">
                  <c:v>0.12000000000000099</c:v>
                </c:pt>
                <c:pt idx="12">
                  <c:v>0.37999999999999901</c:v>
                </c:pt>
                <c:pt idx="13">
                  <c:v>0.78000000000000114</c:v>
                </c:pt>
                <c:pt idx="14">
                  <c:v>1.3200000000000038</c:v>
                </c:pt>
                <c:pt idx="15">
                  <c:v>2</c:v>
                </c:pt>
              </c:numCache>
            </c:numRef>
          </c:yVal>
          <c:smooth val="0"/>
          <c:extLst>
            <c:ext xmlns:c16="http://schemas.microsoft.com/office/drawing/2014/chart" uri="{C3380CC4-5D6E-409C-BE32-E72D297353CC}">
              <c16:uniqueId val="{00000002-A612-40DE-93E9-AD7705BC52F0}"/>
            </c:ext>
          </c:extLst>
        </c:ser>
        <c:dLbls>
          <c:showLegendKey val="0"/>
          <c:showVal val="0"/>
          <c:showCatName val="0"/>
          <c:showSerName val="0"/>
          <c:showPercent val="0"/>
          <c:showBubbleSize val="0"/>
        </c:dLbls>
        <c:axId val="199977792"/>
        <c:axId val="199978368"/>
      </c:scatterChart>
      <c:valAx>
        <c:axId val="199977792"/>
        <c:scaling>
          <c:orientation val="minMax"/>
          <c:max val="100"/>
          <c:min val="20"/>
        </c:scaling>
        <c:delete val="0"/>
        <c:axPos val="b"/>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MCR (pct.)</a:t>
                </a:r>
              </a:p>
            </c:rich>
          </c:tx>
          <c:layout>
            <c:manualLayout>
              <c:xMode val="edge"/>
              <c:yMode val="edge"/>
              <c:x val="0.4638620900542772"/>
              <c:y val="0.9238967389350304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LID4096"/>
          </a:p>
        </c:txPr>
        <c:crossAx val="199978368"/>
        <c:crosses val="autoZero"/>
        <c:crossBetween val="midCat"/>
        <c:majorUnit val="10"/>
      </c:valAx>
      <c:valAx>
        <c:axId val="199978368"/>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Extra SFOC (pct.)</a:t>
                </a:r>
              </a:p>
            </c:rich>
          </c:tx>
          <c:layout>
            <c:manualLayout>
              <c:xMode val="edge"/>
              <c:yMode val="edge"/>
              <c:x val="8.6299892125134836E-3"/>
              <c:y val="0.2770167427701674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LID4096"/>
          </a:p>
        </c:txPr>
        <c:crossAx val="199977792"/>
        <c:crosses val="autoZero"/>
        <c:crossBetween val="midCat"/>
      </c:valAx>
      <c:spPr>
        <a:solidFill>
          <a:srgbClr val="FFFFFF"/>
        </a:solidFill>
        <a:ln w="3175">
          <a:solidFill>
            <a:srgbClr val="000000"/>
          </a:solidFill>
          <a:prstDash val="solid"/>
        </a:ln>
      </c:spPr>
    </c:plotArea>
    <c:legend>
      <c:legendPos val="r"/>
      <c:layout>
        <c:manualLayout>
          <c:xMode val="edge"/>
          <c:yMode val="edge"/>
          <c:x val="0.26375446209177489"/>
          <c:y val="0.19864559819413091"/>
          <c:w val="0.68123084994255967"/>
          <c:h val="0.17155756207674944"/>
        </c:manualLayout>
      </c:layout>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paperSize="9" orientation="landscape"/>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3.png"/><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4.xml"/><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_rels/drawing4.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13</xdr:col>
      <xdr:colOff>19050</xdr:colOff>
      <xdr:row>2</xdr:row>
      <xdr:rowOff>104775</xdr:rowOff>
    </xdr:from>
    <xdr:to>
      <xdr:col>21</xdr:col>
      <xdr:colOff>57150</xdr:colOff>
      <xdr:row>23</xdr:row>
      <xdr:rowOff>133350</xdr:rowOff>
    </xdr:to>
    <xdr:graphicFrame macro="">
      <xdr:nvGraphicFramePr>
        <xdr:cNvPr id="138266" name="Diagram 1">
          <a:extLst>
            <a:ext uri="{FF2B5EF4-FFF2-40B4-BE49-F238E27FC236}">
              <a16:creationId xmlns:a16="http://schemas.microsoft.com/office/drawing/2014/main" id="{00000000-0008-0000-0100-00001A1C0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76200</xdr:colOff>
      <xdr:row>24</xdr:row>
      <xdr:rowOff>47625</xdr:rowOff>
    </xdr:from>
    <xdr:to>
      <xdr:col>22</xdr:col>
      <xdr:colOff>114300</xdr:colOff>
      <xdr:row>49</xdr:row>
      <xdr:rowOff>57150</xdr:rowOff>
    </xdr:to>
    <xdr:graphicFrame macro="">
      <xdr:nvGraphicFramePr>
        <xdr:cNvPr id="138267" name="Diagram 2">
          <a:extLst>
            <a:ext uri="{FF2B5EF4-FFF2-40B4-BE49-F238E27FC236}">
              <a16:creationId xmlns:a16="http://schemas.microsoft.com/office/drawing/2014/main" id="{00000000-0008-0000-0100-00001B1C0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xdr:col>
      <xdr:colOff>0</xdr:colOff>
      <xdr:row>20</xdr:row>
      <xdr:rowOff>0</xdr:rowOff>
    </xdr:from>
    <xdr:to>
      <xdr:col>11</xdr:col>
      <xdr:colOff>28575</xdr:colOff>
      <xdr:row>44</xdr:row>
      <xdr:rowOff>19050</xdr:rowOff>
    </xdr:to>
    <xdr:pic>
      <xdr:nvPicPr>
        <xdr:cNvPr id="138268" name="Picture 3">
          <a:extLst>
            <a:ext uri="{FF2B5EF4-FFF2-40B4-BE49-F238E27FC236}">
              <a16:creationId xmlns:a16="http://schemas.microsoft.com/office/drawing/2014/main" id="{00000000-0008-0000-0100-00001C1C02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29025" y="3238500"/>
          <a:ext cx="5934075" cy="390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657225</xdr:colOff>
      <xdr:row>45</xdr:row>
      <xdr:rowOff>0</xdr:rowOff>
    </xdr:from>
    <xdr:to>
      <xdr:col>10</xdr:col>
      <xdr:colOff>714375</xdr:colOff>
      <xdr:row>67</xdr:row>
      <xdr:rowOff>47625</xdr:rowOff>
    </xdr:to>
    <xdr:pic>
      <xdr:nvPicPr>
        <xdr:cNvPr id="138269" name="Picture 4">
          <a:extLst>
            <a:ext uri="{FF2B5EF4-FFF2-40B4-BE49-F238E27FC236}">
              <a16:creationId xmlns:a16="http://schemas.microsoft.com/office/drawing/2014/main" id="{00000000-0008-0000-0100-00001D1C02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514725" y="7286625"/>
          <a:ext cx="5924550"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28575</xdr:colOff>
      <xdr:row>50</xdr:row>
      <xdr:rowOff>38100</xdr:rowOff>
    </xdr:from>
    <xdr:to>
      <xdr:col>16</xdr:col>
      <xdr:colOff>381000</xdr:colOff>
      <xdr:row>76</xdr:row>
      <xdr:rowOff>128587</xdr:rowOff>
    </xdr:to>
    <xdr:pic>
      <xdr:nvPicPr>
        <xdr:cNvPr id="138270" name="Picture 5">
          <a:extLst>
            <a:ext uri="{FF2B5EF4-FFF2-40B4-BE49-F238E27FC236}">
              <a16:creationId xmlns:a16="http://schemas.microsoft.com/office/drawing/2014/main" id="{00000000-0008-0000-0100-00001E1C02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63100" y="8134350"/>
          <a:ext cx="3400425" cy="431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57150</xdr:colOff>
      <xdr:row>25</xdr:row>
      <xdr:rowOff>95250</xdr:rowOff>
    </xdr:from>
    <xdr:to>
      <xdr:col>14</xdr:col>
      <xdr:colOff>95250</xdr:colOff>
      <xdr:row>46</xdr:row>
      <xdr:rowOff>114300</xdr:rowOff>
    </xdr:to>
    <xdr:graphicFrame macro="">
      <xdr:nvGraphicFramePr>
        <xdr:cNvPr id="137232" name="Diagram 1">
          <a:extLst>
            <a:ext uri="{FF2B5EF4-FFF2-40B4-BE49-F238E27FC236}">
              <a16:creationId xmlns:a16="http://schemas.microsoft.com/office/drawing/2014/main" id="{00000000-0008-0000-0200-000010180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466725</xdr:colOff>
      <xdr:row>46</xdr:row>
      <xdr:rowOff>76200</xdr:rowOff>
    </xdr:from>
    <xdr:to>
      <xdr:col>15</xdr:col>
      <xdr:colOff>257175</xdr:colOff>
      <xdr:row>72</xdr:row>
      <xdr:rowOff>85725</xdr:rowOff>
    </xdr:to>
    <xdr:graphicFrame macro="">
      <xdr:nvGraphicFramePr>
        <xdr:cNvPr id="137233" name="Diagram 2">
          <a:extLst>
            <a:ext uri="{FF2B5EF4-FFF2-40B4-BE49-F238E27FC236}">
              <a16:creationId xmlns:a16="http://schemas.microsoft.com/office/drawing/2014/main" id="{00000000-0008-0000-0200-000011180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9525</xdr:colOff>
      <xdr:row>1</xdr:row>
      <xdr:rowOff>19050</xdr:rowOff>
    </xdr:from>
    <xdr:to>
      <xdr:col>16</xdr:col>
      <xdr:colOff>28575</xdr:colOff>
      <xdr:row>25</xdr:row>
      <xdr:rowOff>28575</xdr:rowOff>
    </xdr:to>
    <xdr:pic>
      <xdr:nvPicPr>
        <xdr:cNvPr id="137234" name="Picture 3">
          <a:extLst>
            <a:ext uri="{FF2B5EF4-FFF2-40B4-BE49-F238E27FC236}">
              <a16:creationId xmlns:a16="http://schemas.microsoft.com/office/drawing/2014/main" id="{00000000-0008-0000-0200-0000121802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86175" y="180975"/>
          <a:ext cx="6115050" cy="389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285750</xdr:colOff>
      <xdr:row>0</xdr:row>
      <xdr:rowOff>0</xdr:rowOff>
    </xdr:from>
    <xdr:to>
      <xdr:col>13</xdr:col>
      <xdr:colOff>619125</xdr:colOff>
      <xdr:row>37</xdr:row>
      <xdr:rowOff>85725</xdr:rowOff>
    </xdr:to>
    <xdr:pic>
      <xdr:nvPicPr>
        <xdr:cNvPr id="2156" name="Picture 93">
          <a:extLst>
            <a:ext uri="{FF2B5EF4-FFF2-40B4-BE49-F238E27FC236}">
              <a16:creationId xmlns:a16="http://schemas.microsoft.com/office/drawing/2014/main" id="{00000000-0008-0000-0400-00006C08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19800" y="0"/>
          <a:ext cx="5715000" cy="795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257855</xdr:colOff>
      <xdr:row>81</xdr:row>
      <xdr:rowOff>165327</xdr:rowOff>
    </xdr:from>
    <xdr:to>
      <xdr:col>14</xdr:col>
      <xdr:colOff>86405</xdr:colOff>
      <xdr:row>108</xdr:row>
      <xdr:rowOff>177573</xdr:rowOff>
    </xdr:to>
    <xdr:pic>
      <xdr:nvPicPr>
        <xdr:cNvPr id="2158" name="Picture 95">
          <a:extLst>
            <a:ext uri="{FF2B5EF4-FFF2-40B4-BE49-F238E27FC236}">
              <a16:creationId xmlns:a16="http://schemas.microsoft.com/office/drawing/2014/main" id="{00000000-0008-0000-0400-00006E08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430055" y="16412256"/>
          <a:ext cx="6202136" cy="54823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261937</xdr:colOff>
      <xdr:row>37</xdr:row>
      <xdr:rowOff>0</xdr:rowOff>
    </xdr:from>
    <xdr:to>
      <xdr:col>14</xdr:col>
      <xdr:colOff>100012</xdr:colOff>
      <xdr:row>80</xdr:row>
      <xdr:rowOff>142875</xdr:rowOff>
    </xdr:to>
    <xdr:pic>
      <xdr:nvPicPr>
        <xdr:cNvPr id="2159" name="Picture 111">
          <a:extLst>
            <a:ext uri="{FF2B5EF4-FFF2-40B4-BE49-F238E27FC236}">
              <a16:creationId xmlns:a16="http://schemas.microsoft.com/office/drawing/2014/main" id="{00000000-0008-0000-0400-00006F08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496050" y="7943851"/>
          <a:ext cx="6305550" cy="8524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119743</xdr:colOff>
      <xdr:row>109</xdr:row>
      <xdr:rowOff>21770</xdr:rowOff>
    </xdr:from>
    <xdr:to>
      <xdr:col>15</xdr:col>
      <xdr:colOff>423169</xdr:colOff>
      <xdr:row>133</xdr:row>
      <xdr:rowOff>103413</xdr:rowOff>
    </xdr:to>
    <xdr:pic>
      <xdr:nvPicPr>
        <xdr:cNvPr id="5" name="Billede 4">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266214" y="22119770"/>
          <a:ext cx="6377655" cy="41855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125185</xdr:colOff>
      <xdr:row>0</xdr:row>
      <xdr:rowOff>92530</xdr:rowOff>
    </xdr:from>
    <xdr:to>
      <xdr:col>23</xdr:col>
      <xdr:colOff>336414</xdr:colOff>
      <xdr:row>22</xdr:row>
      <xdr:rowOff>75839</xdr:rowOff>
    </xdr:to>
    <xdr:pic>
      <xdr:nvPicPr>
        <xdr:cNvPr id="5" name="Billede 4">
          <a:extLst>
            <a:ext uri="{FF2B5EF4-FFF2-40B4-BE49-F238E27FC236}">
              <a16:creationId xmlns:a16="http://schemas.microsoft.com/office/drawing/2014/main" id="{00000000-0008-0000-08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187542" y="92530"/>
          <a:ext cx="5860915" cy="3586480"/>
        </a:xfrm>
        <a:prstGeom prst="rect">
          <a:avLst/>
        </a:prstGeom>
        <a:noFill/>
        <a:ln>
          <a:noFill/>
        </a:ln>
      </xdr:spPr>
    </xdr:pic>
    <xdr:clientData/>
  </xdr:twoCellAnchor>
  <xdr:twoCellAnchor editAs="oneCell">
    <xdr:from>
      <xdr:col>14</xdr:col>
      <xdr:colOff>228601</xdr:colOff>
      <xdr:row>23</xdr:row>
      <xdr:rowOff>38100</xdr:rowOff>
    </xdr:from>
    <xdr:to>
      <xdr:col>23</xdr:col>
      <xdr:colOff>560615</xdr:colOff>
      <xdr:row>48</xdr:row>
      <xdr:rowOff>1398</xdr:rowOff>
    </xdr:to>
    <xdr:pic>
      <xdr:nvPicPr>
        <xdr:cNvPr id="4" name="Billed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90958" y="3799114"/>
          <a:ext cx="5981700" cy="39256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HIP-DESMO-Container%20Ship%20-%2010%20October%20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CENSE AGREEMENT"/>
      <sheetName val="Low load SFOC"/>
      <sheetName val="Normal SFOC"/>
      <sheetName val="Emission factors"/>
      <sheetName val="SHIP DATA"/>
      <sheetName val="Emissions in harbor"/>
      <sheetName val="Emissions-TEU"/>
      <sheetName val="Emissions-ton"/>
      <sheetName val="WEIGHT"/>
      <sheetName val="PS1"/>
      <sheetName val="PT1-1"/>
      <sheetName val="PT1-2"/>
      <sheetName val="PAS1"/>
      <sheetName val="PS2"/>
      <sheetName val="PT2-1"/>
      <sheetName val="PT2-2"/>
      <sheetName val="PAS2"/>
      <sheetName val="PS3"/>
      <sheetName val="PT3-1"/>
      <sheetName val="PT3-2"/>
      <sheetName val="PAS3"/>
      <sheetName val="Design Tool Input"/>
      <sheetName val="Results"/>
      <sheetName val="Results 1"/>
      <sheetName val="Results 2"/>
      <sheetName val="Results 3"/>
      <sheetName val="Results 4"/>
      <sheetName val="Results 5"/>
      <sheetName val="Results low Cb"/>
      <sheetName val="Results low Cb 1"/>
      <sheetName val="Results low Cb 2"/>
      <sheetName val="Results low Cb 3"/>
      <sheetName val="Results low Cb 4"/>
      <sheetName val="Results low Cb 5"/>
      <sheetName val="Wave spectra"/>
      <sheetName val="Interpolation low Cb"/>
      <sheetName val="Interpolation low Cb 1"/>
      <sheetName val="Interpolation low Cb 2"/>
      <sheetName val="Interpolation low Cb 3"/>
      <sheetName val="Interpolation low Cb 4"/>
      <sheetName val="Interpolation low Cb 5"/>
      <sheetName val="S1_Low"/>
      <sheetName val="S2_Low"/>
      <sheetName val="S3_Low"/>
      <sheetName val="S4_Low"/>
      <sheetName val="S5_Low"/>
      <sheetName val="S6_Low"/>
      <sheetName val="S7_Low"/>
      <sheetName val="S8_Low"/>
      <sheetName val="S9_Low"/>
      <sheetName val="Ark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5">
          <cell r="D5">
            <v>324.2046078566504</v>
          </cell>
          <cell r="E5">
            <v>324.2046078566504</v>
          </cell>
          <cell r="F5">
            <v>324.2046078566504</v>
          </cell>
          <cell r="J5">
            <v>324.2046078566504</v>
          </cell>
          <cell r="K5">
            <v>324.2046078566504</v>
          </cell>
          <cell r="L5">
            <v>324.2046078566504</v>
          </cell>
        </row>
        <row r="6">
          <cell r="D6">
            <v>45.970292825024124</v>
          </cell>
          <cell r="E6">
            <v>45.970292825024124</v>
          </cell>
          <cell r="F6">
            <v>45.970292825024124</v>
          </cell>
        </row>
        <row r="7">
          <cell r="D7">
            <v>13.302924637123343</v>
          </cell>
          <cell r="E7">
            <v>13.302924637123343</v>
          </cell>
          <cell r="F7">
            <v>13.302924637123343</v>
          </cell>
        </row>
        <row r="8">
          <cell r="D8">
            <v>0.64592864984907705</v>
          </cell>
          <cell r="E8">
            <v>0.64592864984907705</v>
          </cell>
          <cell r="F8">
            <v>0.64592864984907705</v>
          </cell>
        </row>
        <row r="9">
          <cell r="D9">
            <v>7.0524808073480063</v>
          </cell>
          <cell r="E9">
            <v>7.0524808073480063</v>
          </cell>
          <cell r="F9">
            <v>7.0524808073480063</v>
          </cell>
          <cell r="J9">
            <v>7.0524808073480063</v>
          </cell>
          <cell r="K9">
            <v>7.0524808073480063</v>
          </cell>
          <cell r="L9">
            <v>7.0524808073480063</v>
          </cell>
        </row>
        <row r="10">
          <cell r="D10">
            <v>3.4556531047871029</v>
          </cell>
          <cell r="E10">
            <v>3.4556531047871029</v>
          </cell>
          <cell r="F10">
            <v>3.4556531047871029</v>
          </cell>
          <cell r="J10">
            <v>3.4695937119698077</v>
          </cell>
          <cell r="K10">
            <v>3.4695937119698077</v>
          </cell>
          <cell r="L10">
            <v>3.4695937119698077</v>
          </cell>
        </row>
        <row r="18">
          <cell r="D18">
            <v>140</v>
          </cell>
          <cell r="E18">
            <v>130</v>
          </cell>
          <cell r="F18">
            <v>130</v>
          </cell>
          <cell r="J18">
            <v>130</v>
          </cell>
          <cell r="K18">
            <v>130</v>
          </cell>
          <cell r="L18">
            <v>130</v>
          </cell>
        </row>
        <row r="19">
          <cell r="D19">
            <v>0.21435061157088545</v>
          </cell>
          <cell r="E19">
            <v>0.21435061157088545</v>
          </cell>
          <cell r="F19">
            <v>0.21435061157088545</v>
          </cell>
          <cell r="J19">
            <v>0.21435061157088545</v>
          </cell>
          <cell r="K19">
            <v>7.297042096030143E-2</v>
          </cell>
          <cell r="L19">
            <v>7.297042096030143E-2</v>
          </cell>
        </row>
        <row r="23">
          <cell r="D23">
            <v>0</v>
          </cell>
          <cell r="E23">
            <v>0</v>
          </cell>
          <cell r="F23">
            <v>1.5399650133100002</v>
          </cell>
          <cell r="J23">
            <v>0</v>
          </cell>
          <cell r="K23">
            <v>0</v>
          </cell>
          <cell r="L23">
            <v>1.53274406627003</v>
          </cell>
        </row>
        <row r="24">
          <cell r="D24">
            <v>8</v>
          </cell>
          <cell r="E24">
            <v>8.5</v>
          </cell>
          <cell r="F24">
            <v>8.6</v>
          </cell>
          <cell r="J24">
            <v>8</v>
          </cell>
          <cell r="K24">
            <v>8</v>
          </cell>
          <cell r="L24">
            <v>8.5</v>
          </cell>
        </row>
        <row r="25">
          <cell r="D25" t="str">
            <v>JONSWAP</v>
          </cell>
        </row>
        <row r="29">
          <cell r="D29">
            <v>9.81</v>
          </cell>
        </row>
        <row r="30">
          <cell r="D30">
            <v>1025</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11"/>
  <sheetViews>
    <sheetView workbookViewId="0">
      <selection activeCell="D7" sqref="D7"/>
    </sheetView>
  </sheetViews>
  <sheetFormatPr defaultRowHeight="13.2" x14ac:dyDescent="0.25"/>
  <cols>
    <col min="1" max="1" width="126.44140625" customWidth="1"/>
  </cols>
  <sheetData>
    <row r="1" spans="1:1" ht="17.399999999999999" x14ac:dyDescent="0.3">
      <c r="A1" s="573" t="s">
        <v>456</v>
      </c>
    </row>
    <row r="2" spans="1:1" ht="26.4" x14ac:dyDescent="0.25">
      <c r="A2" s="574" t="s">
        <v>457</v>
      </c>
    </row>
    <row r="3" spans="1:1" ht="19.95" customHeight="1" x14ac:dyDescent="0.25">
      <c r="A3" s="574" t="s">
        <v>458</v>
      </c>
    </row>
    <row r="4" spans="1:1" ht="36.450000000000003" customHeight="1" x14ac:dyDescent="0.25">
      <c r="A4" s="574" t="s">
        <v>459</v>
      </c>
    </row>
    <row r="5" spans="1:1" ht="43.95" customHeight="1" x14ac:dyDescent="0.25">
      <c r="A5" s="574" t="s">
        <v>460</v>
      </c>
    </row>
    <row r="6" spans="1:1" ht="16.95" customHeight="1" x14ac:dyDescent="0.25">
      <c r="A6" s="574" t="s">
        <v>461</v>
      </c>
    </row>
    <row r="7" spans="1:1" ht="60.75" customHeight="1" x14ac:dyDescent="0.25">
      <c r="A7" s="574" t="s">
        <v>462</v>
      </c>
    </row>
    <row r="8" spans="1:1" x14ac:dyDescent="0.25">
      <c r="A8" s="574"/>
    </row>
    <row r="9" spans="1:1" ht="17.399999999999999" x14ac:dyDescent="0.3">
      <c r="A9" s="573" t="s">
        <v>463</v>
      </c>
    </row>
    <row r="10" spans="1:1" ht="48.45" customHeight="1" x14ac:dyDescent="0.25">
      <c r="A10" s="574" t="s">
        <v>464</v>
      </c>
    </row>
    <row r="11" spans="1:1" ht="40.200000000000003" customHeight="1" x14ac:dyDescent="0.25">
      <c r="A11" s="574" t="s">
        <v>465</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M70"/>
  <sheetViews>
    <sheetView topLeftCell="E31" workbookViewId="0">
      <selection activeCell="T52" sqref="T52"/>
    </sheetView>
  </sheetViews>
  <sheetFormatPr defaultRowHeight="13.2" x14ac:dyDescent="0.25"/>
  <cols>
    <col min="1" max="1" width="11.5546875" style="1" customWidth="1"/>
    <col min="2" max="2" width="19.109375" bestFit="1" customWidth="1"/>
    <col min="3" max="3" width="12.109375" bestFit="1" customWidth="1"/>
    <col min="4" max="4" width="11.5546875" bestFit="1" customWidth="1"/>
    <col min="6" max="6" width="19.109375" bestFit="1" customWidth="1"/>
    <col min="8" max="8" width="12.21875" bestFit="1" customWidth="1"/>
    <col min="10" max="10" width="17.5546875" bestFit="1" customWidth="1"/>
    <col min="11" max="11" width="12.109375" bestFit="1" customWidth="1"/>
  </cols>
  <sheetData>
    <row r="1" spans="1:13" x14ac:dyDescent="0.25">
      <c r="B1" s="453"/>
      <c r="C1" s="215"/>
      <c r="D1" s="215"/>
      <c r="E1" s="454"/>
      <c r="I1" s="454"/>
    </row>
    <row r="2" spans="1:13" x14ac:dyDescent="0.25">
      <c r="B2" s="453"/>
      <c r="C2" s="455" t="s">
        <v>392</v>
      </c>
      <c r="D2" s="215"/>
      <c r="E2" s="454"/>
      <c r="H2" s="455" t="s">
        <v>393</v>
      </c>
      <c r="I2" s="454"/>
      <c r="J2" s="455" t="s">
        <v>392</v>
      </c>
    </row>
    <row r="3" spans="1:13" x14ac:dyDescent="0.25">
      <c r="A3" s="1" t="s">
        <v>159</v>
      </c>
      <c r="B3" s="453" t="s">
        <v>396</v>
      </c>
      <c r="C3" s="215"/>
      <c r="D3" s="215" t="s">
        <v>395</v>
      </c>
      <c r="E3" s="454"/>
      <c r="F3" s="456" t="s">
        <v>396</v>
      </c>
      <c r="H3" t="s">
        <v>395</v>
      </c>
      <c r="I3" s="454"/>
      <c r="J3" s="456" t="s">
        <v>397</v>
      </c>
    </row>
    <row r="4" spans="1:13" x14ac:dyDescent="0.25">
      <c r="A4" s="1">
        <v>25</v>
      </c>
      <c r="B4" s="457">
        <v>170</v>
      </c>
      <c r="C4" s="458">
        <f t="shared" ref="C4:C19" si="0">(B4/B$14-1)*100</f>
        <v>3.8485033598045337</v>
      </c>
      <c r="D4" s="458">
        <v>175</v>
      </c>
      <c r="E4" s="459">
        <f t="shared" ref="E4:E19" si="1">(D4/D$14-1)*100</f>
        <v>6.6422912858013383</v>
      </c>
      <c r="F4" s="3">
        <v>176</v>
      </c>
      <c r="G4" s="3">
        <f t="shared" ref="G4:G19" si="2">(F4/F$14-1)*100</f>
        <v>5.0119331742243478</v>
      </c>
      <c r="H4" s="3">
        <v>179</v>
      </c>
      <c r="I4" s="460">
        <f t="shared" ref="I4:I19" si="3">(H4/H$14-1)*100</f>
        <v>6.4842355740630575</v>
      </c>
      <c r="J4" s="3">
        <v>169.9</v>
      </c>
      <c r="K4" s="2">
        <f t="shared" ref="K4:K19" si="4">(J4/J$14-1)*100</f>
        <v>3.7874160048869898</v>
      </c>
      <c r="L4">
        <v>172.4</v>
      </c>
      <c r="M4" s="2">
        <f t="shared" ref="M4:M19" si="5">(L4/L$14-1)*100</f>
        <v>5.378973105134488</v>
      </c>
    </row>
    <row r="5" spans="1:13" x14ac:dyDescent="0.25">
      <c r="A5" s="1">
        <v>30</v>
      </c>
      <c r="B5" s="457">
        <v>168.3</v>
      </c>
      <c r="C5" s="458">
        <f t="shared" si="0"/>
        <v>2.8100183262064871</v>
      </c>
      <c r="D5" s="458">
        <v>173</v>
      </c>
      <c r="E5" s="459">
        <f t="shared" si="1"/>
        <v>5.4235222425350393</v>
      </c>
      <c r="F5" s="3">
        <v>174.1</v>
      </c>
      <c r="G5" s="3">
        <f t="shared" si="2"/>
        <v>3.8782816229117056</v>
      </c>
      <c r="H5" s="3">
        <v>177</v>
      </c>
      <c r="I5" s="460">
        <f t="shared" si="3"/>
        <v>5.2944675788221263</v>
      </c>
      <c r="J5" s="3">
        <v>168</v>
      </c>
      <c r="K5" s="2">
        <f t="shared" si="4"/>
        <v>2.6267562614538775</v>
      </c>
      <c r="L5">
        <v>170.5</v>
      </c>
      <c r="M5" s="2">
        <f t="shared" si="5"/>
        <v>4.2176039119804498</v>
      </c>
    </row>
    <row r="6" spans="1:13" x14ac:dyDescent="0.25">
      <c r="A6" s="1">
        <v>35</v>
      </c>
      <c r="B6" s="457">
        <v>166.6</v>
      </c>
      <c r="C6" s="458">
        <f t="shared" si="0"/>
        <v>1.7715332926084404</v>
      </c>
      <c r="D6" s="458">
        <v>171.3</v>
      </c>
      <c r="E6" s="459">
        <f t="shared" si="1"/>
        <v>4.387568555758703</v>
      </c>
      <c r="F6" s="3">
        <v>172.2</v>
      </c>
      <c r="G6" s="3">
        <f t="shared" si="2"/>
        <v>2.7446300715990413</v>
      </c>
      <c r="H6" s="3">
        <v>175.1</v>
      </c>
      <c r="I6" s="460">
        <f t="shared" si="3"/>
        <v>4.1641879833432371</v>
      </c>
      <c r="J6" s="3">
        <v>166.2</v>
      </c>
      <c r="K6" s="2">
        <f t="shared" si="4"/>
        <v>1.5271838729383092</v>
      </c>
      <c r="L6">
        <v>168.8</v>
      </c>
      <c r="M6" s="2">
        <f t="shared" si="5"/>
        <v>3.1784841075794823</v>
      </c>
    </row>
    <row r="7" spans="1:13" x14ac:dyDescent="0.25">
      <c r="A7" s="1">
        <v>40</v>
      </c>
      <c r="B7" s="457">
        <v>165</v>
      </c>
      <c r="C7" s="458">
        <f t="shared" si="0"/>
        <v>0.79413561392791543</v>
      </c>
      <c r="D7" s="458">
        <v>169.8</v>
      </c>
      <c r="E7" s="459">
        <f t="shared" si="1"/>
        <v>3.4734917733089787</v>
      </c>
      <c r="F7" s="3">
        <v>170.5</v>
      </c>
      <c r="G7" s="3">
        <f t="shared" si="2"/>
        <v>1.7303102625298328</v>
      </c>
      <c r="H7" s="3">
        <v>173.4</v>
      </c>
      <c r="I7" s="460">
        <f t="shared" si="3"/>
        <v>3.1528851873884767</v>
      </c>
      <c r="J7" s="3">
        <v>164.8</v>
      </c>
      <c r="K7" s="2">
        <f t="shared" si="4"/>
        <v>0.67196090409287201</v>
      </c>
      <c r="L7">
        <v>167.1</v>
      </c>
      <c r="M7" s="2">
        <f t="shared" si="5"/>
        <v>2.1393643031784926</v>
      </c>
    </row>
    <row r="8" spans="1:13" x14ac:dyDescent="0.25">
      <c r="A8" s="1">
        <v>45</v>
      </c>
      <c r="B8" s="457">
        <v>163.4</v>
      </c>
      <c r="C8" s="458">
        <f t="shared" si="0"/>
        <v>-0.18326206475258733</v>
      </c>
      <c r="D8" s="458">
        <v>168.2</v>
      </c>
      <c r="E8" s="459">
        <f t="shared" si="1"/>
        <v>2.498476538695904</v>
      </c>
      <c r="F8" s="3">
        <v>169.1</v>
      </c>
      <c r="G8" s="3">
        <f t="shared" si="2"/>
        <v>0.89498806682577481</v>
      </c>
      <c r="H8" s="3">
        <v>172.2</v>
      </c>
      <c r="I8" s="460">
        <f t="shared" si="3"/>
        <v>2.4390243902439046</v>
      </c>
      <c r="J8" s="3">
        <v>163.19999999999999</v>
      </c>
      <c r="K8" s="2">
        <f t="shared" si="4"/>
        <v>-0.30543677458766405</v>
      </c>
      <c r="L8">
        <v>165.7</v>
      </c>
      <c r="M8" s="2">
        <f t="shared" si="5"/>
        <v>1.2836185819070867</v>
      </c>
    </row>
    <row r="9" spans="1:13" x14ac:dyDescent="0.25">
      <c r="A9" s="1">
        <v>50</v>
      </c>
      <c r="B9" s="457">
        <v>162</v>
      </c>
      <c r="C9" s="458">
        <f t="shared" si="0"/>
        <v>-1.0384850335980356</v>
      </c>
      <c r="D9" s="458">
        <v>167</v>
      </c>
      <c r="E9" s="459">
        <f t="shared" si="1"/>
        <v>1.7672151127361424</v>
      </c>
      <c r="F9" s="3">
        <v>168</v>
      </c>
      <c r="G9" s="3">
        <f t="shared" si="2"/>
        <v>0.23866348448686736</v>
      </c>
      <c r="H9" s="3">
        <v>171</v>
      </c>
      <c r="I9" s="460">
        <f t="shared" si="3"/>
        <v>1.7251635930993547</v>
      </c>
      <c r="J9" s="3">
        <v>162</v>
      </c>
      <c r="K9" s="2">
        <f t="shared" si="4"/>
        <v>-1.0384850335980356</v>
      </c>
      <c r="L9">
        <v>164.3</v>
      </c>
      <c r="M9" s="2">
        <f t="shared" si="5"/>
        <v>0.42787286063570296</v>
      </c>
    </row>
    <row r="10" spans="1:13" x14ac:dyDescent="0.25">
      <c r="A10" s="1">
        <v>55</v>
      </c>
      <c r="B10" s="457">
        <v>161</v>
      </c>
      <c r="C10" s="458">
        <f t="shared" si="0"/>
        <v>-1.6493585827733637</v>
      </c>
      <c r="D10" s="458">
        <v>165.8</v>
      </c>
      <c r="E10" s="459">
        <f t="shared" si="1"/>
        <v>1.0359536867763586</v>
      </c>
      <c r="F10" s="3">
        <v>167</v>
      </c>
      <c r="G10" s="3">
        <f t="shared" si="2"/>
        <v>-0.35799522673031214</v>
      </c>
      <c r="H10" s="3">
        <v>170.1</v>
      </c>
      <c r="I10" s="460">
        <f t="shared" si="3"/>
        <v>1.1897679952409312</v>
      </c>
      <c r="J10" s="3">
        <v>160.80000000000001</v>
      </c>
      <c r="K10" s="2">
        <f t="shared" si="4"/>
        <v>-1.7715332926084182</v>
      </c>
      <c r="L10">
        <v>163.19999999999999</v>
      </c>
      <c r="M10" s="2">
        <f t="shared" si="5"/>
        <v>-0.24449877750611915</v>
      </c>
    </row>
    <row r="11" spans="1:13" x14ac:dyDescent="0.25">
      <c r="A11" s="1">
        <v>60</v>
      </c>
      <c r="B11" s="457">
        <v>160</v>
      </c>
      <c r="C11" s="458">
        <f t="shared" si="0"/>
        <v>-2.2602321319486807</v>
      </c>
      <c r="D11" s="458">
        <v>164.8</v>
      </c>
      <c r="E11" s="459">
        <f t="shared" si="1"/>
        <v>0.42656916514320908</v>
      </c>
      <c r="F11" s="3">
        <v>166.3</v>
      </c>
      <c r="G11" s="3">
        <f t="shared" si="2"/>
        <v>-0.77565632458233003</v>
      </c>
      <c r="H11" s="3">
        <v>169.3</v>
      </c>
      <c r="I11" s="460">
        <f t="shared" si="3"/>
        <v>0.71386079714457207</v>
      </c>
      <c r="J11" s="3">
        <v>159.9</v>
      </c>
      <c r="K11" s="2">
        <f t="shared" si="4"/>
        <v>-2.3213194868662135</v>
      </c>
      <c r="L11">
        <v>162.30000000000001</v>
      </c>
      <c r="M11" s="2">
        <f t="shared" si="5"/>
        <v>-0.79462102689485947</v>
      </c>
    </row>
    <row r="12" spans="1:13" x14ac:dyDescent="0.25">
      <c r="A12" s="1">
        <v>65</v>
      </c>
      <c r="B12" s="457">
        <v>159.4</v>
      </c>
      <c r="C12" s="458">
        <f t="shared" si="0"/>
        <v>-2.6267562614538664</v>
      </c>
      <c r="D12" s="458">
        <v>164.2</v>
      </c>
      <c r="E12" s="459">
        <f t="shared" si="1"/>
        <v>6.0938452163306067E-2</v>
      </c>
      <c r="F12" s="3">
        <v>165.8</v>
      </c>
      <c r="G12" s="3">
        <f t="shared" si="2"/>
        <v>-1.0739856801909253</v>
      </c>
      <c r="H12" s="3">
        <v>168.7</v>
      </c>
      <c r="I12" s="460">
        <f t="shared" si="3"/>
        <v>0.35693039857227493</v>
      </c>
      <c r="J12" s="3">
        <v>159.25</v>
      </c>
      <c r="K12" s="2">
        <f t="shared" si="4"/>
        <v>-2.7183872938301712</v>
      </c>
      <c r="L12">
        <v>161.9</v>
      </c>
      <c r="M12" s="2">
        <f t="shared" si="5"/>
        <v>-1.0391198044009675</v>
      </c>
    </row>
    <row r="13" spans="1:13" x14ac:dyDescent="0.25">
      <c r="A13" s="1">
        <v>70</v>
      </c>
      <c r="B13" s="457">
        <v>161.5</v>
      </c>
      <c r="C13" s="458">
        <f t="shared" si="0"/>
        <v>-1.3439218081856996</v>
      </c>
      <c r="D13" s="458">
        <v>164</v>
      </c>
      <c r="E13" s="459">
        <f t="shared" si="1"/>
        <v>-6.0938452163306067E-2</v>
      </c>
      <c r="F13" s="3">
        <v>166.6</v>
      </c>
      <c r="G13" s="3">
        <f t="shared" si="2"/>
        <v>-0.5966587112171795</v>
      </c>
      <c r="H13" s="3">
        <v>168.3</v>
      </c>
      <c r="I13" s="460">
        <f t="shared" si="3"/>
        <v>0.11897679952410645</v>
      </c>
      <c r="J13" s="3">
        <v>161.30000000000001</v>
      </c>
      <c r="K13" s="2">
        <f t="shared" si="4"/>
        <v>-1.4660965180207541</v>
      </c>
      <c r="L13">
        <v>162.4</v>
      </c>
      <c r="M13" s="2">
        <f t="shared" si="5"/>
        <v>-0.73349633251833524</v>
      </c>
    </row>
    <row r="14" spans="1:13" x14ac:dyDescent="0.25">
      <c r="A14" s="1">
        <v>75</v>
      </c>
      <c r="B14" s="457">
        <v>163.69999999999999</v>
      </c>
      <c r="C14" s="458">
        <f t="shared" si="0"/>
        <v>0</v>
      </c>
      <c r="D14" s="458">
        <v>164.1</v>
      </c>
      <c r="E14" s="459">
        <f t="shared" si="1"/>
        <v>0</v>
      </c>
      <c r="F14" s="3">
        <v>167.6</v>
      </c>
      <c r="G14" s="3">
        <f t="shared" si="2"/>
        <v>0</v>
      </c>
      <c r="H14" s="3">
        <v>168.1</v>
      </c>
      <c r="I14" s="460">
        <f t="shared" si="3"/>
        <v>0</v>
      </c>
      <c r="J14" s="3">
        <v>163.69999999999999</v>
      </c>
      <c r="K14" s="2">
        <f t="shared" si="4"/>
        <v>0</v>
      </c>
      <c r="L14">
        <v>163.6</v>
      </c>
      <c r="M14" s="2">
        <f t="shared" si="5"/>
        <v>0</v>
      </c>
    </row>
    <row r="15" spans="1:13" x14ac:dyDescent="0.25">
      <c r="A15" s="1">
        <v>80</v>
      </c>
      <c r="B15" s="457">
        <v>164.6</v>
      </c>
      <c r="C15" s="458">
        <f t="shared" si="0"/>
        <v>0.54978619425778419</v>
      </c>
      <c r="D15" s="458">
        <v>164.3</v>
      </c>
      <c r="E15" s="459">
        <f t="shared" si="1"/>
        <v>0.12187690432663434</v>
      </c>
      <c r="F15" s="3">
        <v>168.1</v>
      </c>
      <c r="G15" s="3">
        <f t="shared" si="2"/>
        <v>0.2983293556085842</v>
      </c>
      <c r="H15" s="3">
        <v>168</v>
      </c>
      <c r="I15" s="460">
        <f t="shared" si="3"/>
        <v>-5.9488399762042121E-2</v>
      </c>
      <c r="J15" s="3">
        <v>164.3</v>
      </c>
      <c r="K15" s="2">
        <f t="shared" si="4"/>
        <v>0.36652412950519686</v>
      </c>
      <c r="L15">
        <v>164.4</v>
      </c>
      <c r="M15" s="2">
        <f t="shared" si="5"/>
        <v>0.48899755501223829</v>
      </c>
    </row>
    <row r="16" spans="1:13" x14ac:dyDescent="0.25">
      <c r="A16" s="1">
        <v>85</v>
      </c>
      <c r="B16" s="457">
        <v>165.9</v>
      </c>
      <c r="C16" s="458">
        <f t="shared" si="0"/>
        <v>1.3439218081857218</v>
      </c>
      <c r="D16" s="458">
        <v>165</v>
      </c>
      <c r="E16" s="459">
        <f t="shared" si="1"/>
        <v>0.54844606946984342</v>
      </c>
      <c r="F16" s="3">
        <v>169.2</v>
      </c>
      <c r="G16" s="3">
        <f t="shared" si="2"/>
        <v>0.95465393794749165</v>
      </c>
      <c r="H16" s="3">
        <v>168.3</v>
      </c>
      <c r="I16" s="460">
        <f t="shared" si="3"/>
        <v>0.11897679952410645</v>
      </c>
      <c r="J16" s="3">
        <v>165.3</v>
      </c>
      <c r="K16" s="2">
        <f t="shared" si="4"/>
        <v>0.97739767868052496</v>
      </c>
      <c r="L16">
        <v>165.8</v>
      </c>
      <c r="M16" s="2">
        <f t="shared" si="5"/>
        <v>1.344743276283622</v>
      </c>
    </row>
    <row r="17" spans="1:13" x14ac:dyDescent="0.25">
      <c r="A17" s="1">
        <v>90</v>
      </c>
      <c r="B17" s="457">
        <v>167.3</v>
      </c>
      <c r="C17" s="458">
        <f t="shared" si="0"/>
        <v>2.199144777031159</v>
      </c>
      <c r="D17" s="458">
        <v>165.8</v>
      </c>
      <c r="E17" s="459">
        <f t="shared" si="1"/>
        <v>1.0359536867763586</v>
      </c>
      <c r="F17" s="3">
        <v>171</v>
      </c>
      <c r="G17" s="3">
        <f t="shared" si="2"/>
        <v>2.0286396181384392</v>
      </c>
      <c r="H17" s="3">
        <v>168.8</v>
      </c>
      <c r="I17" s="460">
        <f t="shared" si="3"/>
        <v>0.41641879833433926</v>
      </c>
      <c r="J17" s="3">
        <v>166.3</v>
      </c>
      <c r="K17" s="2">
        <f t="shared" si="4"/>
        <v>1.5882712278558531</v>
      </c>
      <c r="L17">
        <v>167.2</v>
      </c>
      <c r="M17" s="2">
        <f t="shared" si="5"/>
        <v>2.2004889975550057</v>
      </c>
    </row>
    <row r="18" spans="1:13" x14ac:dyDescent="0.25">
      <c r="A18" s="1">
        <v>95</v>
      </c>
      <c r="B18" s="457">
        <v>168.35</v>
      </c>
      <c r="C18" s="458">
        <f t="shared" si="0"/>
        <v>2.8405620036652479</v>
      </c>
      <c r="D18" s="458">
        <v>166.8</v>
      </c>
      <c r="E18" s="459">
        <f t="shared" si="1"/>
        <v>1.6453382084095081</v>
      </c>
      <c r="F18" s="3">
        <v>171.9</v>
      </c>
      <c r="G18" s="3">
        <f t="shared" si="2"/>
        <v>2.5656324582338907</v>
      </c>
      <c r="H18" s="3">
        <v>169.7</v>
      </c>
      <c r="I18" s="460">
        <f t="shared" si="3"/>
        <v>0.95181439619274055</v>
      </c>
      <c r="J18" s="3">
        <v>167.3</v>
      </c>
      <c r="K18" s="2">
        <f t="shared" si="4"/>
        <v>2.199144777031159</v>
      </c>
      <c r="L18">
        <v>168.3</v>
      </c>
      <c r="M18" s="2">
        <f t="shared" si="5"/>
        <v>2.8728606356968278</v>
      </c>
    </row>
    <row r="19" spans="1:13" x14ac:dyDescent="0.25">
      <c r="A19" s="1">
        <v>100</v>
      </c>
      <c r="B19" s="457">
        <v>169.5</v>
      </c>
      <c r="C19" s="458">
        <f t="shared" si="0"/>
        <v>3.5430665852168586</v>
      </c>
      <c r="D19" s="458">
        <v>168</v>
      </c>
      <c r="E19" s="459">
        <f t="shared" si="1"/>
        <v>2.3765996343692919</v>
      </c>
      <c r="F19" s="3">
        <v>173</v>
      </c>
      <c r="G19" s="3">
        <f t="shared" si="2"/>
        <v>3.2219570405727982</v>
      </c>
      <c r="H19" s="3">
        <v>171</v>
      </c>
      <c r="I19" s="460">
        <f t="shared" si="3"/>
        <v>1.7251635930993547</v>
      </c>
      <c r="J19" s="3">
        <v>168.4</v>
      </c>
      <c r="K19" s="2">
        <f t="shared" si="4"/>
        <v>2.8711056811240088</v>
      </c>
      <c r="L19">
        <v>169.3</v>
      </c>
      <c r="M19" s="2">
        <f t="shared" si="5"/>
        <v>3.4841075794621146</v>
      </c>
    </row>
    <row r="20" spans="1:13" x14ac:dyDescent="0.25">
      <c r="A20" s="1">
        <v>25</v>
      </c>
      <c r="C20" s="2">
        <v>5.0119331742243478</v>
      </c>
    </row>
    <row r="21" spans="1:13" x14ac:dyDescent="0.25">
      <c r="A21" s="1">
        <v>30</v>
      </c>
      <c r="C21" s="2">
        <v>3.8782816229117056</v>
      </c>
    </row>
    <row r="22" spans="1:13" x14ac:dyDescent="0.25">
      <c r="A22" s="1">
        <v>35</v>
      </c>
      <c r="C22" s="2">
        <v>2.7446300715990413</v>
      </c>
    </row>
    <row r="23" spans="1:13" x14ac:dyDescent="0.25">
      <c r="A23" s="1">
        <v>40</v>
      </c>
      <c r="C23" s="2">
        <v>1.7303102625298328</v>
      </c>
    </row>
    <row r="24" spans="1:13" x14ac:dyDescent="0.25">
      <c r="A24" s="1">
        <v>45</v>
      </c>
      <c r="C24" s="2">
        <v>0.89498806682577481</v>
      </c>
    </row>
    <row r="25" spans="1:13" x14ac:dyDescent="0.25">
      <c r="A25" s="1">
        <v>50</v>
      </c>
      <c r="C25" s="2">
        <v>0.23866348448686736</v>
      </c>
    </row>
    <row r="26" spans="1:13" x14ac:dyDescent="0.25">
      <c r="A26" s="1">
        <v>55</v>
      </c>
      <c r="C26" s="2">
        <v>-0.35799522673031214</v>
      </c>
    </row>
    <row r="27" spans="1:13" x14ac:dyDescent="0.25">
      <c r="A27" s="1">
        <v>60</v>
      </c>
      <c r="C27" s="2">
        <v>-0.77565632458233003</v>
      </c>
    </row>
    <row r="28" spans="1:13" x14ac:dyDescent="0.25">
      <c r="A28" s="1">
        <v>65</v>
      </c>
      <c r="C28" s="2">
        <v>-1.0739856801909253</v>
      </c>
    </row>
    <row r="29" spans="1:13" x14ac:dyDescent="0.25">
      <c r="A29" s="1">
        <v>70</v>
      </c>
      <c r="C29" s="2">
        <v>-0.5966587112171795</v>
      </c>
    </row>
    <row r="30" spans="1:13" x14ac:dyDescent="0.25">
      <c r="A30" s="1">
        <v>75</v>
      </c>
      <c r="C30" s="2">
        <v>0</v>
      </c>
    </row>
    <row r="31" spans="1:13" x14ac:dyDescent="0.25">
      <c r="A31" s="1">
        <v>80</v>
      </c>
      <c r="C31" s="2">
        <v>0.2983293556085842</v>
      </c>
    </row>
    <row r="32" spans="1:13" x14ac:dyDescent="0.25">
      <c r="A32" s="1">
        <v>85</v>
      </c>
      <c r="C32" s="2">
        <v>0.95465393794749165</v>
      </c>
    </row>
    <row r="33" spans="1:3" x14ac:dyDescent="0.25">
      <c r="A33" s="1">
        <v>90</v>
      </c>
      <c r="C33" s="2">
        <v>2.0286396181384392</v>
      </c>
    </row>
    <row r="34" spans="1:3" x14ac:dyDescent="0.25">
      <c r="A34" s="1">
        <v>95</v>
      </c>
      <c r="C34" s="2">
        <v>2.5656324582338907</v>
      </c>
    </row>
    <row r="35" spans="1:3" x14ac:dyDescent="0.25">
      <c r="A35" s="1">
        <v>100</v>
      </c>
      <c r="C35" s="2">
        <v>3.2219570405727982</v>
      </c>
    </row>
    <row r="36" spans="1:3" x14ac:dyDescent="0.25">
      <c r="A36" s="1">
        <v>25</v>
      </c>
      <c r="C36" s="2">
        <v>3.7874160048869898</v>
      </c>
    </row>
    <row r="37" spans="1:3" x14ac:dyDescent="0.25">
      <c r="A37" s="1">
        <v>30</v>
      </c>
      <c r="C37" s="2">
        <v>2.6267562614538775</v>
      </c>
    </row>
    <row r="38" spans="1:3" x14ac:dyDescent="0.25">
      <c r="A38" s="1">
        <v>35</v>
      </c>
      <c r="C38" s="2">
        <v>1.5271838729383092</v>
      </c>
    </row>
    <row r="39" spans="1:3" x14ac:dyDescent="0.25">
      <c r="A39" s="1">
        <v>40</v>
      </c>
      <c r="C39" s="2">
        <v>0.67196090409287201</v>
      </c>
    </row>
    <row r="40" spans="1:3" x14ac:dyDescent="0.25">
      <c r="A40" s="1">
        <v>45</v>
      </c>
      <c r="C40" s="2">
        <v>-0.30543677458766405</v>
      </c>
    </row>
    <row r="41" spans="1:3" x14ac:dyDescent="0.25">
      <c r="A41" s="1">
        <v>50</v>
      </c>
      <c r="C41" s="2">
        <v>-1.0384850335980356</v>
      </c>
    </row>
    <row r="42" spans="1:3" x14ac:dyDescent="0.25">
      <c r="A42" s="1">
        <v>55</v>
      </c>
      <c r="C42" s="2">
        <v>-1.7715332926084182</v>
      </c>
    </row>
    <row r="43" spans="1:3" x14ac:dyDescent="0.25">
      <c r="A43" s="1">
        <v>60</v>
      </c>
      <c r="C43" s="2">
        <v>-2.3213194868662135</v>
      </c>
    </row>
    <row r="44" spans="1:3" x14ac:dyDescent="0.25">
      <c r="A44" s="1">
        <v>65</v>
      </c>
      <c r="C44" s="2">
        <v>-2.7183872938301712</v>
      </c>
    </row>
    <row r="45" spans="1:3" x14ac:dyDescent="0.25">
      <c r="A45" s="1">
        <v>70</v>
      </c>
      <c r="C45" s="2">
        <v>-1.4660965180207541</v>
      </c>
    </row>
    <row r="46" spans="1:3" x14ac:dyDescent="0.25">
      <c r="A46" s="1">
        <v>75</v>
      </c>
      <c r="C46" s="2">
        <v>0</v>
      </c>
    </row>
    <row r="47" spans="1:3" x14ac:dyDescent="0.25">
      <c r="A47" s="1">
        <v>80</v>
      </c>
      <c r="C47" s="2">
        <v>0.36652412950519686</v>
      </c>
    </row>
    <row r="48" spans="1:3" x14ac:dyDescent="0.25">
      <c r="A48" s="1">
        <v>85</v>
      </c>
      <c r="C48" s="2">
        <v>0.97739767868052496</v>
      </c>
    </row>
    <row r="49" spans="1:3" x14ac:dyDescent="0.25">
      <c r="A49" s="1">
        <v>90</v>
      </c>
      <c r="C49" s="2">
        <v>1.5882712278558531</v>
      </c>
    </row>
    <row r="50" spans="1:3" x14ac:dyDescent="0.25">
      <c r="A50" s="1">
        <v>95</v>
      </c>
      <c r="C50" s="2">
        <v>2.199144777031159</v>
      </c>
    </row>
    <row r="51" spans="1:3" x14ac:dyDescent="0.25">
      <c r="A51" s="1">
        <v>100</v>
      </c>
      <c r="C51" s="2">
        <v>2.8711056811240088</v>
      </c>
    </row>
    <row r="52" spans="1:3" x14ac:dyDescent="0.25">
      <c r="A52" s="1">
        <v>25</v>
      </c>
      <c r="B52" s="452">
        <f t="shared" ref="B52:B67" si="6">0.0000000020194*A52^6-0.0000007555*A52^5+0.00011181*A52^4-0.00832*A52^3+0.33*A52^2-6.851*A52+62.9</f>
        <v>4.6658691406249986</v>
      </c>
      <c r="C52" s="2">
        <v>5.378973105134488</v>
      </c>
    </row>
    <row r="53" spans="1:3" x14ac:dyDescent="0.25">
      <c r="A53" s="1">
        <v>30</v>
      </c>
      <c r="B53" s="452">
        <f t="shared" si="6"/>
        <v>3.4095926000000176</v>
      </c>
      <c r="C53" s="2">
        <v>4.2176039119804498</v>
      </c>
    </row>
    <row r="54" spans="1:3" x14ac:dyDescent="0.25">
      <c r="A54" s="1">
        <v>35</v>
      </c>
      <c r="B54" s="452">
        <f t="shared" si="6"/>
        <v>2.4617982906250333</v>
      </c>
      <c r="C54" s="2">
        <v>3.1784841075794823</v>
      </c>
    </row>
    <row r="55" spans="1:3" x14ac:dyDescent="0.25">
      <c r="A55" s="1">
        <v>40</v>
      </c>
      <c r="B55" s="452">
        <f t="shared" si="6"/>
        <v>1.52186240000011</v>
      </c>
      <c r="C55" s="2">
        <v>2.1393643031784926</v>
      </c>
    </row>
    <row r="56" spans="1:3" x14ac:dyDescent="0.25">
      <c r="A56" s="1">
        <v>45</v>
      </c>
      <c r="B56" s="452">
        <f t="shared" si="6"/>
        <v>0.54350711562502596</v>
      </c>
      <c r="C56" s="2">
        <v>1.2836185819070867</v>
      </c>
    </row>
    <row r="57" spans="1:3" x14ac:dyDescent="0.25">
      <c r="A57" s="1">
        <v>50</v>
      </c>
      <c r="B57" s="452">
        <f t="shared" si="6"/>
        <v>-0.37812499999999005</v>
      </c>
      <c r="C57" s="2">
        <v>0.42787286063570296</v>
      </c>
    </row>
    <row r="58" spans="1:3" x14ac:dyDescent="0.25">
      <c r="A58" s="1">
        <v>55</v>
      </c>
      <c r="B58" s="452">
        <f t="shared" si="6"/>
        <v>-1.09667838437489</v>
      </c>
      <c r="C58" s="2">
        <v>-0.24449877750611915</v>
      </c>
    </row>
    <row r="59" spans="1:3" x14ac:dyDescent="0.25">
      <c r="A59" s="1">
        <v>60</v>
      </c>
      <c r="B59" s="452">
        <f t="shared" si="6"/>
        <v>-1.4820735999998433</v>
      </c>
      <c r="C59" s="2">
        <v>-0.79462102689485947</v>
      </c>
    </row>
    <row r="60" spans="1:3" x14ac:dyDescent="0.25">
      <c r="A60" s="1">
        <v>65</v>
      </c>
      <c r="B60" s="452">
        <f t="shared" si="6"/>
        <v>-1.4652782093744818</v>
      </c>
      <c r="C60" s="2">
        <v>-1.0391198044009675</v>
      </c>
    </row>
    <row r="61" spans="1:3" x14ac:dyDescent="0.25">
      <c r="A61" s="1">
        <v>70</v>
      </c>
      <c r="B61" s="452">
        <f t="shared" si="6"/>
        <v>-1.0603593999993919</v>
      </c>
      <c r="C61" s="2">
        <v>-0.73349633251833524</v>
      </c>
    </row>
    <row r="62" spans="1:3" x14ac:dyDescent="0.25">
      <c r="A62" s="1">
        <v>75</v>
      </c>
      <c r="B62" s="452">
        <f t="shared" si="6"/>
        <v>-0.3638183593746831</v>
      </c>
      <c r="C62" s="2">
        <v>0</v>
      </c>
    </row>
    <row r="63" spans="1:3" x14ac:dyDescent="0.25">
      <c r="A63" s="1">
        <v>80</v>
      </c>
      <c r="B63" s="452">
        <f t="shared" si="6"/>
        <v>0.46879360000072978</v>
      </c>
      <c r="C63" s="2">
        <v>0.48899755501223829</v>
      </c>
    </row>
    <row r="64" spans="1:3" x14ac:dyDescent="0.25">
      <c r="A64" s="1">
        <v>85</v>
      </c>
      <c r="B64" s="452">
        <f t="shared" si="6"/>
        <v>1.2689771656258912</v>
      </c>
      <c r="C64" s="2">
        <v>1.344743276283622</v>
      </c>
    </row>
    <row r="65" spans="1:3" x14ac:dyDescent="0.25">
      <c r="A65" s="1">
        <v>90</v>
      </c>
      <c r="B65" s="452">
        <f t="shared" si="6"/>
        <v>1.924105399999938</v>
      </c>
      <c r="C65" s="2">
        <v>2.2004889975550057</v>
      </c>
    </row>
    <row r="66" spans="1:3" x14ac:dyDescent="0.25">
      <c r="A66" s="1">
        <v>95</v>
      </c>
      <c r="B66" s="452">
        <f t="shared" si="6"/>
        <v>2.4689623656255648</v>
      </c>
      <c r="C66" s="2">
        <v>2.8728606356968278</v>
      </c>
    </row>
    <row r="67" spans="1:3" x14ac:dyDescent="0.25">
      <c r="A67" s="1">
        <v>100</v>
      </c>
      <c r="B67" s="452">
        <f t="shared" si="6"/>
        <v>3.199999999999612</v>
      </c>
      <c r="C67" s="2">
        <v>3.4841075794621146</v>
      </c>
    </row>
    <row r="68" spans="1:3" x14ac:dyDescent="0.25">
      <c r="A68" s="1">
        <v>105</v>
      </c>
      <c r="B68" s="452">
        <f>0.0000000020194*A68^6-0.0000007555*A68^5+0.00011181*A68^4-0.00832*A68^3+0.33*A68^2-6.851*A68+62.9</f>
        <v>4.8123132406261888</v>
      </c>
    </row>
    <row r="69" spans="1:3" x14ac:dyDescent="0.25">
      <c r="A69" s="1">
        <v>110</v>
      </c>
      <c r="B69" s="452">
        <f>0.0000000020194*A69^6-0.0000007555*A69^5+0.00011181*A69^4-0.00832*A69^3+0.33*A69^2-6.851*A69+62.9</f>
        <v>8.5593334000013996</v>
      </c>
    </row>
    <row r="70" spans="1:3" x14ac:dyDescent="0.25">
      <c r="A70" s="1">
        <v>115</v>
      </c>
      <c r="B70" s="452">
        <f>0.0000000020194*A70^6-0.0000007555*A70^5+0.00011181*A70^4-0.00832*A70^3+0.33*A70^2-6.851*A70+62.9</f>
        <v>16.435239790627882</v>
      </c>
    </row>
  </sheetData>
  <phoneticPr fontId="4" type="noConversion"/>
  <pageMargins left="0.75" right="0.75" top="1" bottom="1" header="0" footer="0"/>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B2:F51"/>
  <sheetViews>
    <sheetView topLeftCell="A43" workbookViewId="0">
      <selection activeCell="D70" sqref="D70"/>
    </sheetView>
  </sheetViews>
  <sheetFormatPr defaultRowHeight="13.2" x14ac:dyDescent="0.25"/>
  <cols>
    <col min="4" max="4" width="9.44140625" bestFit="1" customWidth="1"/>
  </cols>
  <sheetData>
    <row r="2" spans="2:6" x14ac:dyDescent="0.25">
      <c r="B2" s="451" t="s">
        <v>159</v>
      </c>
      <c r="C2" s="451" t="s">
        <v>392</v>
      </c>
      <c r="D2" s="451"/>
      <c r="E2" s="451" t="s">
        <v>393</v>
      </c>
      <c r="F2" s="451"/>
    </row>
    <row r="3" spans="2:6" x14ac:dyDescent="0.25">
      <c r="B3" s="1">
        <v>25</v>
      </c>
      <c r="C3" s="1">
        <v>175</v>
      </c>
      <c r="D3" s="3">
        <f t="shared" ref="D3:D18" si="0">(C3/C$12-1)*100</f>
        <v>6.7073170731707377</v>
      </c>
      <c r="E3" s="1">
        <v>179</v>
      </c>
      <c r="F3" s="3">
        <f t="shared" ref="F3:F18" si="1">(E3/E$14-1)*100</f>
        <v>6.5476190476190466</v>
      </c>
    </row>
    <row r="4" spans="2:6" x14ac:dyDescent="0.25">
      <c r="B4" s="1">
        <v>30</v>
      </c>
      <c r="C4" s="1">
        <v>173</v>
      </c>
      <c r="D4" s="3">
        <f t="shared" si="0"/>
        <v>5.4878048780487854</v>
      </c>
      <c r="E4" s="1">
        <v>177</v>
      </c>
      <c r="F4" s="3">
        <f t="shared" si="1"/>
        <v>5.3571428571428603</v>
      </c>
    </row>
    <row r="5" spans="2:6" x14ac:dyDescent="0.25">
      <c r="B5" s="1">
        <v>35</v>
      </c>
      <c r="C5" s="1">
        <v>171.3</v>
      </c>
      <c r="D5" s="3">
        <f t="shared" si="0"/>
        <v>4.451219512195137</v>
      </c>
      <c r="E5" s="1">
        <v>175.1</v>
      </c>
      <c r="F5" s="3">
        <f t="shared" si="1"/>
        <v>4.2261904761904834</v>
      </c>
    </row>
    <row r="6" spans="2:6" x14ac:dyDescent="0.25">
      <c r="B6" s="1">
        <v>40</v>
      </c>
      <c r="C6" s="1">
        <v>169.8</v>
      </c>
      <c r="D6" s="3">
        <f t="shared" si="0"/>
        <v>3.5365853658536617</v>
      </c>
      <c r="E6" s="1">
        <v>173.4</v>
      </c>
      <c r="F6" s="3">
        <f t="shared" si="1"/>
        <v>3.2142857142857251</v>
      </c>
    </row>
    <row r="7" spans="2:6" x14ac:dyDescent="0.25">
      <c r="B7" s="1">
        <v>45</v>
      </c>
      <c r="C7" s="1">
        <v>168.2</v>
      </c>
      <c r="D7" s="3">
        <f t="shared" si="0"/>
        <v>2.5609756097560998</v>
      </c>
      <c r="E7" s="1">
        <v>172.2</v>
      </c>
      <c r="F7" s="3">
        <f t="shared" si="1"/>
        <v>2.4999999999999911</v>
      </c>
    </row>
    <row r="8" spans="2:6" x14ac:dyDescent="0.25">
      <c r="B8" s="1">
        <v>50</v>
      </c>
      <c r="C8" s="1">
        <v>167</v>
      </c>
      <c r="D8" s="3">
        <f t="shared" si="0"/>
        <v>1.8292682926829285</v>
      </c>
      <c r="E8" s="1">
        <v>171</v>
      </c>
      <c r="F8" s="3">
        <f t="shared" si="1"/>
        <v>1.7857142857142794</v>
      </c>
    </row>
    <row r="9" spans="2:6" x14ac:dyDescent="0.25">
      <c r="B9" s="1">
        <v>55</v>
      </c>
      <c r="C9" s="1">
        <v>165.8</v>
      </c>
      <c r="D9" s="3">
        <f t="shared" si="0"/>
        <v>1.0975609756097571</v>
      </c>
      <c r="E9" s="1">
        <v>170.1</v>
      </c>
      <c r="F9" s="3">
        <f t="shared" si="1"/>
        <v>1.2499999999999956</v>
      </c>
    </row>
    <row r="10" spans="2:6" x14ac:dyDescent="0.25">
      <c r="B10" s="1">
        <v>60</v>
      </c>
      <c r="C10" s="1">
        <v>164.8</v>
      </c>
      <c r="D10" s="3">
        <f t="shared" si="0"/>
        <v>0.48780487804878092</v>
      </c>
      <c r="E10" s="1">
        <v>169.3</v>
      </c>
      <c r="F10" s="3">
        <f t="shared" si="1"/>
        <v>0.77380952380952106</v>
      </c>
    </row>
    <row r="11" spans="2:6" x14ac:dyDescent="0.25">
      <c r="B11" s="1">
        <v>65</v>
      </c>
      <c r="C11" s="1">
        <v>164.2</v>
      </c>
      <c r="D11" s="3">
        <f t="shared" si="0"/>
        <v>0.12195121951219523</v>
      </c>
      <c r="E11" s="1">
        <v>168.7</v>
      </c>
      <c r="F11" s="3">
        <f t="shared" si="1"/>
        <v>0.41666666666666519</v>
      </c>
    </row>
    <row r="12" spans="2:6" x14ac:dyDescent="0.25">
      <c r="B12" s="1">
        <v>70</v>
      </c>
      <c r="C12" s="1">
        <v>164</v>
      </c>
      <c r="D12" s="3">
        <f t="shared" si="0"/>
        <v>0</v>
      </c>
      <c r="E12" s="1">
        <v>168.3</v>
      </c>
      <c r="F12" s="3">
        <f t="shared" si="1"/>
        <v>0.17857142857142794</v>
      </c>
    </row>
    <row r="13" spans="2:6" x14ac:dyDescent="0.25">
      <c r="B13" s="1">
        <v>75</v>
      </c>
      <c r="C13" s="1">
        <v>164.1</v>
      </c>
      <c r="D13" s="3">
        <f t="shared" si="0"/>
        <v>6.0975609756086513E-2</v>
      </c>
      <c r="E13" s="1">
        <v>168.1</v>
      </c>
      <c r="F13" s="3">
        <f t="shared" si="1"/>
        <v>5.9523809523809312E-2</v>
      </c>
    </row>
    <row r="14" spans="2:6" x14ac:dyDescent="0.25">
      <c r="B14" s="1">
        <v>80</v>
      </c>
      <c r="C14" s="1">
        <v>164.3</v>
      </c>
      <c r="D14" s="3">
        <f t="shared" si="0"/>
        <v>0.18292682926830395</v>
      </c>
      <c r="E14" s="1">
        <v>168</v>
      </c>
      <c r="F14" s="3">
        <f t="shared" si="1"/>
        <v>0</v>
      </c>
    </row>
    <row r="15" spans="2:6" x14ac:dyDescent="0.25">
      <c r="B15" s="1">
        <v>85</v>
      </c>
      <c r="C15" s="1">
        <v>165</v>
      </c>
      <c r="D15" s="3">
        <f t="shared" si="0"/>
        <v>0.60975609756097615</v>
      </c>
      <c r="E15" s="1">
        <v>168.3</v>
      </c>
      <c r="F15" s="3">
        <f t="shared" si="1"/>
        <v>0.17857142857142794</v>
      </c>
    </row>
    <row r="16" spans="2:6" x14ac:dyDescent="0.25">
      <c r="B16" s="1">
        <v>90</v>
      </c>
      <c r="C16" s="1">
        <v>165.8</v>
      </c>
      <c r="D16" s="3">
        <f t="shared" si="0"/>
        <v>1.0975609756097571</v>
      </c>
      <c r="E16" s="1">
        <v>168.8</v>
      </c>
      <c r="F16" s="3">
        <f t="shared" si="1"/>
        <v>0.4761904761904745</v>
      </c>
    </row>
    <row r="17" spans="2:6" x14ac:dyDescent="0.25">
      <c r="B17" s="1">
        <v>95</v>
      </c>
      <c r="C17" s="1">
        <v>166.8</v>
      </c>
      <c r="D17" s="3">
        <f t="shared" si="0"/>
        <v>1.7073170731707332</v>
      </c>
      <c r="E17" s="1">
        <v>169.7</v>
      </c>
      <c r="F17" s="3">
        <f t="shared" si="1"/>
        <v>1.0119047619047583</v>
      </c>
    </row>
    <row r="18" spans="2:6" x14ac:dyDescent="0.25">
      <c r="B18" s="1">
        <v>100</v>
      </c>
      <c r="C18" s="1">
        <v>168</v>
      </c>
      <c r="D18" s="3">
        <f t="shared" si="0"/>
        <v>2.4390243902439046</v>
      </c>
      <c r="E18" s="1">
        <v>171</v>
      </c>
      <c r="F18" s="3">
        <f t="shared" si="1"/>
        <v>1.7857142857142794</v>
      </c>
    </row>
    <row r="19" spans="2:6" x14ac:dyDescent="0.25">
      <c r="B19" s="1">
        <v>25</v>
      </c>
      <c r="C19" s="1"/>
      <c r="D19" s="2">
        <v>6.5476190476190466</v>
      </c>
      <c r="E19" s="1"/>
      <c r="F19" s="1"/>
    </row>
    <row r="20" spans="2:6" x14ac:dyDescent="0.25">
      <c r="B20" s="1">
        <v>30</v>
      </c>
      <c r="C20" s="1"/>
      <c r="D20" s="2">
        <v>5.3571428571428603</v>
      </c>
      <c r="E20" s="1"/>
      <c r="F20" s="1"/>
    </row>
    <row r="21" spans="2:6" x14ac:dyDescent="0.25">
      <c r="B21" s="1">
        <v>35</v>
      </c>
      <c r="C21" s="1"/>
      <c r="D21" s="2">
        <v>4.2261904761904834</v>
      </c>
      <c r="E21" s="1"/>
      <c r="F21" s="1"/>
    </row>
    <row r="22" spans="2:6" x14ac:dyDescent="0.25">
      <c r="B22" s="1">
        <v>40</v>
      </c>
      <c r="C22" s="1"/>
      <c r="D22" s="2">
        <v>3.2142857142857251</v>
      </c>
      <c r="E22" s="1"/>
      <c r="F22" s="1"/>
    </row>
    <row r="23" spans="2:6" x14ac:dyDescent="0.25">
      <c r="B23" s="1">
        <v>45</v>
      </c>
      <c r="C23" s="1"/>
      <c r="D23" s="2">
        <v>2.4999999999999911</v>
      </c>
      <c r="E23" s="1"/>
      <c r="F23" s="1"/>
    </row>
    <row r="24" spans="2:6" x14ac:dyDescent="0.25">
      <c r="B24" s="1">
        <v>50</v>
      </c>
      <c r="C24" s="1"/>
      <c r="D24" s="2">
        <v>1.7857142857142794</v>
      </c>
      <c r="E24" s="1"/>
      <c r="F24" s="1"/>
    </row>
    <row r="25" spans="2:6" x14ac:dyDescent="0.25">
      <c r="B25" s="1">
        <v>55</v>
      </c>
      <c r="C25" s="1"/>
      <c r="D25" s="2">
        <v>1.25</v>
      </c>
      <c r="E25" s="1"/>
      <c r="F25" s="1"/>
    </row>
    <row r="26" spans="2:6" x14ac:dyDescent="0.25">
      <c r="B26" s="1">
        <v>60</v>
      </c>
      <c r="C26" s="1"/>
      <c r="D26" s="2">
        <v>0.77380952380952106</v>
      </c>
      <c r="E26" s="1"/>
      <c r="F26" s="1"/>
    </row>
    <row r="27" spans="2:6" x14ac:dyDescent="0.25">
      <c r="B27" s="1">
        <v>65</v>
      </c>
      <c r="C27" s="1"/>
      <c r="D27" s="2">
        <v>0.41666666666666519</v>
      </c>
      <c r="E27" s="1"/>
      <c r="F27" s="1"/>
    </row>
    <row r="28" spans="2:6" x14ac:dyDescent="0.25">
      <c r="B28" s="1">
        <v>70</v>
      </c>
      <c r="C28" s="1"/>
      <c r="D28" s="2">
        <v>0.17857142857142794</v>
      </c>
      <c r="E28" s="1"/>
      <c r="F28" s="1"/>
    </row>
    <row r="29" spans="2:6" x14ac:dyDescent="0.25">
      <c r="B29" s="1">
        <v>75</v>
      </c>
      <c r="C29" s="1"/>
      <c r="D29" s="2">
        <v>5.9523809523809312E-2</v>
      </c>
      <c r="E29" s="1"/>
      <c r="F29" s="1"/>
    </row>
    <row r="30" spans="2:6" x14ac:dyDescent="0.25">
      <c r="B30" s="1">
        <v>80</v>
      </c>
      <c r="C30" s="1"/>
      <c r="D30" s="2">
        <v>0</v>
      </c>
      <c r="E30" s="1"/>
      <c r="F30" s="1"/>
    </row>
    <row r="31" spans="2:6" x14ac:dyDescent="0.25">
      <c r="B31" s="1">
        <v>85</v>
      </c>
      <c r="C31" s="1"/>
      <c r="D31" s="2">
        <v>0.17857142857142794</v>
      </c>
      <c r="E31" s="1"/>
      <c r="F31" s="1"/>
    </row>
    <row r="32" spans="2:6" x14ac:dyDescent="0.25">
      <c r="B32" s="1">
        <v>90</v>
      </c>
      <c r="C32" s="1"/>
      <c r="D32" s="2">
        <v>0.4761904761904745</v>
      </c>
      <c r="E32" s="1"/>
      <c r="F32" s="1"/>
    </row>
    <row r="33" spans="2:6" x14ac:dyDescent="0.25">
      <c r="B33" s="1">
        <v>95</v>
      </c>
      <c r="C33" s="1"/>
      <c r="D33" s="2">
        <v>1.0119047619047583</v>
      </c>
      <c r="E33" s="1"/>
      <c r="F33" s="1"/>
    </row>
    <row r="34" spans="2:6" x14ac:dyDescent="0.25">
      <c r="B34" s="1">
        <v>100</v>
      </c>
      <c r="C34" s="1"/>
      <c r="D34" s="2">
        <v>1.7857142857142794</v>
      </c>
      <c r="E34" s="1"/>
      <c r="F34" s="1"/>
    </row>
    <row r="35" spans="2:6" x14ac:dyDescent="0.25">
      <c r="B35" s="1"/>
      <c r="C35" s="1"/>
      <c r="D35" s="2"/>
      <c r="E35" s="1"/>
      <c r="F35" s="1"/>
    </row>
    <row r="36" spans="2:6" x14ac:dyDescent="0.25">
      <c r="B36" s="1">
        <v>25</v>
      </c>
      <c r="C36" s="1"/>
      <c r="D36" s="452">
        <f t="shared" ref="D36:D51" si="2">0.0028*B36^2-0.41*B36+15</f>
        <v>6.5</v>
      </c>
      <c r="E36" s="1"/>
      <c r="F36" s="1"/>
    </row>
    <row r="37" spans="2:6" x14ac:dyDescent="0.25">
      <c r="B37" s="1">
        <v>30</v>
      </c>
      <c r="C37" s="1"/>
      <c r="D37" s="452">
        <f t="shared" si="2"/>
        <v>5.2200000000000006</v>
      </c>
      <c r="E37" s="1"/>
      <c r="F37" s="1"/>
    </row>
    <row r="38" spans="2:6" x14ac:dyDescent="0.25">
      <c r="B38" s="1">
        <v>35</v>
      </c>
      <c r="C38" s="1"/>
      <c r="D38" s="452">
        <f t="shared" si="2"/>
        <v>4.08</v>
      </c>
      <c r="E38" s="1"/>
      <c r="F38" s="1"/>
    </row>
    <row r="39" spans="2:6" x14ac:dyDescent="0.25">
      <c r="B39" s="1">
        <v>40</v>
      </c>
      <c r="C39" s="1"/>
      <c r="D39" s="452">
        <f t="shared" si="2"/>
        <v>3.0800000000000018</v>
      </c>
      <c r="E39" s="1"/>
      <c r="F39" s="1"/>
    </row>
    <row r="40" spans="2:6" x14ac:dyDescent="0.25">
      <c r="B40" s="1">
        <v>45</v>
      </c>
      <c r="C40" s="1"/>
      <c r="D40" s="452">
        <f t="shared" si="2"/>
        <v>2.2200000000000006</v>
      </c>
      <c r="E40" s="1"/>
      <c r="F40" s="1"/>
    </row>
    <row r="41" spans="2:6" x14ac:dyDescent="0.25">
      <c r="B41" s="1">
        <v>50</v>
      </c>
      <c r="C41" s="1"/>
      <c r="D41" s="452">
        <f t="shared" si="2"/>
        <v>1.5</v>
      </c>
      <c r="E41" s="1"/>
      <c r="F41" s="1"/>
    </row>
    <row r="42" spans="2:6" x14ac:dyDescent="0.25">
      <c r="B42" s="1">
        <v>55</v>
      </c>
      <c r="C42" s="1"/>
      <c r="D42" s="452">
        <f t="shared" si="2"/>
        <v>0.92000000000000348</v>
      </c>
      <c r="E42" s="1"/>
      <c r="F42" s="1"/>
    </row>
    <row r="43" spans="2:6" x14ac:dyDescent="0.25">
      <c r="B43" s="1">
        <v>60</v>
      </c>
      <c r="C43" s="1"/>
      <c r="D43" s="452">
        <f t="shared" si="2"/>
        <v>0.4800000000000022</v>
      </c>
      <c r="E43" s="1"/>
      <c r="F43" s="1"/>
    </row>
    <row r="44" spans="2:6" x14ac:dyDescent="0.25">
      <c r="B44" s="1">
        <v>65</v>
      </c>
      <c r="C44" s="1"/>
      <c r="D44" s="452">
        <f t="shared" si="2"/>
        <v>0.18000000000000149</v>
      </c>
      <c r="E44" s="1"/>
      <c r="F44" s="1"/>
    </row>
    <row r="45" spans="2:6" x14ac:dyDescent="0.25">
      <c r="B45" s="1">
        <v>70</v>
      </c>
      <c r="C45" s="1"/>
      <c r="D45" s="452">
        <f t="shared" si="2"/>
        <v>2.000000000000135E-2</v>
      </c>
      <c r="E45" s="1"/>
      <c r="F45" s="1"/>
    </row>
    <row r="46" spans="2:6" x14ac:dyDescent="0.25">
      <c r="B46" s="1">
        <v>75</v>
      </c>
      <c r="C46" s="1"/>
      <c r="D46" s="452">
        <f t="shared" si="2"/>
        <v>0</v>
      </c>
      <c r="E46" s="1"/>
      <c r="F46" s="1"/>
    </row>
    <row r="47" spans="2:6" x14ac:dyDescent="0.25">
      <c r="B47" s="1">
        <v>80</v>
      </c>
      <c r="C47" s="1"/>
      <c r="D47" s="452">
        <f t="shared" si="2"/>
        <v>0.12000000000000099</v>
      </c>
      <c r="E47" s="1"/>
      <c r="F47" s="1"/>
    </row>
    <row r="48" spans="2:6" x14ac:dyDescent="0.25">
      <c r="B48" s="1">
        <v>85</v>
      </c>
      <c r="C48" s="1"/>
      <c r="D48" s="452">
        <f t="shared" si="2"/>
        <v>0.37999999999999901</v>
      </c>
      <c r="E48" s="1"/>
      <c r="F48" s="1"/>
    </row>
    <row r="49" spans="2:6" x14ac:dyDescent="0.25">
      <c r="B49" s="1">
        <v>90</v>
      </c>
      <c r="C49" s="1"/>
      <c r="D49" s="452">
        <f t="shared" si="2"/>
        <v>0.78000000000000114</v>
      </c>
      <c r="E49" s="1"/>
      <c r="F49" s="1"/>
    </row>
    <row r="50" spans="2:6" x14ac:dyDescent="0.25">
      <c r="B50" s="1">
        <v>95</v>
      </c>
      <c r="C50" s="1"/>
      <c r="D50" s="452">
        <f t="shared" si="2"/>
        <v>1.3200000000000038</v>
      </c>
      <c r="E50" s="1"/>
      <c r="F50" s="1"/>
    </row>
    <row r="51" spans="2:6" x14ac:dyDescent="0.25">
      <c r="B51" s="1">
        <v>100</v>
      </c>
      <c r="C51" s="1"/>
      <c r="D51" s="452">
        <f t="shared" si="2"/>
        <v>2</v>
      </c>
      <c r="E51" s="1"/>
      <c r="F51" s="1"/>
    </row>
  </sheetData>
  <phoneticPr fontId="4" type="noConversion"/>
  <pageMargins left="0.75" right="0.75" top="1" bottom="1" header="0" footer="0"/>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B3:I5"/>
  <sheetViews>
    <sheetView workbookViewId="0">
      <selection activeCell="L22" sqref="L22"/>
    </sheetView>
  </sheetViews>
  <sheetFormatPr defaultRowHeight="13.2" x14ac:dyDescent="0.25"/>
  <sheetData>
    <row r="3" spans="2:9" x14ac:dyDescent="0.25">
      <c r="B3">
        <v>9</v>
      </c>
      <c r="C3">
        <v>10</v>
      </c>
      <c r="D3">
        <v>11</v>
      </c>
      <c r="E3">
        <v>12</v>
      </c>
      <c r="F3">
        <v>13</v>
      </c>
      <c r="G3">
        <v>14</v>
      </c>
      <c r="H3">
        <v>14.99</v>
      </c>
      <c r="I3">
        <v>15</v>
      </c>
    </row>
    <row r="4" spans="2:9" x14ac:dyDescent="0.25">
      <c r="B4" s="1013">
        <f>B3/$I3*100</f>
        <v>60</v>
      </c>
      <c r="C4" s="1013">
        <f t="shared" ref="C4:I4" si="0">C3/$I3*100</f>
        <v>66.666666666666657</v>
      </c>
      <c r="D4" s="1013">
        <f t="shared" si="0"/>
        <v>73.333333333333329</v>
      </c>
      <c r="E4" s="1013">
        <f t="shared" si="0"/>
        <v>80</v>
      </c>
      <c r="F4" s="1013">
        <f t="shared" si="0"/>
        <v>86.666666666666671</v>
      </c>
      <c r="G4" s="1013">
        <f t="shared" si="0"/>
        <v>93.333333333333329</v>
      </c>
      <c r="H4" s="1013">
        <f t="shared" si="0"/>
        <v>99.933333333333323</v>
      </c>
      <c r="I4" s="1013">
        <f t="shared" si="0"/>
        <v>100</v>
      </c>
    </row>
    <row r="5" spans="2:9" x14ac:dyDescent="0.25">
      <c r="B5" s="1013">
        <v>32.608501038214925</v>
      </c>
      <c r="C5" s="1013">
        <v>28.463080025749253</v>
      </c>
      <c r="D5" s="1013">
        <v>25.183446593221763</v>
      </c>
      <c r="E5" s="1013">
        <v>22.254332596134791</v>
      </c>
      <c r="F5" s="1013">
        <v>19.630690724235038</v>
      </c>
      <c r="G5" s="1013">
        <v>17.20134928737534</v>
      </c>
      <c r="H5" s="1013">
        <v>15.008264507139094</v>
      </c>
      <c r="I5" s="1013">
        <v>14.98729793723771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Ark1">
    <tabColor indexed="34"/>
  </sheetPr>
  <dimension ref="A1:AC150"/>
  <sheetViews>
    <sheetView tabSelected="1" zoomScaleNormal="100" workbookViewId="0">
      <selection activeCell="C3" sqref="C3"/>
    </sheetView>
  </sheetViews>
  <sheetFormatPr defaultRowHeight="13.2" x14ac:dyDescent="0.25"/>
  <cols>
    <col min="1" max="1" width="49.44140625" style="22" customWidth="1"/>
    <col min="2" max="2" width="10" style="233" customWidth="1"/>
    <col min="3" max="3" width="9.5546875" style="233" customWidth="1"/>
    <col min="4" max="4" width="9.21875" style="233" customWidth="1"/>
    <col min="5" max="5" width="9" style="233" customWidth="1"/>
    <col min="6" max="6" width="13.77734375" style="8" customWidth="1"/>
    <col min="7" max="8" width="9.5546875" style="8" bestFit="1" customWidth="1"/>
    <col min="9" max="26" width="9.5546875" style="440" bestFit="1" customWidth="1"/>
    <col min="27" max="29" width="9.5546875" bestFit="1" customWidth="1"/>
  </cols>
  <sheetData>
    <row r="1" spans="1:29" s="532" customFormat="1" ht="34.200000000000003" customHeight="1" thickBot="1" x14ac:dyDescent="0.3">
      <c r="A1" s="575" t="s">
        <v>263</v>
      </c>
      <c r="B1" s="576" t="s">
        <v>0</v>
      </c>
      <c r="C1" s="230" t="s">
        <v>422</v>
      </c>
      <c r="D1" s="230" t="s">
        <v>423</v>
      </c>
      <c r="E1" s="483" t="s">
        <v>424</v>
      </c>
      <c r="F1" s="539"/>
      <c r="G1" s="539"/>
      <c r="H1" s="539"/>
      <c r="I1" s="546"/>
      <c r="J1" s="546"/>
      <c r="K1" s="546"/>
      <c r="L1" s="546"/>
      <c r="M1" s="546"/>
      <c r="N1" s="546"/>
      <c r="O1" s="546"/>
      <c r="P1" s="546"/>
      <c r="Q1" s="546"/>
      <c r="R1" s="546"/>
      <c r="S1" s="546"/>
      <c r="T1" s="546"/>
      <c r="U1" s="546"/>
      <c r="V1" s="546"/>
      <c r="W1" s="546"/>
      <c r="X1" s="546"/>
      <c r="Y1" s="546"/>
      <c r="Z1" s="546"/>
    </row>
    <row r="2" spans="1:29" s="580" customFormat="1" ht="60.75" customHeight="1" thickBot="1" x14ac:dyDescent="0.3">
      <c r="A2" s="266" t="s">
        <v>373</v>
      </c>
      <c r="B2" s="577" t="s">
        <v>3</v>
      </c>
      <c r="C2" s="262" t="str">
        <f>IF(C3&lt;10000,"Small bulk carrier",IF(C3&lt;25000,"Handysize bulk carrier",IF(C3&lt;55000,"Handymax bulk carrier",IF(C3&lt;85000,"Panamax bulk carrier",IF(C3&lt;200000,"Capsize bulk carrier","VLBC")))))</f>
        <v>VLBC</v>
      </c>
      <c r="D2" s="262" t="str">
        <f>IF(D3&lt;10000,"Small bulk carrier",IF(D3&lt;25000,"Handysize bulk carrier",IF(D3&lt;55000,"Handymax bulk carrier",IF(D3&lt;85000,"Panamax bulk carrier",IF(D3&lt;200000,"Capsize bulk carrier","VLBC")))))</f>
        <v>VLBC</v>
      </c>
      <c r="E2" s="428" t="str">
        <f>IF(E3&lt;10000,"Small bulk carrier",IF(E3&lt;25000,"Handysize bulk carrier",IF(E3&lt;55000,"Handymax bulk carrier",IF(E3&lt;85000,"Panamax bulk carrier",IF(E3&lt;200000,"Capsize bulk carrier","VLBC")))))</f>
        <v>VLBC</v>
      </c>
      <c r="F2" s="578"/>
      <c r="G2" s="578"/>
      <c r="H2" s="578"/>
      <c r="I2" s="579"/>
      <c r="J2" s="579"/>
      <c r="K2" s="579"/>
      <c r="L2" s="579"/>
      <c r="M2" s="579"/>
      <c r="N2" s="579"/>
      <c r="O2" s="579"/>
      <c r="P2" s="579"/>
      <c r="Q2" s="579"/>
      <c r="R2" s="579"/>
      <c r="S2" s="579"/>
      <c r="T2" s="579"/>
      <c r="U2" s="579"/>
      <c r="V2" s="579"/>
      <c r="W2" s="579"/>
      <c r="X2" s="579"/>
      <c r="Y2" s="579"/>
      <c r="Z2" s="579"/>
    </row>
    <row r="3" spans="1:29" s="532" customFormat="1" ht="15" customHeight="1" x14ac:dyDescent="0.25">
      <c r="A3" s="255" t="s">
        <v>306</v>
      </c>
      <c r="B3" s="235" t="s">
        <v>2</v>
      </c>
      <c r="C3" s="1014">
        <v>250000</v>
      </c>
      <c r="D3" s="437">
        <f>C3</f>
        <v>250000</v>
      </c>
      <c r="E3" s="438">
        <f>C3</f>
        <v>250000</v>
      </c>
      <c r="F3" s="529"/>
      <c r="G3" s="529"/>
      <c r="H3" s="529"/>
      <c r="I3" s="530"/>
      <c r="J3" s="530"/>
      <c r="K3" s="530"/>
      <c r="L3" s="530"/>
      <c r="M3" s="530"/>
      <c r="N3" s="530"/>
      <c r="O3" s="530"/>
      <c r="P3" s="530"/>
      <c r="Q3" s="530"/>
      <c r="R3" s="530"/>
      <c r="S3" s="530"/>
      <c r="T3" s="530"/>
      <c r="U3" s="530"/>
      <c r="V3" s="530"/>
      <c r="W3" s="530"/>
      <c r="X3" s="530"/>
      <c r="Y3" s="530"/>
      <c r="Z3" s="530"/>
      <c r="AA3" s="531"/>
      <c r="AB3" s="531"/>
      <c r="AC3" s="531"/>
    </row>
    <row r="4" spans="1:29" s="532" customFormat="1" ht="15" customHeight="1" x14ac:dyDescent="0.25">
      <c r="A4" s="256" t="s">
        <v>325</v>
      </c>
      <c r="B4" s="236" t="s">
        <v>6</v>
      </c>
      <c r="C4" s="1015">
        <v>0</v>
      </c>
      <c r="D4" s="1015">
        <v>0</v>
      </c>
      <c r="E4" s="871">
        <v>0</v>
      </c>
      <c r="F4" s="529"/>
      <c r="G4" s="529"/>
      <c r="H4" s="529"/>
      <c r="I4" s="530"/>
      <c r="J4" s="530"/>
      <c r="K4" s="530"/>
      <c r="L4" s="530"/>
      <c r="M4" s="530"/>
      <c r="N4" s="530"/>
      <c r="O4" s="530"/>
      <c r="P4" s="530"/>
      <c r="Q4" s="530"/>
      <c r="R4" s="530"/>
      <c r="S4" s="530"/>
      <c r="T4" s="530"/>
      <c r="U4" s="530"/>
      <c r="V4" s="530"/>
      <c r="W4" s="530"/>
      <c r="X4" s="530"/>
      <c r="Y4" s="530"/>
      <c r="Z4" s="530"/>
      <c r="AA4" s="531"/>
      <c r="AB4" s="531"/>
      <c r="AC4" s="531"/>
    </row>
    <row r="5" spans="1:29" s="532" customFormat="1" ht="15" customHeight="1" x14ac:dyDescent="0.25">
      <c r="A5" s="256" t="s">
        <v>267</v>
      </c>
      <c r="B5" s="236" t="s">
        <v>1</v>
      </c>
      <c r="C5" s="237">
        <f>(1+C4/100)*IF(C3&lt;10000,5.582*C3^0.329,IF(C3&lt;25001,7.375*C3^0.299,IF(C3&lt;55000,22.07*C3^0.196,IF(C3&lt;65000,23.71*C3^0.189,IF(C3&lt;70000,164.09+0.000438*C3,IF(C3&lt;85001,9.33*C3^0.281,IF(C3&lt;200001,0.000667*C3+164.01,13.41*C3^0.252)))))))</f>
        <v>307.40410313922143</v>
      </c>
      <c r="D5" s="237">
        <f>(1+D4/100)*IF(D3&lt;10000,5.582*D3^0.329,IF(D3&lt;25001,7.375*D3^0.299,IF(D3&lt;55000,22.07*D3^0.196,IF(D3&lt;65000,23.71*D3^0.189,IF(D3&lt;70000,164.09+0.000438*D3,IF(D3&lt;85001,9.33*D3^0.281,IF(D3&lt;200001,0.000667*D3+164.01,13.41*D3^0.252)))))))</f>
        <v>307.40410313922143</v>
      </c>
      <c r="E5" s="484">
        <f>(1+E4/100)*IF(E3&lt;10000,5.582*E3^0.329,IF(E3&lt;25001,7.375*E3^0.299,IF(E3&lt;55000,22.07*E3^0.196,IF(E3&lt;65000,23.71*E3^0.189,IF(E3&lt;70000,164.09+0.000438*E3,IF(E3&lt;85001,9.33*E3^0.281,IF(E3&lt;200001,0.000667*E3+164.01,13.41*E3^0.252)))))))</f>
        <v>307.40410313922143</v>
      </c>
      <c r="F5" s="533"/>
      <c r="G5" s="533"/>
      <c r="H5" s="533"/>
      <c r="I5" s="534"/>
      <c r="J5" s="534"/>
      <c r="K5" s="534"/>
      <c r="L5" s="534"/>
      <c r="M5" s="534"/>
      <c r="N5" s="534"/>
      <c r="O5" s="534"/>
      <c r="P5" s="534"/>
      <c r="Q5" s="534"/>
      <c r="R5" s="534"/>
      <c r="S5" s="534"/>
      <c r="T5" s="534"/>
      <c r="U5" s="534"/>
      <c r="V5" s="534"/>
      <c r="W5" s="534"/>
      <c r="X5" s="534"/>
      <c r="Y5" s="534"/>
      <c r="Z5" s="534"/>
      <c r="AA5" s="535"/>
      <c r="AB5" s="535"/>
      <c r="AC5" s="535"/>
    </row>
    <row r="6" spans="1:29" s="532" customFormat="1" ht="15" customHeight="1" x14ac:dyDescent="0.25">
      <c r="A6" s="256" t="s">
        <v>268</v>
      </c>
      <c r="B6" s="236" t="s">
        <v>1</v>
      </c>
      <c r="C6" s="249">
        <f>C5*1.02</f>
        <v>313.55218520200589</v>
      </c>
      <c r="D6" s="481">
        <f>D5*1.02</f>
        <v>313.55218520200589</v>
      </c>
      <c r="E6" s="485">
        <f>E5*1.02</f>
        <v>313.55218520200589</v>
      </c>
      <c r="F6" s="533"/>
      <c r="G6" s="533"/>
      <c r="H6" s="533"/>
      <c r="I6" s="534"/>
      <c r="J6" s="534"/>
      <c r="K6" s="534"/>
      <c r="L6" s="534"/>
      <c r="M6" s="534"/>
      <c r="N6" s="534"/>
      <c r="O6" s="534"/>
      <c r="P6" s="534"/>
      <c r="Q6" s="534"/>
      <c r="R6" s="534"/>
      <c r="S6" s="534"/>
      <c r="T6" s="534"/>
      <c r="U6" s="534"/>
      <c r="V6" s="534"/>
      <c r="W6" s="534"/>
      <c r="X6" s="534"/>
      <c r="Y6" s="534"/>
      <c r="Z6" s="534"/>
      <c r="AA6" s="535"/>
      <c r="AB6" s="535"/>
      <c r="AC6" s="535"/>
    </row>
    <row r="7" spans="1:29" s="532" customFormat="1" ht="15" customHeight="1" x14ac:dyDescent="0.25">
      <c r="A7" s="256" t="s">
        <v>269</v>
      </c>
      <c r="B7" s="236" t="s">
        <v>1</v>
      </c>
      <c r="C7" s="237">
        <f>IF(C3&lt;10000,11+0.001*C3-0.00000001675*C3^2,IF(C3&lt;25000,1.112*C3^0.309,IF(C3&lt;55000,MIN(1.053*C3^0.316,32.2),IF(C3&lt;85000,32.25,IF(C3&lt;200000,23.07+C3*0.0002239-0.0000000005602*C3^2,0.676*C3^0.352)))))</f>
        <v>53.705848078464726</v>
      </c>
      <c r="D7" s="1016">
        <f>C7</f>
        <v>53.705848078464726</v>
      </c>
      <c r="E7" s="499">
        <f>D7</f>
        <v>53.705848078464726</v>
      </c>
      <c r="F7" s="533"/>
      <c r="G7" s="533"/>
      <c r="H7" s="533"/>
      <c r="I7" s="534"/>
      <c r="J7" s="534"/>
      <c r="K7" s="534"/>
      <c r="L7" s="534"/>
      <c r="M7" s="534"/>
      <c r="N7" s="534"/>
      <c r="O7" s="534"/>
      <c r="P7" s="534"/>
      <c r="Q7" s="534"/>
      <c r="R7" s="534"/>
      <c r="S7" s="534"/>
      <c r="T7" s="534"/>
      <c r="U7" s="534"/>
      <c r="V7" s="534"/>
      <c r="W7" s="534"/>
      <c r="X7" s="534"/>
      <c r="Y7" s="534"/>
      <c r="Z7" s="534"/>
      <c r="AA7" s="535"/>
      <c r="AB7" s="535"/>
      <c r="AC7" s="535"/>
    </row>
    <row r="8" spans="1:29" s="532" customFormat="1" ht="15" customHeight="1" x14ac:dyDescent="0.25">
      <c r="A8" s="256" t="s">
        <v>270</v>
      </c>
      <c r="B8" s="236" t="s">
        <v>1</v>
      </c>
      <c r="C8" s="237">
        <f>IF(C3&lt;10000,5.22+0.000485*C3,IF(C3&lt;25000,0.304*C3^0.375,IF(C3&lt;55000,0.27*C3^0.384,IF(C3&lt;65000,0.16*C3^0.431,IF(C3&lt;70000,21.92-0.0000451*C3,IF(C3&lt;85000,0.131*C3^0.445,IF(C3&lt;200000,15.37+0.000052*C3,0.267*C3^0.37)))))))</f>
        <v>26.530721734613532</v>
      </c>
      <c r="D8" s="1017">
        <f>IF(D3&lt;10000,5.22+0.000485*D3,IF(D3&lt;25000,0.304*D3^0.375,IF(D3&lt;55000,0.27*D3^0.384,IF(D3&lt;65000,0.16*D3^0.431,IF(D3&lt;70000,21.92-0.0000451*D3,IF(D3&lt;85000,0.131*D3^0.445,IF(D3&lt;200000,15.37+0.000052*D3,0.267*D3^0.37)))))))</f>
        <v>26.530721734613532</v>
      </c>
      <c r="E8" s="500">
        <f>IF(E3&lt;10000,5.22+0.000485*E3,IF(E3&lt;25000,0.304*E3^0.375,IF(E3&lt;55000,0.27*E3^0.384,IF(E3&lt;65000,0.16*E3^0.431,IF(E3&lt;70000,21.92-0.0000451*E3,IF(E3&lt;85000,0.131*E3^0.445,IF(E3&lt;200000,15.37+0.000052*E3,0.267*E3^0.37)))))))</f>
        <v>26.530721734613532</v>
      </c>
      <c r="F8" s="533"/>
      <c r="G8" s="533"/>
      <c r="H8" s="533"/>
      <c r="I8" s="534"/>
      <c r="J8" s="534"/>
      <c r="K8" s="534"/>
      <c r="L8" s="534"/>
      <c r="M8" s="534"/>
      <c r="N8" s="534"/>
      <c r="O8" s="534"/>
      <c r="P8" s="534"/>
      <c r="Q8" s="534"/>
      <c r="R8" s="534"/>
      <c r="S8" s="534"/>
      <c r="T8" s="534"/>
      <c r="U8" s="534"/>
      <c r="V8" s="534"/>
      <c r="W8" s="534"/>
      <c r="X8" s="534"/>
      <c r="Y8" s="534"/>
      <c r="Z8" s="534"/>
      <c r="AA8" s="535"/>
      <c r="AB8" s="535"/>
      <c r="AC8" s="535"/>
    </row>
    <row r="9" spans="1:29" s="532" customFormat="1" ht="15" customHeight="1" x14ac:dyDescent="0.25">
      <c r="A9" s="256" t="s">
        <v>271</v>
      </c>
      <c r="B9" s="236" t="s">
        <v>1</v>
      </c>
      <c r="C9" s="237">
        <f>C10-(C3-C13)/C5/C7/1.025/(C30-0.04*(1-C18/C19))</f>
        <v>18.014446641612686</v>
      </c>
      <c r="D9" s="237">
        <f>D10-(D3-D13)/D5/D7/1.025/(D30-0.04*(1-D18/D19))</f>
        <v>18.014446641612686</v>
      </c>
      <c r="E9" s="484">
        <f>E10-(E3-E13)/E5/E7/1.025/(E30-0.04*(1-E18/E19))</f>
        <v>18.014446641612686</v>
      </c>
      <c r="F9" s="533"/>
      <c r="G9" s="533"/>
      <c r="H9" s="533"/>
      <c r="I9" s="534"/>
      <c r="J9" s="534"/>
      <c r="K9" s="534"/>
      <c r="L9" s="534"/>
      <c r="M9" s="534"/>
      <c r="N9" s="534"/>
      <c r="O9" s="534"/>
      <c r="P9" s="534"/>
      <c r="Q9" s="534"/>
      <c r="R9" s="534"/>
      <c r="S9" s="534"/>
      <c r="T9" s="534"/>
      <c r="U9" s="534"/>
      <c r="V9" s="534"/>
      <c r="W9" s="534"/>
      <c r="X9" s="534"/>
      <c r="Y9" s="534"/>
      <c r="Z9" s="534"/>
      <c r="AA9" s="535"/>
      <c r="AB9" s="535"/>
      <c r="AC9" s="535"/>
    </row>
    <row r="10" spans="1:29" s="532" customFormat="1" ht="15" customHeight="1" x14ac:dyDescent="0.25">
      <c r="A10" s="256" t="s">
        <v>307</v>
      </c>
      <c r="B10" s="236" t="s">
        <v>1</v>
      </c>
      <c r="C10" s="237">
        <f>IF(C3&lt;10000,0.529*C3^0.285,IF(C3&lt;25000,0.298*C3^0.345,IF(C3&lt;55000,0.266*C3^0.35,IF(C3&lt;65000,0.032*C3^0.546,IF(C3&lt;70000,13.82-0.00000359*C3,IF(C3&lt;85000,0.153*C3^0.402,IF(C3&lt;200000,0.172*C3^0.385,0.181*C3^0.377)))))))</f>
        <v>19.620133501934685</v>
      </c>
      <c r="D10" s="1018">
        <f>C10</f>
        <v>19.620133501934685</v>
      </c>
      <c r="E10" s="501">
        <f>C10</f>
        <v>19.620133501934685</v>
      </c>
      <c r="F10" s="533"/>
      <c r="G10" s="533"/>
      <c r="H10" s="533"/>
      <c r="I10" s="534"/>
      <c r="J10" s="534"/>
      <c r="K10" s="534"/>
      <c r="L10" s="534"/>
      <c r="M10" s="534"/>
      <c r="N10" s="534"/>
      <c r="O10" s="534"/>
      <c r="P10" s="534"/>
      <c r="Q10" s="534"/>
      <c r="R10" s="534"/>
      <c r="S10" s="534"/>
      <c r="T10" s="534"/>
      <c r="U10" s="534"/>
      <c r="V10" s="534"/>
      <c r="W10" s="534"/>
      <c r="X10" s="534"/>
      <c r="Y10" s="534"/>
      <c r="Z10" s="534"/>
      <c r="AA10" s="535"/>
      <c r="AB10" s="535"/>
      <c r="AC10" s="535"/>
    </row>
    <row r="11" spans="1:29" s="532" customFormat="1" ht="15" customHeight="1" x14ac:dyDescent="0.25">
      <c r="A11" s="256" t="s">
        <v>308</v>
      </c>
      <c r="B11" s="236" t="s">
        <v>6</v>
      </c>
      <c r="C11" s="1019">
        <v>90</v>
      </c>
      <c r="D11" s="480">
        <v>90</v>
      </c>
      <c r="E11" s="486">
        <v>90</v>
      </c>
      <c r="F11" s="533"/>
      <c r="G11" s="533"/>
      <c r="H11" s="533"/>
      <c r="I11" s="534"/>
      <c r="J11" s="534"/>
      <c r="K11" s="534"/>
      <c r="L11" s="534"/>
      <c r="M11" s="534"/>
      <c r="N11" s="534"/>
      <c r="O11" s="534"/>
      <c r="P11" s="534"/>
      <c r="Q11" s="534"/>
      <c r="R11" s="534"/>
      <c r="S11" s="534"/>
      <c r="T11" s="534"/>
      <c r="U11" s="534"/>
      <c r="V11" s="534"/>
      <c r="W11" s="534"/>
      <c r="X11" s="534"/>
      <c r="Y11" s="534"/>
      <c r="Z11" s="534"/>
      <c r="AA11" s="535"/>
      <c r="AB11" s="535"/>
      <c r="AC11" s="535"/>
    </row>
    <row r="12" spans="1:29" s="532" customFormat="1" ht="15" customHeight="1" x14ac:dyDescent="0.25">
      <c r="A12" s="256" t="s">
        <v>309</v>
      </c>
      <c r="B12" s="236" t="s">
        <v>1</v>
      </c>
      <c r="C12" s="237">
        <f>C10-C9</f>
        <v>1.6056868603219989</v>
      </c>
      <c r="D12" s="237">
        <f>D10-D9</f>
        <v>1.6056868603219989</v>
      </c>
      <c r="E12" s="484">
        <f>E10-E9</f>
        <v>1.6056868603219989</v>
      </c>
      <c r="F12" s="533"/>
      <c r="G12" s="533"/>
      <c r="H12" s="533"/>
      <c r="I12" s="534"/>
      <c r="J12" s="534"/>
      <c r="K12" s="534"/>
      <c r="L12" s="534"/>
      <c r="M12" s="534"/>
      <c r="N12" s="534"/>
      <c r="O12" s="534"/>
      <c r="P12" s="534"/>
      <c r="Q12" s="534"/>
      <c r="R12" s="534"/>
      <c r="S12" s="534"/>
      <c r="T12" s="534"/>
      <c r="U12" s="534"/>
      <c r="V12" s="534"/>
      <c r="W12" s="534"/>
      <c r="X12" s="534"/>
      <c r="Y12" s="534"/>
      <c r="Z12" s="534"/>
      <c r="AA12" s="535"/>
      <c r="AB12" s="535"/>
      <c r="AC12" s="535"/>
    </row>
    <row r="13" spans="1:29" s="532" customFormat="1" ht="15" customHeight="1" x14ac:dyDescent="0.25">
      <c r="A13" s="256" t="s">
        <v>272</v>
      </c>
      <c r="B13" s="236" t="s">
        <v>2</v>
      </c>
      <c r="C13" s="240">
        <f>C11/100*C3</f>
        <v>225000</v>
      </c>
      <c r="D13" s="240">
        <f>D11/100*D3</f>
        <v>225000</v>
      </c>
      <c r="E13" s="487">
        <f>E11/100*E3</f>
        <v>225000</v>
      </c>
      <c r="F13" s="536"/>
      <c r="G13" s="536"/>
      <c r="H13" s="536"/>
      <c r="I13" s="537"/>
      <c r="J13" s="537"/>
      <c r="K13" s="537"/>
      <c r="L13" s="537"/>
      <c r="M13" s="537"/>
      <c r="N13" s="537"/>
      <c r="O13" s="537"/>
      <c r="P13" s="537"/>
      <c r="Q13" s="537"/>
      <c r="R13" s="537"/>
      <c r="S13" s="537"/>
      <c r="T13" s="537"/>
      <c r="U13" s="537"/>
      <c r="V13" s="537"/>
      <c r="W13" s="537"/>
      <c r="X13" s="537"/>
      <c r="Y13" s="537"/>
      <c r="Z13" s="537"/>
      <c r="AA13" s="538"/>
      <c r="AB13" s="538"/>
      <c r="AC13" s="538"/>
    </row>
    <row r="14" spans="1:29" s="532" customFormat="1" ht="15" customHeight="1" x14ac:dyDescent="0.25">
      <c r="A14" s="256" t="s">
        <v>324</v>
      </c>
      <c r="B14" s="236" t="s">
        <v>161</v>
      </c>
      <c r="C14" s="1020">
        <f>IF(C3&lt;10000,1.05*0.831*C3^-0.2,IF(C3&lt;25000,0.516*C3^-0.138,IF(C3&lt;55000,16.7*C3^-0.483,IF(C3&lt;65000,0.074+0.00000031*C3,IF(C3&lt;70000,0.3067-0.00000327*C3,IF(C3&lt;85000,0.019+0.00000084*C3,IF(C3&lt;200000,0.089-0.000000074*C3,0.069)))))))</f>
        <v>6.9000000000000006E-2</v>
      </c>
      <c r="D14" s="1020">
        <f>IF(D3&lt;10000,1.05*0.831*D3^-0.2,IF(D3&lt;25000,0.516*D3^-0.138,IF(D3&lt;55000,16.7*D3^-0.483,IF(D3&lt;65000,0.074+0.00000031*D3,IF(D3&lt;70000,0.3067-0.00000327*D3,IF(D3&lt;85000,0.019+0.00000084*D3,IF(D3&lt;200000,0.089-0.000000074*D3,0.069)))))))</f>
        <v>6.9000000000000006E-2</v>
      </c>
      <c r="E14" s="488">
        <f>IF(E3&lt;10000,1.05*0.831*E3^-0.2,IF(E3&lt;25000,0.516*E3^-0.138,IF(E3&lt;55000,16.7*E3^-0.483,IF(E3&lt;65000,0.074+0.00000031*E3,IF(E3&lt;70000,0.3067-0.00000327*E3,IF(E3&lt;85000,0.019+0.00000084*E3,IF(E3&lt;200000,0.089-0.000000074*E3,0.069)))))))</f>
        <v>6.9000000000000006E-2</v>
      </c>
      <c r="F14" s="539"/>
      <c r="G14" s="540"/>
      <c r="H14" s="540"/>
      <c r="I14" s="541"/>
      <c r="J14" s="541"/>
      <c r="K14" s="541"/>
      <c r="L14" s="541"/>
      <c r="M14" s="541"/>
      <c r="N14" s="541"/>
      <c r="O14" s="541"/>
      <c r="P14" s="541"/>
      <c r="Q14" s="541"/>
      <c r="R14" s="541"/>
      <c r="S14" s="541"/>
      <c r="T14" s="541"/>
      <c r="U14" s="541"/>
      <c r="V14" s="541"/>
      <c r="W14" s="541"/>
      <c r="X14" s="541"/>
      <c r="Y14" s="541"/>
      <c r="Z14" s="541"/>
      <c r="AA14" s="542"/>
      <c r="AB14" s="542"/>
      <c r="AC14" s="542"/>
    </row>
    <row r="15" spans="1:29" s="532" customFormat="1" ht="15" customHeight="1" x14ac:dyDescent="0.25">
      <c r="A15" s="256" t="s">
        <v>323</v>
      </c>
      <c r="B15" s="236" t="s">
        <v>2</v>
      </c>
      <c r="C15" s="240">
        <f>C5*C7*C8*C14</f>
        <v>30222.4309730352</v>
      </c>
      <c r="D15" s="240">
        <f>D5*D7*D8*D14</f>
        <v>30222.4309730352</v>
      </c>
      <c r="E15" s="487">
        <f>E5*E7*E8*E14</f>
        <v>30222.4309730352</v>
      </c>
      <c r="F15" s="536"/>
      <c r="G15" s="536"/>
      <c r="H15" s="536"/>
      <c r="I15" s="537"/>
      <c r="J15" s="537"/>
      <c r="K15" s="537"/>
      <c r="L15" s="537"/>
      <c r="M15" s="537"/>
      <c r="N15" s="537"/>
      <c r="O15" s="537"/>
      <c r="P15" s="537"/>
      <c r="Q15" s="537"/>
      <c r="R15" s="537"/>
      <c r="S15" s="537"/>
      <c r="T15" s="537"/>
      <c r="U15" s="537"/>
      <c r="V15" s="537"/>
      <c r="W15" s="537"/>
      <c r="X15" s="537"/>
      <c r="Y15" s="537"/>
      <c r="Z15" s="537"/>
      <c r="AA15" s="538"/>
      <c r="AB15" s="538"/>
      <c r="AC15" s="538"/>
    </row>
    <row r="16" spans="1:29" s="532" customFormat="1" ht="15" customHeight="1" x14ac:dyDescent="0.25">
      <c r="A16" s="256" t="s">
        <v>305</v>
      </c>
      <c r="B16" s="236" t="s">
        <v>157</v>
      </c>
      <c r="C16" s="240">
        <v>0</v>
      </c>
      <c r="D16" s="1021">
        <v>0</v>
      </c>
      <c r="E16" s="872">
        <v>0</v>
      </c>
      <c r="F16" s="536"/>
      <c r="G16" s="536"/>
      <c r="H16" s="536"/>
      <c r="I16" s="537"/>
      <c r="J16" s="537"/>
      <c r="K16" s="537"/>
      <c r="L16" s="537"/>
      <c r="M16" s="537"/>
      <c r="N16" s="537"/>
      <c r="O16" s="537"/>
      <c r="P16" s="537"/>
      <c r="Q16" s="537"/>
      <c r="R16" s="537"/>
      <c r="S16" s="537"/>
      <c r="T16" s="537"/>
      <c r="U16" s="537"/>
      <c r="V16" s="537"/>
      <c r="W16" s="537"/>
      <c r="X16" s="537"/>
      <c r="Y16" s="537"/>
      <c r="Z16" s="537"/>
      <c r="AA16" s="538"/>
      <c r="AB16" s="538"/>
      <c r="AC16" s="538"/>
    </row>
    <row r="17" spans="1:29" s="532" customFormat="1" ht="15" customHeight="1" x14ac:dyDescent="0.25">
      <c r="A17" s="256" t="s">
        <v>374</v>
      </c>
      <c r="B17" s="236"/>
      <c r="C17" s="240">
        <f>C15*(1+C16/100)</f>
        <v>30222.4309730352</v>
      </c>
      <c r="D17" s="240">
        <f>D15*(1+D16/100)</f>
        <v>30222.4309730352</v>
      </c>
      <c r="E17" s="487">
        <f>E15*(1+E16/100)</f>
        <v>30222.4309730352</v>
      </c>
      <c r="F17" s="536"/>
      <c r="G17" s="536"/>
      <c r="H17" s="536"/>
      <c r="I17" s="537"/>
      <c r="J17" s="537"/>
      <c r="K17" s="537"/>
      <c r="L17" s="537"/>
      <c r="M17" s="537"/>
      <c r="N17" s="537"/>
      <c r="O17" s="537"/>
      <c r="P17" s="537"/>
      <c r="Q17" s="537"/>
      <c r="R17" s="537"/>
      <c r="S17" s="537"/>
      <c r="T17" s="537"/>
      <c r="U17" s="537"/>
      <c r="V17" s="537"/>
      <c r="W17" s="537"/>
      <c r="X17" s="537"/>
      <c r="Y17" s="537"/>
      <c r="Z17" s="537"/>
      <c r="AA17" s="538"/>
      <c r="AB17" s="538"/>
      <c r="AC17" s="538"/>
    </row>
    <row r="18" spans="1:29" s="532" customFormat="1" ht="15" customHeight="1" x14ac:dyDescent="0.25">
      <c r="A18" s="256" t="s">
        <v>273</v>
      </c>
      <c r="B18" s="236" t="s">
        <v>2</v>
      </c>
      <c r="C18" s="240">
        <f>C17+C13</f>
        <v>255222.4309730352</v>
      </c>
      <c r="D18" s="240">
        <f>D17+D13</f>
        <v>255222.4309730352</v>
      </c>
      <c r="E18" s="487">
        <f>E17+E13</f>
        <v>255222.4309730352</v>
      </c>
      <c r="F18" s="540"/>
      <c r="G18" s="536"/>
      <c r="H18" s="536"/>
      <c r="I18" s="537"/>
      <c r="J18" s="537"/>
      <c r="K18" s="537"/>
      <c r="L18" s="537"/>
      <c r="M18" s="537"/>
      <c r="N18" s="537"/>
      <c r="O18" s="537"/>
      <c r="P18" s="537"/>
      <c r="Q18" s="537"/>
      <c r="R18" s="537"/>
      <c r="S18" s="537"/>
      <c r="T18" s="537"/>
      <c r="U18" s="537"/>
      <c r="V18" s="537"/>
      <c r="W18" s="537"/>
      <c r="X18" s="537"/>
      <c r="Y18" s="537"/>
      <c r="Z18" s="537"/>
      <c r="AA18" s="538"/>
      <c r="AB18" s="538"/>
      <c r="AC18" s="538"/>
    </row>
    <row r="19" spans="1:29" s="532" customFormat="1" ht="15" customHeight="1" x14ac:dyDescent="0.25">
      <c r="A19" s="256" t="s">
        <v>310</v>
      </c>
      <c r="B19" s="236" t="s">
        <v>2</v>
      </c>
      <c r="C19" s="240">
        <f>C3+C17</f>
        <v>280222.43097303523</v>
      </c>
      <c r="D19" s="240">
        <f>D3+D17</f>
        <v>280222.43097303523</v>
      </c>
      <c r="E19" s="487">
        <f>E3+E17</f>
        <v>280222.43097303523</v>
      </c>
      <c r="F19" s="536"/>
      <c r="G19" s="536"/>
      <c r="H19" s="536"/>
      <c r="I19" s="537"/>
      <c r="J19" s="537"/>
      <c r="K19" s="537"/>
      <c r="L19" s="537"/>
      <c r="M19" s="537"/>
      <c r="N19" s="537"/>
      <c r="O19" s="537"/>
      <c r="P19" s="537"/>
      <c r="Q19" s="537"/>
      <c r="R19" s="537"/>
      <c r="S19" s="537"/>
      <c r="T19" s="537"/>
      <c r="U19" s="537"/>
      <c r="V19" s="537"/>
      <c r="W19" s="537"/>
      <c r="X19" s="537"/>
      <c r="Y19" s="537"/>
      <c r="Z19" s="537"/>
      <c r="AA19" s="538"/>
      <c r="AB19" s="538"/>
      <c r="AC19" s="538"/>
    </row>
    <row r="20" spans="1:29" s="532" customFormat="1" ht="15" customHeight="1" x14ac:dyDescent="0.25">
      <c r="A20" s="256" t="s">
        <v>311</v>
      </c>
      <c r="B20" s="236" t="s">
        <v>6</v>
      </c>
      <c r="C20" s="241">
        <f>C13/C18*100</f>
        <v>88.15839546006508</v>
      </c>
      <c r="D20" s="241">
        <f>D13/D18*100</f>
        <v>88.15839546006508</v>
      </c>
      <c r="E20" s="489">
        <f>E13/E18*100</f>
        <v>88.15839546006508</v>
      </c>
      <c r="F20" s="543"/>
      <c r="G20" s="543"/>
      <c r="H20" s="543"/>
      <c r="I20" s="544"/>
      <c r="J20" s="544"/>
      <c r="K20" s="544"/>
      <c r="L20" s="544"/>
      <c r="M20" s="544"/>
      <c r="N20" s="544"/>
      <c r="O20" s="544"/>
      <c r="P20" s="544"/>
      <c r="Q20" s="544"/>
      <c r="R20" s="544"/>
      <c r="S20" s="544"/>
      <c r="T20" s="544"/>
      <c r="U20" s="544"/>
      <c r="V20" s="544"/>
      <c r="W20" s="544"/>
      <c r="X20" s="544"/>
      <c r="Y20" s="544"/>
      <c r="Z20" s="544"/>
      <c r="AA20" s="545"/>
      <c r="AB20" s="545"/>
      <c r="AC20" s="545"/>
    </row>
    <row r="21" spans="1:29" s="532" customFormat="1" ht="15" customHeight="1" x14ac:dyDescent="0.25">
      <c r="A21" s="256" t="s">
        <v>312</v>
      </c>
      <c r="B21" s="236" t="s">
        <v>6</v>
      </c>
      <c r="C21" s="241">
        <f>C3/C19*100</f>
        <v>89.214842342173739</v>
      </c>
      <c r="D21" s="241">
        <f>D3/D19*100</f>
        <v>89.214842342173739</v>
      </c>
      <c r="E21" s="489">
        <f>E3/E19*100</f>
        <v>89.214842342173739</v>
      </c>
      <c r="F21" s="543"/>
      <c r="G21" s="543"/>
      <c r="H21" s="543"/>
      <c r="I21" s="544"/>
      <c r="J21" s="544"/>
      <c r="K21" s="544"/>
      <c r="L21" s="544"/>
      <c r="M21" s="544"/>
      <c r="N21" s="544"/>
      <c r="O21" s="544"/>
      <c r="P21" s="544"/>
      <c r="Q21" s="544"/>
      <c r="R21" s="544"/>
      <c r="S21" s="544"/>
      <c r="T21" s="544"/>
      <c r="U21" s="544"/>
      <c r="V21" s="544"/>
      <c r="W21" s="544"/>
      <c r="X21" s="544"/>
      <c r="Y21" s="544"/>
      <c r="Z21" s="544"/>
      <c r="AA21" s="545"/>
      <c r="AB21" s="545"/>
      <c r="AC21" s="545"/>
    </row>
    <row r="22" spans="1:29" s="532" customFormat="1" ht="15" customHeight="1" x14ac:dyDescent="0.25">
      <c r="A22" s="256" t="s">
        <v>274</v>
      </c>
      <c r="B22" s="236" t="s">
        <v>3</v>
      </c>
      <c r="C22" s="242">
        <f>C18/C5/C7/C9/1.025</f>
        <v>0.83722619943802579</v>
      </c>
      <c r="D22" s="242">
        <f>D18/D5/D7/D9/1.025</f>
        <v>0.83722619943802579</v>
      </c>
      <c r="E22" s="490">
        <f>E18/E5/E7/E9/1.025</f>
        <v>0.83722619943802579</v>
      </c>
      <c r="F22" s="540"/>
      <c r="G22" s="540"/>
      <c r="H22" s="540"/>
      <c r="I22" s="541"/>
      <c r="J22" s="541"/>
      <c r="K22" s="541"/>
      <c r="L22" s="541"/>
      <c r="M22" s="541"/>
      <c r="N22" s="541"/>
      <c r="O22" s="541"/>
      <c r="P22" s="541"/>
      <c r="Q22" s="541"/>
      <c r="R22" s="541"/>
      <c r="S22" s="541"/>
      <c r="T22" s="541"/>
      <c r="U22" s="541"/>
      <c r="V22" s="541"/>
      <c r="W22" s="541"/>
      <c r="X22" s="541"/>
      <c r="Y22" s="541"/>
      <c r="Z22" s="541"/>
      <c r="AA22" s="542"/>
      <c r="AB22" s="542"/>
      <c r="AC22" s="542"/>
    </row>
    <row r="23" spans="1:29" s="532" customFormat="1" ht="15" customHeight="1" x14ac:dyDescent="0.25">
      <c r="A23" s="256" t="s">
        <v>313</v>
      </c>
      <c r="B23" s="236" t="s">
        <v>3</v>
      </c>
      <c r="C23" s="242">
        <f>C19/1.025/C5/C7/C10</f>
        <v>0.84400658252621363</v>
      </c>
      <c r="D23" s="242">
        <f>D19/1.025/D5/D7/D10</f>
        <v>0.84400658252621363</v>
      </c>
      <c r="E23" s="490">
        <f>E19/1.025/E5/E7/E10</f>
        <v>0.84400658252621363</v>
      </c>
      <c r="F23" s="540"/>
      <c r="G23" s="540"/>
      <c r="H23" s="540"/>
      <c r="I23" s="541"/>
      <c r="J23" s="541"/>
      <c r="K23" s="541"/>
      <c r="L23" s="541"/>
      <c r="M23" s="541"/>
      <c r="N23" s="541"/>
      <c r="O23" s="541"/>
      <c r="P23" s="541"/>
      <c r="Q23" s="541"/>
      <c r="R23" s="541"/>
      <c r="S23" s="541"/>
      <c r="T23" s="541"/>
      <c r="U23" s="541"/>
      <c r="V23" s="541"/>
      <c r="W23" s="541"/>
      <c r="X23" s="541"/>
      <c r="Y23" s="541"/>
      <c r="Z23" s="541"/>
      <c r="AA23" s="542"/>
      <c r="AB23" s="542"/>
      <c r="AC23" s="542"/>
    </row>
    <row r="24" spans="1:29" s="532" customFormat="1" ht="15" customHeight="1" x14ac:dyDescent="0.25">
      <c r="A24" s="256" t="s">
        <v>275</v>
      </c>
      <c r="B24" s="236" t="s">
        <v>3</v>
      </c>
      <c r="C24" s="237">
        <f>C5/(C18/1.025)^(1/3)</f>
        <v>4.8862760806861045</v>
      </c>
      <c r="D24" s="237">
        <f>D5/(D18/1.025)^(1/3)</f>
        <v>4.8862760806861045</v>
      </c>
      <c r="E24" s="484">
        <f>E5/(E18/1.025)^(1/3)</f>
        <v>4.8862760806861045</v>
      </c>
      <c r="F24" s="533"/>
      <c r="G24" s="533"/>
      <c r="H24" s="533"/>
      <c r="I24" s="534"/>
      <c r="J24" s="534"/>
      <c r="K24" s="534"/>
      <c r="L24" s="534"/>
      <c r="M24" s="534"/>
      <c r="N24" s="534"/>
      <c r="O24" s="534"/>
      <c r="P24" s="534"/>
      <c r="Q24" s="534"/>
      <c r="R24" s="534"/>
      <c r="S24" s="534"/>
      <c r="T24" s="534"/>
      <c r="U24" s="534"/>
      <c r="V24" s="534"/>
      <c r="W24" s="534"/>
      <c r="X24" s="534"/>
      <c r="Y24" s="534"/>
      <c r="Z24" s="534"/>
      <c r="AA24" s="535"/>
      <c r="AB24" s="535"/>
      <c r="AC24" s="535"/>
    </row>
    <row r="25" spans="1:29" s="532" customFormat="1" ht="15" customHeight="1" x14ac:dyDescent="0.25">
      <c r="A25" s="256" t="s">
        <v>314</v>
      </c>
      <c r="B25" s="236" t="s">
        <v>3</v>
      </c>
      <c r="C25" s="237">
        <f>C5/(C19/1.025)^(1/3)</f>
        <v>4.7364175653565637</v>
      </c>
      <c r="D25" s="237">
        <f>D5/(D19/1.025)^(1/3)</f>
        <v>4.7364175653565637</v>
      </c>
      <c r="E25" s="484">
        <f>E5/(E19/1.025)^(1/3)</f>
        <v>4.7364175653565637</v>
      </c>
      <c r="F25" s="533"/>
      <c r="G25" s="533"/>
      <c r="H25" s="533"/>
      <c r="I25" s="534"/>
      <c r="J25" s="534"/>
      <c r="K25" s="534"/>
      <c r="L25" s="534"/>
      <c r="M25" s="534"/>
      <c r="N25" s="534"/>
      <c r="O25" s="534"/>
      <c r="P25" s="534"/>
      <c r="Q25" s="534"/>
      <c r="R25" s="534"/>
      <c r="S25" s="534"/>
      <c r="T25" s="534"/>
      <c r="U25" s="534"/>
      <c r="V25" s="534"/>
      <c r="W25" s="534"/>
      <c r="X25" s="534"/>
      <c r="Y25" s="534"/>
      <c r="Z25" s="534"/>
      <c r="AA25" s="535"/>
      <c r="AB25" s="535"/>
      <c r="AC25" s="535"/>
    </row>
    <row r="26" spans="1:29" s="532" customFormat="1" ht="15" customHeight="1" x14ac:dyDescent="0.25">
      <c r="A26" s="256" t="s">
        <v>433</v>
      </c>
      <c r="B26" s="236" t="s">
        <v>3</v>
      </c>
      <c r="C26" s="242">
        <f>1-C10/C9*(1-C27)</f>
        <v>0.99455433356009593</v>
      </c>
      <c r="D26" s="242">
        <f>1-D10/D9*(1-D27)</f>
        <v>0.99455433356009593</v>
      </c>
      <c r="E26" s="490">
        <f>1-E10/E9*(1-E27)</f>
        <v>0.99455433356009593</v>
      </c>
      <c r="F26" s="533"/>
      <c r="G26" s="533"/>
      <c r="H26" s="533"/>
      <c r="I26" s="534"/>
      <c r="J26" s="534"/>
      <c r="K26" s="534"/>
      <c r="L26" s="534"/>
      <c r="M26" s="534"/>
      <c r="N26" s="534"/>
      <c r="O26" s="534"/>
      <c r="P26" s="534"/>
      <c r="Q26" s="534"/>
      <c r="R26" s="534"/>
      <c r="S26" s="534"/>
      <c r="T26" s="534"/>
      <c r="U26" s="534"/>
      <c r="V26" s="534"/>
      <c r="W26" s="534"/>
      <c r="X26" s="534"/>
      <c r="Y26" s="534"/>
      <c r="Z26" s="534"/>
      <c r="AA26" s="535"/>
      <c r="AB26" s="535"/>
      <c r="AC26" s="535"/>
    </row>
    <row r="27" spans="1:29" s="532" customFormat="1" ht="15" customHeight="1" x14ac:dyDescent="0.25">
      <c r="A27" s="256" t="s">
        <v>388</v>
      </c>
      <c r="B27" s="236" t="s">
        <v>3</v>
      </c>
      <c r="C27" s="242">
        <v>0.995</v>
      </c>
      <c r="D27" s="1022">
        <v>0.995</v>
      </c>
      <c r="E27" s="873">
        <v>0.995</v>
      </c>
      <c r="F27" s="529"/>
      <c r="G27" s="529"/>
      <c r="H27" s="529"/>
      <c r="I27" s="530"/>
      <c r="J27" s="530"/>
      <c r="K27" s="530"/>
      <c r="L27" s="530"/>
      <c r="M27" s="530"/>
      <c r="N27" s="530"/>
      <c r="O27" s="530"/>
      <c r="P27" s="530"/>
      <c r="Q27" s="530"/>
      <c r="R27" s="530"/>
      <c r="S27" s="530"/>
      <c r="T27" s="530"/>
      <c r="U27" s="530"/>
      <c r="V27" s="530"/>
      <c r="W27" s="530"/>
      <c r="X27" s="530"/>
      <c r="Y27" s="530"/>
      <c r="Z27" s="530"/>
      <c r="AA27" s="531"/>
      <c r="AB27" s="531"/>
      <c r="AC27" s="531"/>
    </row>
    <row r="28" spans="1:29" s="532" customFormat="1" ht="15" customHeight="1" x14ac:dyDescent="0.25">
      <c r="A28" s="256" t="s">
        <v>276</v>
      </c>
      <c r="B28" s="236" t="s">
        <v>3</v>
      </c>
      <c r="C28" s="242">
        <f t="shared" ref="C28:E29" si="0">C22/C26</f>
        <v>0.84181041818107605</v>
      </c>
      <c r="D28" s="242">
        <f t="shared" si="0"/>
        <v>0.84181041818107605</v>
      </c>
      <c r="E28" s="490">
        <f t="shared" si="0"/>
        <v>0.84181041818107605</v>
      </c>
      <c r="F28" s="540"/>
      <c r="G28" s="540"/>
      <c r="H28" s="540"/>
      <c r="I28" s="541"/>
      <c r="J28" s="541"/>
      <c r="K28" s="541"/>
      <c r="L28" s="541"/>
      <c r="M28" s="541"/>
      <c r="N28" s="541"/>
      <c r="O28" s="541"/>
      <c r="P28" s="541"/>
      <c r="Q28" s="541"/>
      <c r="R28" s="541"/>
      <c r="S28" s="541"/>
      <c r="T28" s="541"/>
      <c r="U28" s="541"/>
      <c r="V28" s="541"/>
      <c r="W28" s="541"/>
      <c r="X28" s="541"/>
      <c r="Y28" s="541"/>
      <c r="Z28" s="541"/>
      <c r="AA28" s="542"/>
      <c r="AB28" s="542"/>
      <c r="AC28" s="542"/>
    </row>
    <row r="29" spans="1:29" s="532" customFormat="1" ht="15" customHeight="1" x14ac:dyDescent="0.25">
      <c r="A29" s="256" t="s">
        <v>315</v>
      </c>
      <c r="B29" s="236" t="s">
        <v>3</v>
      </c>
      <c r="C29" s="242">
        <f t="shared" si="0"/>
        <v>0.84824782163438561</v>
      </c>
      <c r="D29" s="242">
        <f t="shared" si="0"/>
        <v>0.84824782163438561</v>
      </c>
      <c r="E29" s="490">
        <f t="shared" si="0"/>
        <v>0.84824782163438561</v>
      </c>
      <c r="F29" s="540"/>
      <c r="G29" s="540"/>
      <c r="H29" s="540"/>
      <c r="I29" s="541"/>
      <c r="J29" s="541"/>
      <c r="K29" s="541"/>
      <c r="L29" s="541"/>
      <c r="M29" s="541"/>
      <c r="N29" s="541"/>
      <c r="O29" s="541"/>
      <c r="P29" s="541"/>
      <c r="Q29" s="541"/>
      <c r="R29" s="541"/>
      <c r="S29" s="541"/>
      <c r="T29" s="541"/>
      <c r="U29" s="541"/>
      <c r="V29" s="541"/>
      <c r="W29" s="541"/>
      <c r="X29" s="541"/>
      <c r="Y29" s="541"/>
      <c r="Z29" s="541"/>
      <c r="AA29" s="542"/>
      <c r="AB29" s="542"/>
      <c r="AC29" s="542"/>
    </row>
    <row r="30" spans="1:29" s="532" customFormat="1" ht="15" customHeight="1" x14ac:dyDescent="0.25">
      <c r="A30" s="256" t="s">
        <v>317</v>
      </c>
      <c r="B30" s="236" t="s">
        <v>3</v>
      </c>
      <c r="C30" s="242">
        <f>(0.81*C23+0.24)</f>
        <v>0.9236453318462331</v>
      </c>
      <c r="D30" s="242">
        <f>(0.81*D23+0.24)</f>
        <v>0.9236453318462331</v>
      </c>
      <c r="E30" s="490">
        <f>(0.81*E23+0.24)</f>
        <v>0.9236453318462331</v>
      </c>
      <c r="F30" s="540"/>
      <c r="G30" s="540"/>
      <c r="H30" s="540"/>
      <c r="I30" s="541"/>
      <c r="J30" s="541"/>
      <c r="K30" s="541"/>
      <c r="L30" s="541"/>
      <c r="M30" s="541"/>
      <c r="N30" s="541"/>
      <c r="O30" s="541"/>
      <c r="P30" s="541"/>
      <c r="Q30" s="541"/>
      <c r="R30" s="541"/>
      <c r="S30" s="541"/>
      <c r="T30" s="541"/>
      <c r="U30" s="541"/>
      <c r="V30" s="541"/>
      <c r="W30" s="541"/>
      <c r="X30" s="541"/>
      <c r="Y30" s="541"/>
      <c r="Z30" s="541"/>
      <c r="AA30" s="542"/>
      <c r="AB30" s="542"/>
      <c r="AC30" s="542"/>
    </row>
    <row r="31" spans="1:29" s="532" customFormat="1" ht="15" customHeight="1" x14ac:dyDescent="0.25">
      <c r="A31" s="474" t="s">
        <v>301</v>
      </c>
      <c r="B31" s="473" t="s">
        <v>300</v>
      </c>
      <c r="C31" s="240">
        <f>C32-2*(C10-C9)*(C6+C7)</f>
        <v>24187.088549320499</v>
      </c>
      <c r="D31" s="240">
        <f>D32-2*(D10-D9)*(D6+D7)</f>
        <v>24187.088549320499</v>
      </c>
      <c r="E31" s="487">
        <f>E32-2*(E10-E9)*(E6+E7)</f>
        <v>24187.088549320499</v>
      </c>
      <c r="F31" s="540"/>
      <c r="G31" s="540"/>
      <c r="H31" s="540"/>
      <c r="I31" s="541"/>
      <c r="J31" s="541"/>
      <c r="K31" s="541"/>
      <c r="L31" s="541"/>
      <c r="M31" s="541"/>
      <c r="N31" s="541"/>
      <c r="O31" s="541"/>
      <c r="P31" s="541"/>
      <c r="Q31" s="541"/>
      <c r="R31" s="541"/>
      <c r="S31" s="541"/>
      <c r="T31" s="541"/>
      <c r="U31" s="541"/>
      <c r="V31" s="541"/>
      <c r="W31" s="541"/>
      <c r="X31" s="541"/>
      <c r="Y31" s="541"/>
      <c r="Z31" s="541"/>
      <c r="AA31" s="542"/>
      <c r="AB31" s="542"/>
      <c r="AC31" s="542"/>
    </row>
    <row r="32" spans="1:29" s="532" customFormat="1" ht="15" customHeight="1" thickBot="1" x14ac:dyDescent="0.3">
      <c r="A32" s="474" t="s">
        <v>316</v>
      </c>
      <c r="B32" s="473" t="s">
        <v>300</v>
      </c>
      <c r="C32" s="240">
        <f>0.99*(C19/1.025/C10+1.9*C6*C10)</f>
        <v>25366.4913460928</v>
      </c>
      <c r="D32" s="240">
        <f>0.99*(D19/1.025/D10+1.9*D6*D10)</f>
        <v>25366.4913460928</v>
      </c>
      <c r="E32" s="487">
        <f>0.99*(E19/1.025/E10+1.9*E6*E10)</f>
        <v>25366.4913460928</v>
      </c>
      <c r="F32" s="540"/>
      <c r="G32" s="540"/>
      <c r="H32" s="540"/>
      <c r="I32" s="541"/>
      <c r="J32" s="541"/>
      <c r="K32" s="541"/>
      <c r="L32" s="541"/>
      <c r="M32" s="541"/>
      <c r="N32" s="541"/>
      <c r="O32" s="541"/>
      <c r="P32" s="541"/>
      <c r="Q32" s="541"/>
      <c r="R32" s="541"/>
      <c r="S32" s="541"/>
      <c r="T32" s="541"/>
      <c r="U32" s="541"/>
      <c r="V32" s="541"/>
      <c r="W32" s="541"/>
      <c r="X32" s="541"/>
      <c r="Y32" s="541"/>
      <c r="Z32" s="541"/>
      <c r="AA32" s="542"/>
      <c r="AB32" s="542"/>
      <c r="AC32" s="542"/>
    </row>
    <row r="33" spans="1:26" s="532" customFormat="1" ht="15" customHeight="1" x14ac:dyDescent="0.25">
      <c r="A33" s="255" t="s">
        <v>277</v>
      </c>
      <c r="B33" s="235" t="s">
        <v>5</v>
      </c>
      <c r="C33" s="518">
        <f>MIN(15,0.613*LN(C3)+7.74)</f>
        <v>15</v>
      </c>
      <c r="D33" s="519">
        <f>C33</f>
        <v>15</v>
      </c>
      <c r="E33" s="520">
        <f>D33</f>
        <v>15</v>
      </c>
      <c r="F33" s="539"/>
      <c r="G33" s="539"/>
      <c r="H33" s="539"/>
      <c r="I33" s="546"/>
      <c r="J33" s="546"/>
      <c r="K33" s="546"/>
      <c r="L33" s="546"/>
      <c r="M33" s="546"/>
      <c r="N33" s="546"/>
      <c r="O33" s="546"/>
      <c r="P33" s="546"/>
      <c r="Q33" s="546"/>
      <c r="R33" s="546"/>
      <c r="S33" s="546"/>
      <c r="T33" s="546"/>
      <c r="U33" s="546"/>
      <c r="V33" s="546"/>
      <c r="W33" s="546"/>
      <c r="X33" s="546"/>
      <c r="Y33" s="546"/>
      <c r="Z33" s="546"/>
    </row>
    <row r="34" spans="1:26" s="532" customFormat="1" ht="15" customHeight="1" x14ac:dyDescent="0.25">
      <c r="A34" s="256" t="s">
        <v>326</v>
      </c>
      <c r="B34" s="236" t="s">
        <v>3</v>
      </c>
      <c r="C34" s="242">
        <f>C33*0.5144/(9.81*C6)^0.5</f>
        <v>0.13912423822926939</v>
      </c>
      <c r="D34" s="242">
        <f>D33*0.5144/(9.81*D6)^0.5</f>
        <v>0.13912423822926939</v>
      </c>
      <c r="E34" s="490">
        <f>E33*0.5144/(9.81*E6)^0.5</f>
        <v>0.13912423822926939</v>
      </c>
      <c r="F34" s="539"/>
      <c r="G34" s="539"/>
      <c r="H34" s="539"/>
      <c r="I34" s="546"/>
      <c r="J34" s="546"/>
      <c r="K34" s="546"/>
      <c r="L34" s="546"/>
      <c r="M34" s="546"/>
      <c r="N34" s="546"/>
      <c r="O34" s="546"/>
      <c r="P34" s="546"/>
      <c r="Q34" s="546"/>
      <c r="R34" s="546"/>
      <c r="S34" s="546"/>
      <c r="T34" s="546"/>
      <c r="U34" s="546"/>
      <c r="V34" s="546"/>
      <c r="W34" s="546"/>
      <c r="X34" s="546"/>
      <c r="Y34" s="546"/>
      <c r="Z34" s="546"/>
    </row>
    <row r="35" spans="1:26" s="532" customFormat="1" ht="15" customHeight="1" x14ac:dyDescent="0.25">
      <c r="A35" s="257" t="s">
        <v>328</v>
      </c>
      <c r="B35" s="243" t="s">
        <v>5</v>
      </c>
      <c r="C35" s="241">
        <f>'PT1'!R22</f>
        <v>13.926723138274358</v>
      </c>
      <c r="D35" s="241">
        <f>'PT2'!R22</f>
        <v>14.700272488269544</v>
      </c>
      <c r="E35" s="489">
        <f>'PT3'!R22</f>
        <v>14.700272488269544</v>
      </c>
      <c r="F35" s="539"/>
      <c r="G35" s="539"/>
      <c r="H35" s="539"/>
      <c r="I35" s="546"/>
      <c r="J35" s="546"/>
      <c r="K35" s="546"/>
      <c r="L35" s="546"/>
      <c r="M35" s="546"/>
      <c r="N35" s="546"/>
      <c r="O35" s="546"/>
      <c r="P35" s="546"/>
      <c r="Q35" s="546"/>
      <c r="R35" s="546"/>
      <c r="S35" s="546"/>
      <c r="T35" s="546"/>
      <c r="U35" s="546"/>
      <c r="V35" s="546"/>
      <c r="W35" s="546"/>
      <c r="X35" s="546"/>
      <c r="Y35" s="546"/>
      <c r="Z35" s="546"/>
    </row>
    <row r="36" spans="1:26" s="532" customFormat="1" ht="15" customHeight="1" x14ac:dyDescent="0.25">
      <c r="A36" s="256" t="s">
        <v>327</v>
      </c>
      <c r="B36" s="236" t="s">
        <v>3</v>
      </c>
      <c r="C36" s="242">
        <f>C35*0.5144/(9.81*C5)^0.5</f>
        <v>0.13045495164741017</v>
      </c>
      <c r="D36" s="242">
        <f t="shared" ref="D36:E36" si="1">D35*0.5144/(9.81*D5)^0.5</f>
        <v>0.13770097370504486</v>
      </c>
      <c r="E36" s="490">
        <f t="shared" si="1"/>
        <v>0.13770097370504486</v>
      </c>
      <c r="F36" s="539"/>
      <c r="G36" s="539"/>
      <c r="H36" s="539"/>
      <c r="I36" s="546"/>
      <c r="J36" s="546"/>
      <c r="K36" s="546"/>
      <c r="L36" s="546"/>
      <c r="M36" s="546"/>
      <c r="N36" s="546"/>
      <c r="O36" s="546"/>
      <c r="P36" s="546"/>
      <c r="Q36" s="546"/>
      <c r="R36" s="546"/>
      <c r="S36" s="546"/>
      <c r="T36" s="546"/>
      <c r="U36" s="546"/>
      <c r="V36" s="546"/>
      <c r="W36" s="546"/>
      <c r="X36" s="546"/>
      <c r="Y36" s="546"/>
      <c r="Z36" s="546"/>
    </row>
    <row r="37" spans="1:26" s="532" customFormat="1" ht="15" customHeight="1" thickBot="1" x14ac:dyDescent="0.3">
      <c r="A37" s="256" t="s">
        <v>278</v>
      </c>
      <c r="B37" s="236" t="s">
        <v>157</v>
      </c>
      <c r="C37" s="878">
        <v>0</v>
      </c>
      <c r="D37" s="879">
        <v>15</v>
      </c>
      <c r="E37" s="880">
        <v>15</v>
      </c>
      <c r="F37" s="539"/>
      <c r="G37" s="539"/>
      <c r="H37" s="539"/>
      <c r="I37" s="546"/>
      <c r="J37" s="546"/>
      <c r="K37" s="546"/>
      <c r="L37" s="546"/>
      <c r="M37" s="546"/>
      <c r="N37" s="546"/>
      <c r="O37" s="546"/>
      <c r="P37" s="546"/>
      <c r="Q37" s="546"/>
      <c r="R37" s="546"/>
      <c r="S37" s="546"/>
      <c r="T37" s="546"/>
      <c r="U37" s="546"/>
      <c r="V37" s="546"/>
      <c r="W37" s="546"/>
      <c r="X37" s="546"/>
      <c r="Y37" s="546"/>
      <c r="Z37" s="546"/>
    </row>
    <row r="38" spans="1:26" s="532" customFormat="1" ht="15" customHeight="1" x14ac:dyDescent="0.25">
      <c r="A38" s="255" t="s">
        <v>452</v>
      </c>
      <c r="B38" s="235" t="s">
        <v>3</v>
      </c>
      <c r="C38" s="867">
        <v>0.8</v>
      </c>
      <c r="D38" s="868">
        <v>0.8</v>
      </c>
      <c r="E38" s="869">
        <v>0.8</v>
      </c>
      <c r="F38" s="539"/>
      <c r="G38" s="539"/>
      <c r="H38" s="539"/>
      <c r="I38" s="546"/>
      <c r="J38" s="546"/>
      <c r="K38" s="546"/>
      <c r="L38" s="546"/>
      <c r="M38" s="546"/>
      <c r="N38" s="546"/>
      <c r="O38" s="546"/>
      <c r="P38" s="546"/>
      <c r="Q38" s="546"/>
      <c r="R38" s="546"/>
      <c r="S38" s="546"/>
      <c r="T38" s="546"/>
      <c r="U38" s="546"/>
      <c r="V38" s="546"/>
      <c r="W38" s="546"/>
      <c r="X38" s="546"/>
      <c r="Y38" s="546"/>
      <c r="Z38" s="546"/>
    </row>
    <row r="39" spans="1:26" s="532" customFormat="1" ht="15" customHeight="1" x14ac:dyDescent="0.25">
      <c r="A39" s="256" t="s">
        <v>495</v>
      </c>
      <c r="B39" s="236" t="s">
        <v>300</v>
      </c>
      <c r="C39" s="860">
        <f>6*C3^0.43</f>
        <v>1256.7979224229994</v>
      </c>
      <c r="D39" s="860">
        <f>6*D3^0.43</f>
        <v>1256.7979224229994</v>
      </c>
      <c r="E39" s="874">
        <f>6*E3^0.43</f>
        <v>1256.7979224229994</v>
      </c>
      <c r="F39" s="539"/>
      <c r="G39" s="539"/>
      <c r="H39" s="539"/>
      <c r="I39" s="546"/>
      <c r="J39" s="546"/>
      <c r="K39" s="546"/>
      <c r="L39" s="546"/>
      <c r="M39" s="546"/>
      <c r="N39" s="546"/>
      <c r="O39" s="546"/>
      <c r="P39" s="546"/>
      <c r="Q39" s="546"/>
      <c r="R39" s="546"/>
      <c r="S39" s="546"/>
      <c r="T39" s="546"/>
      <c r="U39" s="546"/>
      <c r="V39" s="546"/>
      <c r="W39" s="546"/>
      <c r="X39" s="546"/>
      <c r="Y39" s="546"/>
      <c r="Z39" s="546"/>
    </row>
    <row r="40" spans="1:26" s="532" customFormat="1" ht="15" customHeight="1" x14ac:dyDescent="0.25">
      <c r="A40" s="256" t="s">
        <v>496</v>
      </c>
      <c r="B40" s="236" t="s">
        <v>300</v>
      </c>
      <c r="C40" s="860">
        <f>C39+(C10-C9)*C7</f>
        <v>1343.0326970050396</v>
      </c>
      <c r="D40" s="860">
        <f t="shared" ref="D40:E40" si="2">D39+(D10-D9)*D7</f>
        <v>1343.0326970050396</v>
      </c>
      <c r="E40" s="874">
        <f t="shared" si="2"/>
        <v>1343.0326970050396</v>
      </c>
      <c r="F40" s="539"/>
      <c r="G40" s="539"/>
      <c r="H40" s="539"/>
      <c r="I40" s="546"/>
      <c r="J40" s="546"/>
      <c r="K40" s="546"/>
      <c r="L40" s="546"/>
      <c r="M40" s="546"/>
      <c r="N40" s="546"/>
      <c r="O40" s="546"/>
      <c r="P40" s="546"/>
      <c r="Q40" s="546"/>
      <c r="R40" s="546"/>
      <c r="S40" s="546"/>
      <c r="T40" s="546"/>
      <c r="U40" s="546"/>
      <c r="V40" s="546"/>
      <c r="W40" s="546"/>
      <c r="X40" s="546"/>
      <c r="Y40" s="546"/>
      <c r="Z40" s="546"/>
    </row>
    <row r="41" spans="1:26" s="549" customFormat="1" ht="15" customHeight="1" x14ac:dyDescent="0.25">
      <c r="A41" s="865" t="s">
        <v>490</v>
      </c>
      <c r="B41" s="508" t="s">
        <v>297</v>
      </c>
      <c r="C41" s="866">
        <v>0</v>
      </c>
      <c r="D41" s="866">
        <v>0</v>
      </c>
      <c r="E41" s="875">
        <v>0</v>
      </c>
      <c r="F41" s="548"/>
      <c r="G41" s="548"/>
      <c r="H41" s="548"/>
      <c r="I41" s="548"/>
      <c r="J41" s="548"/>
      <c r="K41" s="548"/>
      <c r="L41" s="548"/>
      <c r="M41" s="548"/>
      <c r="N41" s="548"/>
      <c r="O41" s="548"/>
      <c r="P41" s="548"/>
      <c r="Q41" s="548"/>
      <c r="R41" s="548"/>
      <c r="S41" s="548"/>
      <c r="T41" s="548"/>
      <c r="U41" s="548"/>
      <c r="V41" s="548"/>
      <c r="W41" s="548"/>
      <c r="X41" s="548"/>
      <c r="Y41" s="548"/>
      <c r="Z41" s="548"/>
    </row>
    <row r="42" spans="1:26" s="532" customFormat="1" ht="15" customHeight="1" x14ac:dyDescent="0.25">
      <c r="A42" s="260" t="s">
        <v>418</v>
      </c>
      <c r="B42" s="509" t="s">
        <v>1</v>
      </c>
      <c r="C42" s="547">
        <f>MAX(0,0.01666667*C41^3-0.23571429*C41^2+1.8333*C41-3.6)</f>
        <v>0</v>
      </c>
      <c r="D42" s="881">
        <f>MAX(0,0.01666667*D41^3-0.23571429*D41^2+1.8333*D41-3.6)</f>
        <v>0</v>
      </c>
      <c r="E42" s="876">
        <f>MAX(0,0.01666667*E41^3-0.23571429*E41^2+1.8333*E41-3.6)</f>
        <v>0</v>
      </c>
      <c r="F42" s="539"/>
      <c r="G42" s="539"/>
      <c r="H42" s="539"/>
      <c r="I42" s="546"/>
      <c r="J42" s="546"/>
      <c r="K42" s="546"/>
      <c r="L42" s="546"/>
      <c r="M42" s="546"/>
      <c r="N42" s="546"/>
      <c r="O42" s="546"/>
      <c r="P42" s="546"/>
      <c r="Q42" s="546"/>
      <c r="R42" s="546"/>
      <c r="S42" s="546"/>
      <c r="T42" s="546"/>
      <c r="U42" s="546"/>
      <c r="V42" s="546"/>
      <c r="W42" s="546"/>
      <c r="X42" s="546"/>
      <c r="Y42" s="546"/>
      <c r="Z42" s="546"/>
    </row>
    <row r="43" spans="1:26" s="532" customFormat="1" ht="15" customHeight="1" x14ac:dyDescent="0.25">
      <c r="A43" s="260" t="s">
        <v>491</v>
      </c>
      <c r="B43" s="509" t="s">
        <v>299</v>
      </c>
      <c r="C43" s="550">
        <f>IF(C41=0,0,MAX(0,0.18+0.464*C41+0.4034113*C41^2-0.0285278*C41^3+0.00097424*C41^4))</f>
        <v>0</v>
      </c>
      <c r="D43" s="550">
        <f>IF(D41=0,0,MAX(0,0.18+0.464*D41+0.4034113*D41^2-0.0285278*D41^3+0.00097424*D41^4))</f>
        <v>0</v>
      </c>
      <c r="E43" s="551">
        <f>IF(E41=0,0,MAX(0,0.18+0.464*E41+0.4034113*E41^2-0.0285278*E41^3+0.00097424*E41^4))</f>
        <v>0</v>
      </c>
      <c r="F43" s="539"/>
      <c r="G43" s="539"/>
      <c r="H43" s="539"/>
      <c r="I43" s="546"/>
      <c r="J43" s="546"/>
      <c r="K43" s="546"/>
      <c r="L43" s="546"/>
      <c r="M43" s="546"/>
      <c r="N43" s="546"/>
      <c r="O43" s="546"/>
      <c r="P43" s="546"/>
      <c r="Q43" s="546"/>
      <c r="R43" s="546"/>
      <c r="S43" s="546"/>
      <c r="T43" s="546"/>
      <c r="U43" s="546"/>
      <c r="V43" s="546"/>
      <c r="W43" s="546"/>
      <c r="X43" s="546"/>
      <c r="Y43" s="546"/>
      <c r="Z43" s="546"/>
    </row>
    <row r="44" spans="1:26" s="532" customFormat="1" ht="15" customHeight="1" x14ac:dyDescent="0.25">
      <c r="A44" s="260" t="s">
        <v>497</v>
      </c>
      <c r="B44" s="509" t="s">
        <v>417</v>
      </c>
      <c r="C44" s="870">
        <f>'PS1'!K31</f>
        <v>0</v>
      </c>
      <c r="D44" s="870">
        <f>'PS2'!K31</f>
        <v>0</v>
      </c>
      <c r="E44" s="1010">
        <f>'PS3'!K31</f>
        <v>0</v>
      </c>
      <c r="F44" s="539"/>
      <c r="G44" s="539"/>
      <c r="H44" s="539"/>
      <c r="I44" s="546"/>
      <c r="J44" s="546"/>
      <c r="K44" s="546"/>
      <c r="L44" s="546"/>
      <c r="M44" s="546"/>
      <c r="N44" s="546"/>
      <c r="O44" s="546"/>
      <c r="P44" s="546"/>
      <c r="Q44" s="546"/>
      <c r="R44" s="546"/>
      <c r="S44" s="546"/>
      <c r="T44" s="546"/>
      <c r="U44" s="546"/>
      <c r="V44" s="546"/>
      <c r="W44" s="546"/>
      <c r="X44" s="546"/>
      <c r="Y44" s="546"/>
      <c r="Z44" s="546"/>
    </row>
    <row r="45" spans="1:26" s="532" customFormat="1" ht="15" customHeight="1" x14ac:dyDescent="0.25">
      <c r="A45" s="260" t="s">
        <v>441</v>
      </c>
      <c r="B45" s="509" t="s">
        <v>417</v>
      </c>
      <c r="C45" s="507">
        <f>1336*(5.3+C33*0.5144)*(C7*C9/C5)^0.75*C42^2/1000</f>
        <v>0</v>
      </c>
      <c r="D45" s="507">
        <f>1336*(5.3+D33*0.5144)*(D7*D9/D5)^0.75*D42^2/1000</f>
        <v>0</v>
      </c>
      <c r="E45" s="523">
        <f>1336*(5.3+E33*0.5144)*(E7*E9/E5)^0.75*E42^2/1000</f>
        <v>0</v>
      </c>
      <c r="F45" s="539"/>
      <c r="G45" s="539"/>
      <c r="H45" s="539"/>
      <c r="I45" s="546"/>
      <c r="J45" s="546"/>
      <c r="K45" s="546"/>
      <c r="L45" s="546"/>
      <c r="M45" s="546"/>
      <c r="N45" s="546"/>
      <c r="O45" s="546"/>
      <c r="P45" s="546"/>
      <c r="Q45" s="546"/>
      <c r="R45" s="546"/>
      <c r="S45" s="546"/>
      <c r="T45" s="546"/>
      <c r="U45" s="546"/>
      <c r="V45" s="546"/>
      <c r="W45" s="546"/>
      <c r="X45" s="546"/>
      <c r="Y45" s="546"/>
      <c r="Z45" s="546"/>
    </row>
    <row r="46" spans="1:26" s="532" customFormat="1" ht="15" customHeight="1" thickBot="1" x14ac:dyDescent="0.3">
      <c r="A46" s="261" t="s">
        <v>455</v>
      </c>
      <c r="B46" s="862" t="s">
        <v>6</v>
      </c>
      <c r="C46" s="863">
        <f>'PS1'!K34</f>
        <v>0</v>
      </c>
      <c r="D46" s="863">
        <f>'PS2'!K34</f>
        <v>0</v>
      </c>
      <c r="E46" s="864">
        <f>'PS3'!K34</f>
        <v>0</v>
      </c>
      <c r="F46" s="539"/>
      <c r="G46" s="539"/>
      <c r="H46" s="539"/>
      <c r="I46" s="546"/>
      <c r="J46" s="546"/>
      <c r="K46" s="546"/>
      <c r="L46" s="546"/>
      <c r="M46" s="546"/>
      <c r="N46" s="546"/>
      <c r="O46" s="546"/>
      <c r="P46" s="546"/>
      <c r="Q46" s="546"/>
      <c r="R46" s="546"/>
      <c r="S46" s="546"/>
      <c r="T46" s="546"/>
      <c r="U46" s="546"/>
      <c r="V46" s="546"/>
      <c r="W46" s="546"/>
      <c r="X46" s="546"/>
      <c r="Y46" s="546"/>
      <c r="Z46" s="546"/>
    </row>
    <row r="47" spans="1:26" s="532" customFormat="1" ht="15" customHeight="1" x14ac:dyDescent="0.25">
      <c r="A47" s="256" t="s">
        <v>279</v>
      </c>
      <c r="B47" s="236" t="s">
        <v>157</v>
      </c>
      <c r="C47" s="861">
        <v>98</v>
      </c>
      <c r="D47" s="238">
        <f>C47</f>
        <v>98</v>
      </c>
      <c r="E47" s="239">
        <v>98</v>
      </c>
      <c r="F47" s="539"/>
      <c r="G47" s="539"/>
      <c r="H47" s="539"/>
      <c r="I47" s="546"/>
      <c r="J47" s="546"/>
      <c r="K47" s="546"/>
      <c r="L47" s="546"/>
      <c r="M47" s="546"/>
      <c r="N47" s="546"/>
      <c r="O47" s="546"/>
      <c r="P47" s="546"/>
      <c r="Q47" s="546"/>
      <c r="R47" s="546"/>
      <c r="S47" s="546"/>
      <c r="T47" s="546"/>
      <c r="U47" s="546"/>
      <c r="V47" s="546"/>
      <c r="W47" s="546"/>
      <c r="X47" s="546"/>
      <c r="Y47" s="546"/>
      <c r="Z47" s="546"/>
    </row>
    <row r="48" spans="1:26" s="532" customFormat="1" ht="15" customHeight="1" x14ac:dyDescent="0.25">
      <c r="A48" s="474" t="s">
        <v>398</v>
      </c>
      <c r="B48" s="473" t="s">
        <v>157</v>
      </c>
      <c r="C48" s="589">
        <v>0</v>
      </c>
      <c r="D48" s="552">
        <v>0</v>
      </c>
      <c r="E48" s="553">
        <v>0</v>
      </c>
      <c r="F48" s="539"/>
      <c r="G48" s="539"/>
      <c r="H48" s="539"/>
      <c r="I48" s="546"/>
      <c r="J48" s="546"/>
      <c r="K48" s="546"/>
      <c r="L48" s="546"/>
      <c r="M48" s="546"/>
      <c r="N48" s="546"/>
      <c r="O48" s="546"/>
      <c r="P48" s="546"/>
      <c r="Q48" s="546"/>
      <c r="R48" s="546"/>
      <c r="S48" s="546"/>
      <c r="T48" s="546"/>
      <c r="U48" s="546"/>
      <c r="V48" s="546"/>
      <c r="W48" s="546"/>
      <c r="X48" s="546"/>
      <c r="Y48" s="546"/>
      <c r="Z48" s="546"/>
    </row>
    <row r="49" spans="1:26" s="532" customFormat="1" ht="15" customHeight="1" x14ac:dyDescent="0.25">
      <c r="A49" s="256" t="s">
        <v>446</v>
      </c>
      <c r="B49" s="236" t="s">
        <v>155</v>
      </c>
      <c r="C49" s="240">
        <f>'PS1'!K38</f>
        <v>15710.814900185274</v>
      </c>
      <c r="D49" s="240">
        <f>'PS2'!K38</f>
        <v>18760.543978930342</v>
      </c>
      <c r="E49" s="487">
        <f>'PS3'!K38</f>
        <v>18760.543978930342</v>
      </c>
      <c r="F49" s="539"/>
      <c r="G49" s="539"/>
      <c r="H49" s="539"/>
      <c r="I49" s="546"/>
      <c r="J49" s="546"/>
      <c r="K49" s="546"/>
      <c r="L49" s="546"/>
      <c r="M49" s="546"/>
      <c r="N49" s="546"/>
      <c r="O49" s="546"/>
      <c r="P49" s="546"/>
      <c r="Q49" s="546"/>
      <c r="R49" s="546"/>
      <c r="S49" s="546"/>
      <c r="T49" s="546"/>
      <c r="U49" s="546"/>
      <c r="V49" s="546"/>
      <c r="W49" s="546"/>
      <c r="X49" s="546"/>
      <c r="Y49" s="546"/>
      <c r="Z49" s="546"/>
    </row>
    <row r="50" spans="1:26" s="532" customFormat="1" ht="15" customHeight="1" x14ac:dyDescent="0.25">
      <c r="A50" s="256" t="s">
        <v>438</v>
      </c>
      <c r="B50" s="236" t="s">
        <v>155</v>
      </c>
      <c r="C50" s="240">
        <f>IF(C3&lt;145000,0.0763*C3+3374.3,0.049*C3+7329)</f>
        <v>19579</v>
      </c>
      <c r="D50" s="240">
        <f>IF(D3&lt;145000,0.0763*D3+3374.3,0.049*D3+7329)</f>
        <v>19579</v>
      </c>
      <c r="E50" s="487">
        <f>IF(E3&lt;145000,0.0763*E3+3374.3,0.049*E3+7329)</f>
        <v>19579</v>
      </c>
      <c r="F50" s="539"/>
      <c r="G50" s="539"/>
      <c r="H50" s="539"/>
      <c r="I50" s="546"/>
      <c r="J50" s="546"/>
      <c r="K50" s="546"/>
      <c r="L50" s="546"/>
      <c r="M50" s="546"/>
      <c r="N50" s="546"/>
      <c r="O50" s="546"/>
      <c r="P50" s="546"/>
      <c r="Q50" s="546"/>
      <c r="R50" s="546"/>
      <c r="S50" s="546"/>
      <c r="T50" s="546"/>
      <c r="U50" s="546"/>
      <c r="V50" s="546"/>
      <c r="W50" s="546"/>
      <c r="X50" s="546"/>
      <c r="Y50" s="546"/>
      <c r="Z50" s="546"/>
    </row>
    <row r="51" spans="1:26" s="532" customFormat="1" ht="15" customHeight="1" thickBot="1" x14ac:dyDescent="0.3">
      <c r="A51" s="521" t="s">
        <v>280</v>
      </c>
      <c r="B51" s="254" t="s">
        <v>155</v>
      </c>
      <c r="C51" s="240">
        <f>'PS1'!K38/C78*100</f>
        <v>17456.461000205862</v>
      </c>
      <c r="D51" s="240">
        <f>'PS2'!K38/C78*100</f>
        <v>20845.048865478158</v>
      </c>
      <c r="E51" s="487">
        <f>'PS3'!K38/C78*100</f>
        <v>20845.048865478158</v>
      </c>
      <c r="F51" s="539"/>
      <c r="G51" s="539"/>
      <c r="H51" s="539"/>
      <c r="I51" s="546"/>
      <c r="J51" s="546"/>
      <c r="K51" s="546"/>
      <c r="L51" s="546"/>
      <c r="M51" s="546"/>
      <c r="N51" s="546"/>
      <c r="O51" s="546"/>
      <c r="P51" s="546"/>
      <c r="Q51" s="546"/>
      <c r="R51" s="546"/>
      <c r="S51" s="546"/>
      <c r="T51" s="546"/>
      <c r="U51" s="546"/>
      <c r="V51" s="546"/>
      <c r="W51" s="546"/>
      <c r="X51" s="546"/>
      <c r="Y51" s="546"/>
      <c r="Z51" s="546"/>
    </row>
    <row r="52" spans="1:26" s="532" customFormat="1" ht="15" customHeight="1" x14ac:dyDescent="0.25">
      <c r="A52" s="474" t="s">
        <v>419</v>
      </c>
      <c r="B52" s="473" t="s">
        <v>155</v>
      </c>
      <c r="C52" s="525">
        <v>0</v>
      </c>
      <c r="D52" s="525">
        <v>0</v>
      </c>
      <c r="E52" s="526">
        <v>0</v>
      </c>
      <c r="F52" s="539"/>
      <c r="G52" s="539"/>
      <c r="H52" s="539"/>
      <c r="I52" s="546"/>
      <c r="J52" s="546"/>
      <c r="K52" s="546"/>
      <c r="L52" s="546"/>
      <c r="M52" s="546"/>
      <c r="N52" s="546"/>
      <c r="O52" s="546"/>
      <c r="P52" s="546"/>
      <c r="Q52" s="546"/>
      <c r="R52" s="546"/>
      <c r="S52" s="546"/>
      <c r="T52" s="546"/>
      <c r="U52" s="546"/>
      <c r="V52" s="546"/>
      <c r="W52" s="546"/>
      <c r="X52" s="546"/>
      <c r="Y52" s="546"/>
      <c r="Z52" s="546"/>
    </row>
    <row r="53" spans="1:26" s="532" customFormat="1" ht="15" customHeight="1" x14ac:dyDescent="0.25">
      <c r="A53" s="474" t="s">
        <v>427</v>
      </c>
      <c r="B53" s="473" t="s">
        <v>155</v>
      </c>
      <c r="C53" s="475">
        <f>MIN(C52,C62/0.75)</f>
        <v>0</v>
      </c>
      <c r="D53" s="475">
        <f t="shared" ref="D53:E53" si="3">MIN(D52,D62/0.75)</f>
        <v>0</v>
      </c>
      <c r="E53" s="492">
        <f t="shared" si="3"/>
        <v>0</v>
      </c>
      <c r="F53" s="539"/>
      <c r="G53" s="539"/>
      <c r="H53" s="539"/>
      <c r="I53" s="546"/>
      <c r="J53" s="546"/>
      <c r="K53" s="546"/>
      <c r="L53" s="546"/>
      <c r="M53" s="546"/>
      <c r="N53" s="546"/>
      <c r="O53" s="546"/>
      <c r="P53" s="546"/>
      <c r="Q53" s="546"/>
      <c r="R53" s="546"/>
      <c r="S53" s="546"/>
      <c r="T53" s="546"/>
      <c r="U53" s="546"/>
      <c r="V53" s="546"/>
      <c r="W53" s="546"/>
      <c r="X53" s="546"/>
      <c r="Y53" s="546"/>
      <c r="Z53" s="546"/>
    </row>
    <row r="54" spans="1:26" s="532" customFormat="1" ht="15" customHeight="1" x14ac:dyDescent="0.25">
      <c r="A54" s="256" t="s">
        <v>449</v>
      </c>
      <c r="B54" s="473" t="s">
        <v>155</v>
      </c>
      <c r="C54" s="475">
        <f>C51-C53</f>
        <v>17456.461000205862</v>
      </c>
      <c r="D54" s="475">
        <f t="shared" ref="D54:E54" si="4">D51-D53</f>
        <v>20845.048865478158</v>
      </c>
      <c r="E54" s="492">
        <f t="shared" si="4"/>
        <v>20845.048865478158</v>
      </c>
      <c r="F54" s="539"/>
      <c r="G54" s="539"/>
      <c r="H54" s="539"/>
      <c r="I54" s="546"/>
      <c r="J54" s="546"/>
      <c r="K54" s="546"/>
      <c r="L54" s="546"/>
      <c r="M54" s="546"/>
      <c r="N54" s="546"/>
      <c r="O54" s="546"/>
      <c r="P54" s="546"/>
      <c r="Q54" s="546"/>
      <c r="R54" s="546"/>
      <c r="S54" s="546"/>
      <c r="T54" s="546"/>
      <c r="U54" s="546"/>
      <c r="V54" s="546"/>
      <c r="W54" s="546"/>
      <c r="X54" s="546"/>
      <c r="Y54" s="546"/>
      <c r="Z54" s="546"/>
    </row>
    <row r="55" spans="1:26" s="532" customFormat="1" ht="15" customHeight="1" x14ac:dyDescent="0.25">
      <c r="A55" s="474" t="s">
        <v>428</v>
      </c>
      <c r="B55" s="473" t="s">
        <v>155</v>
      </c>
      <c r="C55" s="476">
        <v>0</v>
      </c>
      <c r="D55" s="476">
        <v>0</v>
      </c>
      <c r="E55" s="493">
        <v>0</v>
      </c>
      <c r="F55" s="539"/>
      <c r="G55" s="539"/>
      <c r="H55" s="539"/>
      <c r="I55" s="546"/>
      <c r="J55" s="546"/>
      <c r="K55" s="546"/>
      <c r="L55" s="546"/>
      <c r="M55" s="546"/>
      <c r="N55" s="546"/>
      <c r="O55" s="546"/>
      <c r="P55" s="546"/>
      <c r="Q55" s="546"/>
      <c r="R55" s="546"/>
      <c r="S55" s="546"/>
      <c r="T55" s="546"/>
      <c r="U55" s="546"/>
      <c r="V55" s="546"/>
      <c r="W55" s="546"/>
      <c r="X55" s="546"/>
      <c r="Y55" s="546"/>
      <c r="Z55" s="546"/>
    </row>
    <row r="56" spans="1:26" s="532" customFormat="1" ht="15" customHeight="1" x14ac:dyDescent="0.25">
      <c r="A56" s="474" t="s">
        <v>429</v>
      </c>
      <c r="B56" s="473" t="s">
        <v>155</v>
      </c>
      <c r="C56" s="477">
        <v>0</v>
      </c>
      <c r="D56" s="477">
        <v>0</v>
      </c>
      <c r="E56" s="494">
        <v>0</v>
      </c>
      <c r="F56" s="539"/>
      <c r="G56" s="539"/>
      <c r="H56" s="539"/>
      <c r="I56" s="546"/>
      <c r="J56" s="546"/>
      <c r="K56" s="546"/>
      <c r="L56" s="546"/>
      <c r="M56" s="546"/>
      <c r="N56" s="546"/>
      <c r="O56" s="546"/>
      <c r="P56" s="546"/>
      <c r="Q56" s="546"/>
      <c r="R56" s="546"/>
      <c r="S56" s="546"/>
      <c r="T56" s="546"/>
      <c r="U56" s="546"/>
      <c r="V56" s="546"/>
      <c r="W56" s="546"/>
      <c r="X56" s="546"/>
      <c r="Y56" s="546"/>
      <c r="Z56" s="546"/>
    </row>
    <row r="57" spans="1:26" s="532" customFormat="1" ht="15" customHeight="1" x14ac:dyDescent="0.25">
      <c r="A57" s="256" t="s">
        <v>480</v>
      </c>
      <c r="B57" s="1023" t="s">
        <v>420</v>
      </c>
      <c r="C57" s="596">
        <v>0.9</v>
      </c>
      <c r="D57" s="596">
        <v>0.9</v>
      </c>
      <c r="E57" s="597">
        <v>0.9</v>
      </c>
      <c r="F57" s="539"/>
      <c r="G57" s="539"/>
      <c r="H57" s="539"/>
      <c r="I57" s="546"/>
      <c r="J57" s="546"/>
      <c r="K57" s="546"/>
      <c r="L57" s="546"/>
      <c r="M57" s="546"/>
      <c r="N57" s="546"/>
      <c r="O57" s="546"/>
      <c r="P57" s="546"/>
      <c r="Q57" s="546"/>
      <c r="R57" s="546"/>
      <c r="S57" s="546"/>
      <c r="T57" s="546"/>
      <c r="U57" s="546"/>
      <c r="V57" s="546"/>
      <c r="W57" s="546"/>
      <c r="X57" s="546"/>
      <c r="Y57" s="546"/>
      <c r="Z57" s="546"/>
    </row>
    <row r="58" spans="1:26" s="532" customFormat="1" ht="15" customHeight="1" x14ac:dyDescent="0.25">
      <c r="A58" s="256" t="s">
        <v>479</v>
      </c>
      <c r="B58" s="1023"/>
      <c r="C58" s="478">
        <v>0.95</v>
      </c>
      <c r="D58" s="478">
        <v>0.95</v>
      </c>
      <c r="E58" s="495">
        <v>0.95</v>
      </c>
      <c r="F58" s="539"/>
      <c r="G58" s="539"/>
      <c r="H58" s="539"/>
      <c r="I58" s="546"/>
      <c r="J58" s="546"/>
      <c r="K58" s="546"/>
      <c r="L58" s="546"/>
      <c r="M58" s="546"/>
      <c r="N58" s="546"/>
      <c r="O58" s="546"/>
      <c r="P58" s="546"/>
      <c r="Q58" s="546"/>
      <c r="R58" s="546"/>
      <c r="S58" s="546"/>
      <c r="T58" s="546"/>
      <c r="U58" s="546"/>
      <c r="V58" s="546"/>
      <c r="W58" s="546"/>
      <c r="X58" s="546"/>
      <c r="Y58" s="546"/>
      <c r="Z58" s="546"/>
    </row>
    <row r="59" spans="1:26" s="532" customFormat="1" ht="15" customHeight="1" x14ac:dyDescent="0.25">
      <c r="A59" s="474" t="s">
        <v>430</v>
      </c>
      <c r="B59" s="473" t="s">
        <v>155</v>
      </c>
      <c r="C59" s="479">
        <f>0.75*C55/C57*C58</f>
        <v>0</v>
      </c>
      <c r="D59" s="479">
        <f>0.75*D55/D57*D58</f>
        <v>0</v>
      </c>
      <c r="E59" s="496">
        <f>0.75*E55/E57*E58</f>
        <v>0</v>
      </c>
      <c r="F59" s="539"/>
      <c r="G59" s="539"/>
      <c r="H59" s="539"/>
      <c r="I59" s="546"/>
      <c r="J59" s="546"/>
      <c r="K59" s="546"/>
      <c r="L59" s="546"/>
      <c r="M59" s="546"/>
      <c r="N59" s="546"/>
      <c r="O59" s="546"/>
      <c r="P59" s="546"/>
      <c r="Q59" s="546"/>
      <c r="R59" s="546"/>
      <c r="S59" s="546"/>
      <c r="T59" s="546"/>
      <c r="U59" s="546"/>
      <c r="V59" s="546"/>
      <c r="W59" s="546"/>
      <c r="X59" s="546"/>
      <c r="Y59" s="546"/>
      <c r="Z59" s="546"/>
    </row>
    <row r="60" spans="1:26" s="532" customFormat="1" ht="15" customHeight="1" x14ac:dyDescent="0.25">
      <c r="A60" s="256" t="s">
        <v>450</v>
      </c>
      <c r="B60" s="473" t="s">
        <v>155</v>
      </c>
      <c r="C60" s="475">
        <f>C54+C59</f>
        <v>17456.461000205862</v>
      </c>
      <c r="D60" s="475">
        <f t="shared" ref="D60:E60" si="5">D54+D59</f>
        <v>20845.048865478158</v>
      </c>
      <c r="E60" s="492">
        <f t="shared" si="5"/>
        <v>20845.048865478158</v>
      </c>
      <c r="F60" s="539"/>
      <c r="G60" s="539"/>
      <c r="H60" s="539"/>
      <c r="I60" s="546"/>
      <c r="J60" s="546"/>
      <c r="K60" s="546"/>
      <c r="L60" s="546"/>
      <c r="M60" s="546"/>
      <c r="N60" s="546"/>
      <c r="O60" s="546"/>
      <c r="P60" s="546"/>
      <c r="Q60" s="546"/>
      <c r="R60" s="546"/>
      <c r="S60" s="546"/>
      <c r="T60" s="546"/>
      <c r="U60" s="546"/>
      <c r="V60" s="546"/>
      <c r="W60" s="546"/>
      <c r="X60" s="546"/>
      <c r="Y60" s="546"/>
      <c r="Z60" s="546"/>
    </row>
    <row r="61" spans="1:26" s="532" customFormat="1" ht="15" customHeight="1" x14ac:dyDescent="0.25">
      <c r="A61" s="256" t="s">
        <v>451</v>
      </c>
      <c r="B61" s="473" t="s">
        <v>155</v>
      </c>
      <c r="C61" s="475">
        <f>C51+C59/0.75</f>
        <v>17456.461000205862</v>
      </c>
      <c r="D61" s="475">
        <f t="shared" ref="D61:E61" si="6">D51+D59/0.75</f>
        <v>20845.048865478158</v>
      </c>
      <c r="E61" s="492">
        <f t="shared" si="6"/>
        <v>20845.048865478158</v>
      </c>
      <c r="F61" s="539"/>
      <c r="G61" s="539"/>
      <c r="H61" s="539"/>
      <c r="I61" s="546"/>
      <c r="J61" s="546"/>
      <c r="K61" s="546"/>
      <c r="L61" s="546"/>
      <c r="M61" s="546"/>
      <c r="N61" s="546"/>
      <c r="O61" s="546"/>
      <c r="P61" s="546"/>
      <c r="Q61" s="546"/>
      <c r="R61" s="546"/>
      <c r="S61" s="546"/>
      <c r="T61" s="546"/>
      <c r="U61" s="546"/>
      <c r="V61" s="546"/>
      <c r="W61" s="546"/>
      <c r="X61" s="546"/>
      <c r="Y61" s="546"/>
      <c r="Z61" s="546"/>
    </row>
    <row r="62" spans="1:26" s="532" customFormat="1" ht="15" customHeight="1" x14ac:dyDescent="0.25">
      <c r="A62" s="256" t="s">
        <v>281</v>
      </c>
      <c r="B62" s="236" t="s">
        <v>155</v>
      </c>
      <c r="C62" s="240">
        <f>IF(C61&lt;10000,0.05*C61,250+0.025*C61)</f>
        <v>686.41152500514659</v>
      </c>
      <c r="D62" s="240">
        <f t="shared" ref="D62:E62" si="7">IF(D61&lt;10000,0.05*D61,250+0.025*D61)</f>
        <v>771.12622163695403</v>
      </c>
      <c r="E62" s="487">
        <f t="shared" si="7"/>
        <v>771.12622163695403</v>
      </c>
      <c r="F62" s="539"/>
      <c r="G62" s="539"/>
      <c r="H62" s="539"/>
      <c r="I62" s="546"/>
      <c r="J62" s="546"/>
      <c r="K62" s="546"/>
      <c r="L62" s="546"/>
      <c r="M62" s="546"/>
      <c r="N62" s="546"/>
      <c r="O62" s="546"/>
      <c r="P62" s="546"/>
      <c r="Q62" s="546"/>
      <c r="R62" s="546"/>
      <c r="S62" s="546"/>
      <c r="T62" s="546"/>
      <c r="U62" s="546"/>
      <c r="V62" s="546"/>
      <c r="W62" s="546"/>
      <c r="X62" s="546"/>
      <c r="Y62" s="546"/>
      <c r="Z62" s="546"/>
    </row>
    <row r="63" spans="1:26" s="532" customFormat="1" ht="15" customHeight="1" x14ac:dyDescent="0.25">
      <c r="A63" s="474" t="s">
        <v>431</v>
      </c>
      <c r="B63" s="473" t="s">
        <v>155</v>
      </c>
      <c r="C63" s="475">
        <f>IF(C52&gt;0,0.75*C53,0)</f>
        <v>0</v>
      </c>
      <c r="D63" s="475">
        <f>IF(D52&gt;0,0.75*D53,0)</f>
        <v>0</v>
      </c>
      <c r="E63" s="492">
        <f>IF(E52&gt;0,0.75*E53,0)</f>
        <v>0</v>
      </c>
      <c r="F63" s="539"/>
      <c r="G63" s="539"/>
      <c r="H63" s="539"/>
      <c r="I63" s="546"/>
      <c r="J63" s="546"/>
      <c r="K63" s="546"/>
      <c r="L63" s="546"/>
      <c r="M63" s="546"/>
      <c r="N63" s="546"/>
      <c r="O63" s="546"/>
      <c r="P63" s="546"/>
      <c r="Q63" s="546"/>
      <c r="R63" s="546"/>
      <c r="S63" s="546"/>
      <c r="T63" s="546"/>
      <c r="U63" s="546"/>
      <c r="V63" s="546"/>
      <c r="W63" s="546"/>
      <c r="X63" s="546"/>
      <c r="Y63" s="546"/>
      <c r="Z63" s="546"/>
    </row>
    <row r="64" spans="1:26" s="532" customFormat="1" ht="15" customHeight="1" x14ac:dyDescent="0.25">
      <c r="A64" s="474" t="s">
        <v>432</v>
      </c>
      <c r="B64" s="473" t="s">
        <v>155</v>
      </c>
      <c r="C64" s="475">
        <f>C62-C63</f>
        <v>686.41152500514659</v>
      </c>
      <c r="D64" s="475">
        <f t="shared" ref="D64:E64" si="8">D62-D63</f>
        <v>771.12622163695403</v>
      </c>
      <c r="E64" s="492">
        <f t="shared" si="8"/>
        <v>771.12622163695403</v>
      </c>
      <c r="F64" s="539"/>
      <c r="G64" s="539"/>
      <c r="H64" s="539"/>
      <c r="I64" s="546"/>
      <c r="J64" s="546"/>
      <c r="K64" s="546"/>
      <c r="L64" s="546"/>
      <c r="M64" s="546"/>
      <c r="N64" s="546"/>
      <c r="O64" s="546"/>
      <c r="P64" s="546"/>
      <c r="Q64" s="546"/>
      <c r="R64" s="546"/>
      <c r="S64" s="546"/>
      <c r="T64" s="546"/>
      <c r="U64" s="546"/>
      <c r="V64" s="546"/>
      <c r="W64" s="546"/>
      <c r="X64" s="546"/>
      <c r="Y64" s="546"/>
      <c r="Z64" s="546"/>
    </row>
    <row r="65" spans="1:26" s="532" customFormat="1" ht="15" customHeight="1" x14ac:dyDescent="0.25">
      <c r="A65" s="256" t="s">
        <v>407</v>
      </c>
      <c r="B65" s="236" t="s">
        <v>155</v>
      </c>
      <c r="C65" s="240">
        <f>0.13*C5^1.56</f>
        <v>988.03066088909725</v>
      </c>
      <c r="D65" s="498">
        <f>0.13*D5^1.56</f>
        <v>988.03066088909725</v>
      </c>
      <c r="E65" s="491">
        <f>0.13*E5^1.56</f>
        <v>988.03066088909725</v>
      </c>
      <c r="F65" s="539"/>
      <c r="G65" s="539"/>
      <c r="H65" s="539"/>
      <c r="I65" s="546"/>
      <c r="J65" s="546"/>
      <c r="K65" s="546"/>
      <c r="L65" s="546"/>
      <c r="M65" s="546"/>
      <c r="N65" s="546"/>
      <c r="O65" s="546"/>
      <c r="P65" s="546"/>
      <c r="Q65" s="546"/>
      <c r="R65" s="546"/>
      <c r="S65" s="546"/>
      <c r="T65" s="546"/>
      <c r="U65" s="546"/>
      <c r="V65" s="546"/>
      <c r="W65" s="546"/>
      <c r="X65" s="546"/>
      <c r="Y65" s="546"/>
      <c r="Z65" s="546"/>
    </row>
    <row r="66" spans="1:26" s="532" customFormat="1" ht="15" customHeight="1" x14ac:dyDescent="0.25">
      <c r="A66" s="256" t="s">
        <v>303</v>
      </c>
      <c r="B66" s="236" t="s">
        <v>27</v>
      </c>
      <c r="C66" s="240">
        <v>1</v>
      </c>
      <c r="D66" s="238">
        <v>1</v>
      </c>
      <c r="E66" s="239">
        <v>1</v>
      </c>
      <c r="F66" s="539"/>
      <c r="G66" s="539"/>
      <c r="H66" s="539"/>
      <c r="I66" s="546"/>
      <c r="J66" s="546"/>
      <c r="K66" s="546"/>
      <c r="L66" s="546"/>
      <c r="M66" s="546"/>
      <c r="N66" s="546"/>
      <c r="O66" s="546"/>
      <c r="P66" s="546"/>
      <c r="Q66" s="546"/>
      <c r="R66" s="546"/>
      <c r="S66" s="546"/>
      <c r="T66" s="546"/>
      <c r="U66" s="546"/>
      <c r="V66" s="546"/>
      <c r="W66" s="546"/>
      <c r="X66" s="546"/>
      <c r="Y66" s="546"/>
      <c r="Z66" s="546"/>
    </row>
    <row r="67" spans="1:26" s="532" customFormat="1" ht="15" customHeight="1" x14ac:dyDescent="0.25">
      <c r="A67" s="474" t="s">
        <v>421</v>
      </c>
      <c r="B67" s="473" t="s">
        <v>1</v>
      </c>
      <c r="C67" s="1024">
        <v>-1</v>
      </c>
      <c r="D67" s="1024">
        <v>-1</v>
      </c>
      <c r="E67" s="877">
        <v>-1</v>
      </c>
      <c r="F67" s="539"/>
      <c r="G67" s="539"/>
      <c r="H67" s="539"/>
      <c r="I67" s="546"/>
      <c r="J67" s="546"/>
      <c r="K67" s="546"/>
      <c r="L67" s="546"/>
      <c r="M67" s="546"/>
      <c r="N67" s="546"/>
      <c r="O67" s="546"/>
      <c r="P67" s="546"/>
      <c r="Q67" s="546"/>
      <c r="R67" s="546"/>
      <c r="S67" s="546"/>
      <c r="T67" s="546"/>
      <c r="U67" s="546"/>
      <c r="V67" s="546"/>
      <c r="W67" s="546"/>
      <c r="X67" s="546"/>
      <c r="Y67" s="546"/>
      <c r="Z67" s="546"/>
    </row>
    <row r="68" spans="1:26" s="532" customFormat="1" ht="15" customHeight="1" x14ac:dyDescent="0.25">
      <c r="A68" s="256" t="s">
        <v>282</v>
      </c>
      <c r="B68" s="236" t="s">
        <v>1</v>
      </c>
      <c r="C68" s="237">
        <f>IF(C67&gt;0,C67,0.395*C10+1.3)</f>
        <v>9.0499527332642007</v>
      </c>
      <c r="D68" s="237">
        <f>IF(D67&gt;0,D67,0.395*D10+1.3)</f>
        <v>9.0499527332642007</v>
      </c>
      <c r="E68" s="484">
        <f>IF(E67&gt;0,E67,0.395*E10+1.3)</f>
        <v>9.0499527332642007</v>
      </c>
      <c r="F68" s="539"/>
      <c r="G68" s="539"/>
      <c r="H68" s="539"/>
      <c r="I68" s="546"/>
      <c r="J68" s="546"/>
      <c r="K68" s="546"/>
      <c r="L68" s="546"/>
      <c r="M68" s="546"/>
      <c r="N68" s="546"/>
      <c r="O68" s="546"/>
      <c r="P68" s="546"/>
      <c r="Q68" s="546"/>
      <c r="R68" s="546"/>
      <c r="S68" s="546"/>
      <c r="T68" s="546"/>
      <c r="U68" s="546"/>
      <c r="V68" s="546"/>
      <c r="W68" s="546"/>
      <c r="X68" s="546"/>
      <c r="Y68" s="546"/>
      <c r="Z68" s="546"/>
    </row>
    <row r="69" spans="1:26" s="532" customFormat="1" ht="15" customHeight="1" x14ac:dyDescent="0.25">
      <c r="A69" s="256" t="s">
        <v>448</v>
      </c>
      <c r="B69" s="236" t="s">
        <v>296</v>
      </c>
      <c r="C69" s="240">
        <f>C49/C68^2/0.7854</f>
        <v>244.23910120781935</v>
      </c>
      <c r="D69" s="240">
        <f>D49/D68^2/0.7854</f>
        <v>291.6499512402554</v>
      </c>
      <c r="E69" s="487">
        <f>E49/E68^2/0.7854</f>
        <v>291.6499512402554</v>
      </c>
      <c r="F69" s="539"/>
      <c r="G69" s="539"/>
      <c r="H69" s="539"/>
      <c r="I69" s="546"/>
      <c r="J69" s="546"/>
      <c r="K69" s="546"/>
      <c r="L69" s="546"/>
      <c r="M69" s="546"/>
      <c r="N69" s="546"/>
      <c r="O69" s="546"/>
      <c r="P69" s="546"/>
      <c r="Q69" s="546"/>
      <c r="R69" s="546"/>
      <c r="S69" s="546"/>
      <c r="T69" s="546"/>
      <c r="U69" s="546"/>
      <c r="V69" s="546"/>
      <c r="W69" s="546"/>
      <c r="X69" s="546"/>
      <c r="Y69" s="546"/>
      <c r="Z69" s="546"/>
    </row>
    <row r="70" spans="1:26" s="532" customFormat="1" ht="15" customHeight="1" x14ac:dyDescent="0.25">
      <c r="A70" s="258" t="s">
        <v>283</v>
      </c>
      <c r="B70" s="244" t="s">
        <v>3</v>
      </c>
      <c r="C70" s="245">
        <f>'PT1'!L21/'PT1'!L35*('PT1'!M35-'PT1'!K35)/('PT1'!M21-'PT1'!K21)</f>
        <v>3.0976939966802672</v>
      </c>
      <c r="D70" s="245">
        <f>'PT2'!L21/'PT2'!L35*('PT2'!M35-'PT2'!K35)/('PT2'!M21-'PT2'!K21)</f>
        <v>3.3923200143521881</v>
      </c>
      <c r="E70" s="497">
        <f>'PT3'!L21/'PT3'!L35*('PT3'!M35-'PT3'!K35)/('PT3'!M21-'PT3'!K21)</f>
        <v>3.3923200143521881</v>
      </c>
      <c r="F70" s="482"/>
      <c r="G70" s="539"/>
      <c r="H70" s="539"/>
      <c r="I70" s="546"/>
      <c r="J70" s="546"/>
      <c r="K70" s="546"/>
      <c r="L70" s="546"/>
      <c r="M70" s="546"/>
      <c r="N70" s="546"/>
      <c r="O70" s="546"/>
      <c r="P70" s="546"/>
      <c r="Q70" s="546"/>
      <c r="R70" s="546"/>
      <c r="S70" s="546"/>
      <c r="T70" s="546"/>
      <c r="U70" s="546"/>
      <c r="V70" s="546"/>
      <c r="W70" s="546"/>
      <c r="X70" s="546"/>
      <c r="Y70" s="546"/>
      <c r="Z70" s="546"/>
    </row>
    <row r="71" spans="1:26" s="532" customFormat="1" ht="15" customHeight="1" x14ac:dyDescent="0.25">
      <c r="A71" s="258" t="s">
        <v>284</v>
      </c>
      <c r="B71" s="244" t="s">
        <v>158</v>
      </c>
      <c r="C71" s="246">
        <f>((C54*0.75+C63)*'Emission factors'!B13*'Emission factors'!B21+C64*'Emission factors'!C13*'Emission factors'!C21+(C59-C56)*'Emission factors'!C13*'Emission factors'!C21)/C3/C35</f>
        <v>2.0875800613528739</v>
      </c>
      <c r="D71" s="246">
        <f>((D54*0.75+D63)*'Emission factors'!D13*'Emission factors'!D21+D64*'Emission factors'!E13*'Emission factors'!E21+(D59-D56)*'Emission factors'!E13*'Emission factors'!E21)/D3/D35</f>
        <v>2.3535947859653379</v>
      </c>
      <c r="E71" s="400">
        <f>((E54*0.75+E63)*'Emission factors'!F13*'Emission factors'!F21+E64*'Emission factors'!G13*'Emission factors'!G21+(E59-E56)*'Emission factors'!G13*'Emission factors'!G21)/E3/E35</f>
        <v>2.3535947859653379</v>
      </c>
      <c r="F71" s="539"/>
      <c r="G71" s="539"/>
      <c r="H71" s="539"/>
      <c r="I71" s="546"/>
      <c r="J71" s="546"/>
      <c r="K71" s="546"/>
      <c r="L71" s="546"/>
      <c r="M71" s="546"/>
      <c r="N71" s="546"/>
      <c r="O71" s="546"/>
      <c r="P71" s="546"/>
      <c r="Q71" s="546"/>
      <c r="R71" s="546"/>
      <c r="S71" s="546"/>
      <c r="T71" s="546"/>
      <c r="U71" s="546"/>
      <c r="V71" s="546"/>
      <c r="W71" s="546"/>
      <c r="X71" s="546"/>
      <c r="Y71" s="546"/>
      <c r="Z71" s="546"/>
    </row>
    <row r="72" spans="1:26" s="532" customFormat="1" ht="15" customHeight="1" x14ac:dyDescent="0.25">
      <c r="A72" s="258" t="s">
        <v>285</v>
      </c>
      <c r="B72" s="244" t="s">
        <v>158</v>
      </c>
      <c r="C72" s="246">
        <f>961.79*C3^-0.477</f>
        <v>2.5601350364734992</v>
      </c>
      <c r="D72" s="246">
        <f>961.79*D3^-0.477</f>
        <v>2.5601350364734992</v>
      </c>
      <c r="E72" s="400">
        <f>961.79*E3^-0.477</f>
        <v>2.5601350364734992</v>
      </c>
      <c r="F72" s="539"/>
      <c r="G72" s="539"/>
      <c r="H72" s="539"/>
      <c r="I72" s="546"/>
      <c r="J72" s="546"/>
      <c r="K72" s="546"/>
      <c r="L72" s="546"/>
      <c r="M72" s="546"/>
      <c r="N72" s="546"/>
      <c r="O72" s="546"/>
      <c r="P72" s="546"/>
      <c r="Q72" s="546"/>
      <c r="R72" s="546"/>
      <c r="S72" s="546"/>
      <c r="T72" s="546"/>
      <c r="U72" s="546"/>
      <c r="V72" s="546"/>
      <c r="W72" s="546"/>
      <c r="X72" s="546"/>
      <c r="Y72" s="546"/>
      <c r="Z72" s="546"/>
    </row>
    <row r="73" spans="1:26" s="532" customFormat="1" ht="15" customHeight="1" x14ac:dyDescent="0.25">
      <c r="A73" s="258" t="s">
        <v>473</v>
      </c>
      <c r="B73" s="244" t="s">
        <v>158</v>
      </c>
      <c r="C73" s="246">
        <f>IF(C3&lt;20000,(0.1*(20000-C3)/10000+0.9),0.9)*C72</f>
        <v>2.3041215328261493</v>
      </c>
      <c r="D73" s="246">
        <f>IF(D3&lt;20000,(0.1*(20000-D3)/10000+0.9),0.9)*D72</f>
        <v>2.3041215328261493</v>
      </c>
      <c r="E73" s="400">
        <f>IF(E3&lt;20000,(0.1*(20000-E3)/10000+0.9),0.9)*E72</f>
        <v>2.3041215328261493</v>
      </c>
      <c r="F73" s="539"/>
      <c r="G73" s="539"/>
      <c r="H73" s="539"/>
      <c r="I73" s="546"/>
      <c r="J73" s="546"/>
      <c r="K73" s="546"/>
      <c r="L73" s="546"/>
      <c r="M73" s="546"/>
      <c r="N73" s="546"/>
      <c r="O73" s="546"/>
      <c r="P73" s="546"/>
      <c r="Q73" s="546"/>
      <c r="R73" s="546"/>
      <c r="S73" s="546"/>
      <c r="T73" s="546"/>
      <c r="U73" s="546"/>
      <c r="V73" s="546"/>
      <c r="W73" s="546"/>
      <c r="X73" s="546"/>
      <c r="Y73" s="546"/>
      <c r="Z73" s="546"/>
    </row>
    <row r="74" spans="1:26" s="532" customFormat="1" ht="15" customHeight="1" x14ac:dyDescent="0.25">
      <c r="A74" s="258" t="s">
        <v>474</v>
      </c>
      <c r="B74" s="244" t="s">
        <v>158</v>
      </c>
      <c r="C74" s="246">
        <f>IF(C3&lt;20000,(0.2*(20000-C3)/10000+0.8),0.8)*C72</f>
        <v>2.0481080291787994</v>
      </c>
      <c r="D74" s="246">
        <f>IF(D3&lt;20000,(0.2*(20000-D3)/10000+0.8),0.8)*D72</f>
        <v>2.0481080291787994</v>
      </c>
      <c r="E74" s="400">
        <f>IF(E3&lt;20000,(0.2*(20000-E3)/10000+0.8),0.8)*E72</f>
        <v>2.0481080291787994</v>
      </c>
      <c r="F74" s="539"/>
      <c r="G74" s="539"/>
      <c r="H74" s="539"/>
      <c r="I74" s="546"/>
      <c r="J74" s="546"/>
      <c r="K74" s="546"/>
      <c r="L74" s="546"/>
      <c r="M74" s="546"/>
      <c r="N74" s="546"/>
      <c r="O74" s="546"/>
      <c r="P74" s="546"/>
      <c r="Q74" s="546"/>
      <c r="R74" s="546"/>
      <c r="S74" s="546"/>
      <c r="T74" s="546"/>
      <c r="U74" s="546"/>
      <c r="V74" s="546"/>
      <c r="W74" s="546"/>
      <c r="X74" s="546"/>
      <c r="Y74" s="546"/>
      <c r="Z74" s="546"/>
    </row>
    <row r="75" spans="1:26" s="532" customFormat="1" ht="15" customHeight="1" thickBot="1" x14ac:dyDescent="0.3">
      <c r="A75" s="259" t="s">
        <v>475</v>
      </c>
      <c r="B75" s="1025" t="s">
        <v>158</v>
      </c>
      <c r="C75" s="594">
        <f>IF(C2&lt;20000,(0.3*(20000-C3)/10000+0.7),0.7)*C72</f>
        <v>1.7920945255314493</v>
      </c>
      <c r="D75" s="594">
        <f>IF(D2&lt;20000,(0.3*(20000-D3)/10000+0.7),0.7)*D72</f>
        <v>1.7920945255314493</v>
      </c>
      <c r="E75" s="263">
        <f>IF(E2&lt;20000,(0.3*(20000-E3)/10000+0.7),0.7)*E72</f>
        <v>1.7920945255314493</v>
      </c>
      <c r="F75" s="539"/>
      <c r="G75" s="539"/>
      <c r="H75" s="539"/>
      <c r="I75" s="546"/>
      <c r="J75" s="546"/>
      <c r="K75" s="546"/>
      <c r="L75" s="546"/>
      <c r="M75" s="546"/>
      <c r="N75" s="546"/>
      <c r="O75" s="546"/>
      <c r="P75" s="546"/>
      <c r="Q75" s="546"/>
      <c r="R75" s="546"/>
      <c r="S75" s="546"/>
      <c r="T75" s="546"/>
      <c r="U75" s="546"/>
      <c r="V75" s="546"/>
      <c r="W75" s="546"/>
      <c r="X75" s="546"/>
      <c r="Y75" s="546"/>
      <c r="Z75" s="546"/>
    </row>
    <row r="76" spans="1:26" s="532" customFormat="1" ht="15" customHeight="1" thickBot="1" x14ac:dyDescent="0.3">
      <c r="A76" s="1026" t="s">
        <v>329</v>
      </c>
      <c r="B76" s="1027"/>
      <c r="C76" s="1028"/>
      <c r="D76" s="1028"/>
      <c r="E76" s="1029"/>
      <c r="F76" s="539"/>
      <c r="G76" s="539"/>
      <c r="H76" s="539"/>
      <c r="I76" s="546"/>
      <c r="J76" s="546"/>
      <c r="K76" s="546"/>
      <c r="L76" s="546"/>
      <c r="M76" s="546"/>
      <c r="N76" s="546"/>
      <c r="O76" s="546"/>
      <c r="P76" s="546"/>
      <c r="Q76" s="546"/>
      <c r="R76" s="546"/>
      <c r="S76" s="546"/>
      <c r="T76" s="546"/>
      <c r="U76" s="546"/>
      <c r="V76" s="546"/>
      <c r="W76" s="546"/>
      <c r="X76" s="546"/>
      <c r="Y76" s="546"/>
      <c r="Z76" s="546"/>
    </row>
    <row r="77" spans="1:26" s="532" customFormat="1" ht="15" customHeight="1" x14ac:dyDescent="0.25">
      <c r="A77" s="255" t="s">
        <v>318</v>
      </c>
      <c r="B77" s="235" t="s">
        <v>27</v>
      </c>
      <c r="C77" s="238">
        <v>1</v>
      </c>
      <c r="D77" s="238">
        <v>1</v>
      </c>
      <c r="E77" s="239">
        <v>1</v>
      </c>
      <c r="F77" s="539"/>
      <c r="G77" s="539"/>
      <c r="H77" s="539"/>
      <c r="I77" s="546"/>
      <c r="J77" s="546"/>
      <c r="K77" s="546"/>
      <c r="L77" s="546"/>
      <c r="M77" s="546"/>
      <c r="N77" s="546"/>
      <c r="O77" s="546"/>
      <c r="P77" s="546"/>
      <c r="Q77" s="546"/>
      <c r="R77" s="546"/>
      <c r="S77" s="546"/>
      <c r="T77" s="546"/>
      <c r="U77" s="546"/>
      <c r="V77" s="546"/>
      <c r="W77" s="546"/>
      <c r="X77" s="546"/>
      <c r="Y77" s="546"/>
      <c r="Z77" s="546"/>
    </row>
    <row r="78" spans="1:26" s="532" customFormat="1" ht="15" customHeight="1" x14ac:dyDescent="0.25">
      <c r="A78" s="439" t="s">
        <v>477</v>
      </c>
      <c r="B78" s="236" t="s">
        <v>156</v>
      </c>
      <c r="C78" s="238">
        <v>90</v>
      </c>
      <c r="D78" s="238">
        <v>90</v>
      </c>
      <c r="E78" s="239">
        <v>90</v>
      </c>
      <c r="F78" s="539"/>
      <c r="G78" s="539"/>
      <c r="H78" s="539"/>
      <c r="I78" s="546"/>
      <c r="J78" s="546"/>
      <c r="K78" s="546"/>
      <c r="L78" s="546"/>
      <c r="M78" s="546"/>
      <c r="N78" s="546"/>
      <c r="O78" s="546"/>
      <c r="P78" s="546"/>
      <c r="Q78" s="546"/>
      <c r="R78" s="546"/>
      <c r="S78" s="546"/>
      <c r="T78" s="546"/>
      <c r="U78" s="546"/>
      <c r="V78" s="546"/>
      <c r="W78" s="546"/>
      <c r="X78" s="546"/>
      <c r="Y78" s="546"/>
      <c r="Z78" s="546"/>
    </row>
    <row r="79" spans="1:26" s="532" customFormat="1" ht="30" customHeight="1" x14ac:dyDescent="0.25">
      <c r="A79" s="439" t="s">
        <v>372</v>
      </c>
      <c r="B79" s="236" t="s">
        <v>3</v>
      </c>
      <c r="C79" s="429">
        <v>2</v>
      </c>
      <c r="D79" s="429">
        <v>2</v>
      </c>
      <c r="E79" s="430">
        <v>2</v>
      </c>
      <c r="F79" s="539"/>
      <c r="G79" s="539"/>
      <c r="H79" s="539"/>
      <c r="I79" s="546"/>
      <c r="J79" s="546"/>
      <c r="K79" s="546"/>
      <c r="L79" s="546"/>
      <c r="M79" s="546"/>
      <c r="N79" s="546"/>
      <c r="O79" s="546"/>
      <c r="P79" s="546"/>
      <c r="Q79" s="546"/>
      <c r="R79" s="546"/>
      <c r="S79" s="546"/>
      <c r="T79" s="546"/>
      <c r="U79" s="546"/>
      <c r="V79" s="546"/>
      <c r="W79" s="546"/>
      <c r="X79" s="546"/>
      <c r="Y79" s="546"/>
      <c r="Z79" s="546"/>
    </row>
    <row r="80" spans="1:26" s="532" customFormat="1" ht="15" customHeight="1" x14ac:dyDescent="0.25">
      <c r="A80" s="256" t="s">
        <v>403</v>
      </c>
      <c r="B80" s="236" t="s">
        <v>390</v>
      </c>
      <c r="C80" s="429">
        <v>1</v>
      </c>
      <c r="D80" s="429">
        <v>1</v>
      </c>
      <c r="E80" s="430">
        <v>1</v>
      </c>
      <c r="F80" s="539"/>
      <c r="G80" s="539"/>
      <c r="H80" s="539"/>
      <c r="I80" s="546"/>
      <c r="J80" s="546"/>
      <c r="K80" s="546"/>
      <c r="L80" s="546"/>
      <c r="M80" s="546"/>
      <c r="N80" s="546"/>
      <c r="O80" s="546"/>
      <c r="P80" s="546"/>
      <c r="Q80" s="546"/>
      <c r="R80" s="546"/>
      <c r="S80" s="546"/>
      <c r="T80" s="546"/>
      <c r="U80" s="546"/>
      <c r="V80" s="546"/>
      <c r="W80" s="546"/>
      <c r="X80" s="546"/>
      <c r="Y80" s="546"/>
      <c r="Z80" s="546"/>
    </row>
    <row r="81" spans="1:26" s="532" customFormat="1" ht="15" customHeight="1" x14ac:dyDescent="0.25">
      <c r="A81" s="256" t="s">
        <v>399</v>
      </c>
      <c r="B81" s="236" t="s">
        <v>3</v>
      </c>
      <c r="C81" s="429">
        <v>1</v>
      </c>
      <c r="D81" s="429">
        <v>1</v>
      </c>
      <c r="E81" s="430">
        <v>1</v>
      </c>
      <c r="F81" s="539"/>
      <c r="G81" s="539"/>
      <c r="H81" s="539"/>
      <c r="I81" s="546"/>
      <c r="J81" s="546"/>
      <c r="K81" s="546"/>
      <c r="L81" s="546"/>
      <c r="M81" s="546"/>
      <c r="N81" s="546"/>
      <c r="O81" s="546"/>
      <c r="P81" s="546"/>
      <c r="Q81" s="546"/>
      <c r="R81" s="546"/>
      <c r="S81" s="546"/>
      <c r="T81" s="546"/>
      <c r="U81" s="546"/>
      <c r="V81" s="546"/>
      <c r="W81" s="546"/>
      <c r="X81" s="546"/>
      <c r="Y81" s="546"/>
      <c r="Z81" s="546"/>
    </row>
    <row r="82" spans="1:26" s="532" customFormat="1" ht="15" customHeight="1" x14ac:dyDescent="0.25">
      <c r="A82" s="256" t="s">
        <v>330</v>
      </c>
      <c r="B82" s="236" t="s">
        <v>157</v>
      </c>
      <c r="C82" s="431">
        <v>1</v>
      </c>
      <c r="D82" s="431">
        <v>0.1</v>
      </c>
      <c r="E82" s="432">
        <v>0.1</v>
      </c>
      <c r="F82" s="539"/>
      <c r="G82" s="539"/>
      <c r="H82" s="539"/>
      <c r="I82" s="546"/>
      <c r="J82" s="546"/>
      <c r="K82" s="546"/>
      <c r="L82" s="546"/>
      <c r="M82" s="546"/>
      <c r="N82" s="546"/>
      <c r="O82" s="546"/>
      <c r="P82" s="546"/>
      <c r="Q82" s="546"/>
      <c r="R82" s="546"/>
      <c r="S82" s="546"/>
      <c r="T82" s="546"/>
      <c r="U82" s="546"/>
      <c r="V82" s="546"/>
      <c r="W82" s="546"/>
      <c r="X82" s="546"/>
      <c r="Y82" s="546"/>
      <c r="Z82" s="546"/>
    </row>
    <row r="83" spans="1:26" s="532" customFormat="1" ht="15" customHeight="1" x14ac:dyDescent="0.25">
      <c r="A83" s="256" t="s">
        <v>331</v>
      </c>
      <c r="B83" s="236" t="s">
        <v>157</v>
      </c>
      <c r="C83" s="431">
        <v>1</v>
      </c>
      <c r="D83" s="431">
        <v>0.1</v>
      </c>
      <c r="E83" s="432">
        <v>0.1</v>
      </c>
      <c r="F83" s="539"/>
      <c r="G83" s="539"/>
      <c r="H83" s="539"/>
      <c r="I83" s="546"/>
      <c r="J83" s="546"/>
      <c r="K83" s="546"/>
      <c r="L83" s="546"/>
      <c r="M83" s="546"/>
      <c r="N83" s="546"/>
      <c r="O83" s="546"/>
      <c r="P83" s="546"/>
      <c r="Q83" s="546"/>
      <c r="R83" s="546"/>
      <c r="S83" s="546"/>
      <c r="T83" s="546"/>
      <c r="U83" s="546"/>
      <c r="V83" s="546"/>
      <c r="W83" s="546"/>
      <c r="X83" s="546"/>
      <c r="Y83" s="546"/>
      <c r="Z83" s="546"/>
    </row>
    <row r="84" spans="1:26" s="532" customFormat="1" ht="15" customHeight="1" x14ac:dyDescent="0.25">
      <c r="A84" s="439" t="s">
        <v>332</v>
      </c>
      <c r="B84" s="236" t="s">
        <v>3</v>
      </c>
      <c r="C84" s="429">
        <v>1</v>
      </c>
      <c r="D84" s="429">
        <v>1</v>
      </c>
      <c r="E84" s="430">
        <v>1</v>
      </c>
      <c r="F84" s="539"/>
      <c r="G84" s="539"/>
      <c r="H84" s="539"/>
      <c r="I84" s="546"/>
      <c r="J84" s="546"/>
      <c r="K84" s="546"/>
      <c r="L84" s="546"/>
      <c r="M84" s="546"/>
      <c r="N84" s="546"/>
      <c r="O84" s="546"/>
      <c r="P84" s="546"/>
      <c r="Q84" s="546"/>
      <c r="R84" s="546"/>
      <c r="S84" s="546"/>
      <c r="T84" s="546"/>
      <c r="U84" s="546"/>
      <c r="V84" s="546"/>
      <c r="W84" s="546"/>
      <c r="X84" s="546"/>
      <c r="Y84" s="546"/>
      <c r="Z84" s="546"/>
    </row>
    <row r="85" spans="1:26" s="532" customFormat="1" ht="15" customHeight="1" x14ac:dyDescent="0.25">
      <c r="A85" s="439" t="s">
        <v>333</v>
      </c>
      <c r="B85" s="236" t="s">
        <v>3</v>
      </c>
      <c r="C85" s="429">
        <v>0</v>
      </c>
      <c r="D85" s="429">
        <v>0</v>
      </c>
      <c r="E85" s="430">
        <v>0</v>
      </c>
      <c r="F85" s="539"/>
      <c r="G85" s="539"/>
      <c r="H85" s="539"/>
      <c r="I85" s="546"/>
      <c r="J85" s="546"/>
      <c r="K85" s="546"/>
      <c r="L85" s="546"/>
      <c r="M85" s="546"/>
      <c r="N85" s="546"/>
      <c r="O85" s="546"/>
      <c r="P85" s="546"/>
      <c r="Q85" s="546"/>
      <c r="R85" s="546"/>
      <c r="S85" s="546"/>
      <c r="T85" s="546"/>
      <c r="U85" s="546"/>
      <c r="V85" s="546"/>
      <c r="W85" s="546"/>
      <c r="X85" s="546"/>
      <c r="Y85" s="546"/>
      <c r="Z85" s="546"/>
    </row>
    <row r="86" spans="1:26" s="532" customFormat="1" ht="15" customHeight="1" x14ac:dyDescent="0.25">
      <c r="A86" s="439" t="s">
        <v>334</v>
      </c>
      <c r="B86" s="236" t="s">
        <v>3</v>
      </c>
      <c r="C86" s="429">
        <v>2</v>
      </c>
      <c r="D86" s="429">
        <v>2</v>
      </c>
      <c r="E86" s="430">
        <v>2</v>
      </c>
      <c r="F86" s="539"/>
      <c r="G86" s="539"/>
      <c r="H86" s="539"/>
      <c r="I86" s="546"/>
      <c r="J86" s="546"/>
      <c r="K86" s="546"/>
      <c r="L86" s="546"/>
      <c r="M86" s="546"/>
      <c r="N86" s="546"/>
      <c r="O86" s="546"/>
      <c r="P86" s="546"/>
      <c r="Q86" s="546"/>
      <c r="R86" s="546"/>
      <c r="S86" s="546"/>
      <c r="T86" s="546"/>
      <c r="U86" s="546"/>
      <c r="V86" s="546"/>
      <c r="W86" s="546"/>
      <c r="X86" s="546"/>
      <c r="Y86" s="546"/>
      <c r="Z86" s="546"/>
    </row>
    <row r="87" spans="1:26" s="532" customFormat="1" ht="38.25" customHeight="1" x14ac:dyDescent="0.25">
      <c r="A87" s="439" t="s">
        <v>335</v>
      </c>
      <c r="B87" s="236" t="s">
        <v>3</v>
      </c>
      <c r="C87" s="429">
        <v>3</v>
      </c>
      <c r="D87" s="429">
        <v>3</v>
      </c>
      <c r="E87" s="430">
        <v>3</v>
      </c>
      <c r="F87" s="539"/>
      <c r="G87" s="539"/>
      <c r="H87" s="539"/>
      <c r="I87" s="546"/>
      <c r="J87" s="546"/>
      <c r="K87" s="546"/>
      <c r="L87" s="546"/>
      <c r="M87" s="546"/>
      <c r="N87" s="546"/>
      <c r="O87" s="546"/>
      <c r="P87" s="546"/>
      <c r="Q87" s="546"/>
      <c r="R87" s="546"/>
      <c r="S87" s="546"/>
      <c r="T87" s="546"/>
      <c r="U87" s="546"/>
      <c r="V87" s="546"/>
      <c r="W87" s="546"/>
      <c r="X87" s="546"/>
      <c r="Y87" s="546"/>
      <c r="Z87" s="546"/>
    </row>
    <row r="88" spans="1:26" s="532" customFormat="1" ht="15" customHeight="1" thickBot="1" x14ac:dyDescent="0.3">
      <c r="A88" s="521" t="s">
        <v>336</v>
      </c>
      <c r="B88" s="254" t="s">
        <v>3</v>
      </c>
      <c r="C88" s="433">
        <v>0</v>
      </c>
      <c r="D88" s="433">
        <v>0</v>
      </c>
      <c r="E88" s="434">
        <v>0</v>
      </c>
      <c r="F88" s="539"/>
      <c r="G88" s="539"/>
      <c r="H88" s="539"/>
      <c r="I88" s="546"/>
      <c r="J88" s="546"/>
      <c r="K88" s="546"/>
      <c r="L88" s="546"/>
      <c r="M88" s="546"/>
      <c r="N88" s="546"/>
      <c r="O88" s="546"/>
      <c r="P88" s="546"/>
      <c r="Q88" s="546"/>
      <c r="R88" s="546"/>
      <c r="S88" s="546"/>
      <c r="T88" s="546"/>
      <c r="U88" s="546"/>
      <c r="V88" s="546"/>
      <c r="W88" s="546"/>
      <c r="X88" s="546"/>
      <c r="Y88" s="546"/>
      <c r="Z88" s="546"/>
    </row>
    <row r="89" spans="1:26" s="532" customFormat="1" ht="15" customHeight="1" thickBot="1" x14ac:dyDescent="0.3">
      <c r="A89" s="1026" t="s">
        <v>295</v>
      </c>
      <c r="B89" s="1027"/>
      <c r="C89" s="1030"/>
      <c r="D89" s="1031"/>
      <c r="E89" s="1032"/>
      <c r="F89" s="539"/>
      <c r="G89" s="539"/>
      <c r="H89" s="539"/>
      <c r="I89" s="546"/>
      <c r="J89" s="546"/>
      <c r="K89" s="546"/>
      <c r="L89" s="546"/>
      <c r="M89" s="546"/>
      <c r="N89" s="546"/>
      <c r="O89" s="546"/>
      <c r="P89" s="546"/>
      <c r="Q89" s="546"/>
      <c r="R89" s="546"/>
      <c r="S89" s="546"/>
      <c r="T89" s="546"/>
      <c r="U89" s="546"/>
      <c r="V89" s="546"/>
      <c r="W89" s="546"/>
      <c r="X89" s="546"/>
      <c r="Y89" s="546"/>
      <c r="Z89" s="546"/>
    </row>
    <row r="90" spans="1:26" s="532" customFormat="1" ht="15" customHeight="1" x14ac:dyDescent="0.25">
      <c r="A90" s="256" t="s">
        <v>286</v>
      </c>
      <c r="B90" s="236" t="s">
        <v>6</v>
      </c>
      <c r="C90" s="996">
        <v>100</v>
      </c>
      <c r="D90" s="996">
        <v>100</v>
      </c>
      <c r="E90" s="997">
        <v>100</v>
      </c>
      <c r="F90" s="539"/>
      <c r="G90" s="539"/>
      <c r="H90" s="539"/>
      <c r="I90" s="546"/>
      <c r="J90" s="546"/>
      <c r="K90" s="546"/>
      <c r="L90" s="546"/>
      <c r="M90" s="546"/>
      <c r="N90" s="546"/>
      <c r="O90" s="546"/>
      <c r="P90" s="546"/>
      <c r="Q90" s="546"/>
      <c r="R90" s="546"/>
      <c r="S90" s="546"/>
      <c r="T90" s="546"/>
      <c r="U90" s="546"/>
      <c r="V90" s="546"/>
      <c r="W90" s="546"/>
      <c r="X90" s="546"/>
      <c r="Y90" s="546"/>
      <c r="Z90" s="546"/>
    </row>
    <row r="91" spans="1:26" s="532" customFormat="1" ht="15" customHeight="1" x14ac:dyDescent="0.25">
      <c r="A91" s="256" t="s">
        <v>287</v>
      </c>
      <c r="B91" s="236" t="s">
        <v>2</v>
      </c>
      <c r="C91" s="247">
        <f>IF(C13&lt;10000,C13/10+C13*0.9*C90/100,C13/20+C13*0.95*C90/100)</f>
        <v>225000</v>
      </c>
      <c r="D91" s="247">
        <f>IF(D13&lt;10000,D13/10+D13*0.9*D90/100,D13/20+D13*0.95*D90/100)</f>
        <v>225000</v>
      </c>
      <c r="E91" s="248">
        <f>IF(E13&lt;10000,E13/10+E13*0.9*E90/100,E13/20+E13*0.95*E90/100)</f>
        <v>225000</v>
      </c>
      <c r="F91" s="539"/>
      <c r="G91" s="539"/>
      <c r="H91" s="539"/>
      <c r="I91" s="546"/>
      <c r="J91" s="546"/>
      <c r="K91" s="546"/>
      <c r="L91" s="546"/>
      <c r="M91" s="546"/>
      <c r="N91" s="546"/>
      <c r="O91" s="546"/>
      <c r="P91" s="546"/>
      <c r="Q91" s="546"/>
      <c r="R91" s="546"/>
      <c r="S91" s="546"/>
      <c r="T91" s="546"/>
      <c r="U91" s="546"/>
      <c r="V91" s="546"/>
      <c r="W91" s="546"/>
      <c r="X91" s="546"/>
      <c r="Y91" s="546"/>
      <c r="Z91" s="546"/>
    </row>
    <row r="92" spans="1:26" s="532" customFormat="1" ht="15" customHeight="1" x14ac:dyDescent="0.25">
      <c r="A92" s="256" t="s">
        <v>288</v>
      </c>
      <c r="B92" s="236" t="s">
        <v>2</v>
      </c>
      <c r="C92" s="247">
        <f>C91+C15*(1+C16/100)</f>
        <v>255222.4309730352</v>
      </c>
      <c r="D92" s="247">
        <f>D91+D15*(1+D16/100)</f>
        <v>255222.4309730352</v>
      </c>
      <c r="E92" s="248">
        <f>E91+E15*(1+E16/100)</f>
        <v>255222.4309730352</v>
      </c>
      <c r="F92" s="539"/>
      <c r="G92" s="539"/>
      <c r="H92" s="539"/>
      <c r="I92" s="546"/>
      <c r="J92" s="546"/>
      <c r="K92" s="546"/>
      <c r="L92" s="546"/>
      <c r="M92" s="546"/>
      <c r="N92" s="546"/>
      <c r="O92" s="546"/>
      <c r="P92" s="546"/>
      <c r="Q92" s="546"/>
      <c r="R92" s="546"/>
      <c r="S92" s="546"/>
      <c r="T92" s="546"/>
      <c r="U92" s="546"/>
      <c r="V92" s="546"/>
      <c r="W92" s="546"/>
      <c r="X92" s="546"/>
      <c r="Y92" s="546"/>
      <c r="Z92" s="546"/>
    </row>
    <row r="93" spans="1:26" s="532" customFormat="1" ht="15" customHeight="1" x14ac:dyDescent="0.25">
      <c r="A93" s="256" t="s">
        <v>302</v>
      </c>
      <c r="B93" s="236" t="s">
        <v>1</v>
      </c>
      <c r="C93" s="249">
        <f>C10-(C19-C92)/C5/C7/1.025/(C30-0.04*(1-C92/C19))</f>
        <v>18.014446641612686</v>
      </c>
      <c r="D93" s="249">
        <f>D10-(D19-D92)/D5/D7/1.025/(D30-0.04*(1-D92/D19))</f>
        <v>18.014446641612686</v>
      </c>
      <c r="E93" s="250">
        <f>E10-(E19-E92)/E5/E7/1.025/(E30-0.04*(1-E92/E19))</f>
        <v>18.014446641612686</v>
      </c>
      <c r="F93" s="539"/>
      <c r="G93" s="539"/>
      <c r="H93" s="539"/>
      <c r="I93" s="546"/>
      <c r="J93" s="546"/>
      <c r="K93" s="546"/>
      <c r="L93" s="546"/>
      <c r="M93" s="546"/>
      <c r="N93" s="546"/>
      <c r="O93" s="546"/>
      <c r="P93" s="546"/>
      <c r="Q93" s="546"/>
      <c r="R93" s="546"/>
      <c r="S93" s="546"/>
      <c r="T93" s="546"/>
      <c r="U93" s="546"/>
      <c r="V93" s="546"/>
      <c r="W93" s="546"/>
      <c r="X93" s="546"/>
      <c r="Y93" s="546"/>
      <c r="Z93" s="546"/>
    </row>
    <row r="94" spans="1:26" s="532" customFormat="1" ht="15" customHeight="1" x14ac:dyDescent="0.25">
      <c r="A94" s="256" t="s">
        <v>289</v>
      </c>
      <c r="B94" s="236" t="s">
        <v>3</v>
      </c>
      <c r="C94" s="251">
        <f>C92/C5/C7/C93/1.025</f>
        <v>0.83722619943802579</v>
      </c>
      <c r="D94" s="251">
        <f>D92/D5/D7/D93/1.025</f>
        <v>0.83722619943802579</v>
      </c>
      <c r="E94" s="252">
        <f>E92/E5/E7/E93/1.025</f>
        <v>0.83722619943802579</v>
      </c>
      <c r="F94" s="539"/>
      <c r="G94" s="539"/>
      <c r="H94" s="539"/>
      <c r="I94" s="546"/>
      <c r="J94" s="546"/>
      <c r="K94" s="546"/>
      <c r="L94" s="546"/>
      <c r="M94" s="546"/>
      <c r="N94" s="546"/>
      <c r="O94" s="546"/>
      <c r="P94" s="546"/>
      <c r="Q94" s="546"/>
      <c r="R94" s="546"/>
      <c r="S94" s="546"/>
      <c r="T94" s="546"/>
      <c r="U94" s="546"/>
      <c r="V94" s="546"/>
      <c r="W94" s="546"/>
      <c r="X94" s="546"/>
      <c r="Y94" s="546"/>
      <c r="Z94" s="546"/>
    </row>
    <row r="95" spans="1:26" s="532" customFormat="1" ht="15" customHeight="1" x14ac:dyDescent="0.25">
      <c r="A95" s="474" t="s">
        <v>434</v>
      </c>
      <c r="B95" s="473" t="s">
        <v>3</v>
      </c>
      <c r="C95" s="502">
        <f>1-C10/C93*(1-C27)</f>
        <v>0.99455433356009593</v>
      </c>
      <c r="D95" s="502">
        <f>1-D10/D93*(1-D27)</f>
        <v>0.99455433356009593</v>
      </c>
      <c r="E95" s="503">
        <f>1-E10/E93*(1-E27)</f>
        <v>0.99455433356009593</v>
      </c>
      <c r="F95" s="539"/>
      <c r="G95" s="539"/>
      <c r="H95" s="539"/>
      <c r="I95" s="546"/>
      <c r="J95" s="546"/>
      <c r="K95" s="546"/>
      <c r="L95" s="546"/>
      <c r="M95" s="546"/>
      <c r="N95" s="546"/>
      <c r="O95" s="546"/>
      <c r="P95" s="546"/>
      <c r="Q95" s="546"/>
      <c r="R95" s="546"/>
      <c r="S95" s="546"/>
      <c r="T95" s="546"/>
      <c r="U95" s="546"/>
      <c r="V95" s="546"/>
      <c r="W95" s="546"/>
      <c r="X95" s="546"/>
      <c r="Y95" s="546"/>
      <c r="Z95" s="546"/>
    </row>
    <row r="96" spans="1:26" s="532" customFormat="1" ht="15" customHeight="1" x14ac:dyDescent="0.25">
      <c r="A96" s="256" t="s">
        <v>290</v>
      </c>
      <c r="B96" s="236" t="s">
        <v>5</v>
      </c>
      <c r="C96" s="572">
        <v>14</v>
      </c>
      <c r="D96" s="572">
        <v>15</v>
      </c>
      <c r="E96" s="885">
        <v>15</v>
      </c>
      <c r="F96" s="539"/>
      <c r="G96" s="539"/>
      <c r="H96" s="539"/>
      <c r="I96" s="546"/>
      <c r="J96" s="546"/>
      <c r="K96" s="546"/>
      <c r="L96" s="546"/>
      <c r="M96" s="546"/>
      <c r="N96" s="546"/>
      <c r="O96" s="546"/>
      <c r="P96" s="546"/>
      <c r="Q96" s="546"/>
      <c r="R96" s="546"/>
      <c r="S96" s="546"/>
      <c r="T96" s="546"/>
      <c r="U96" s="546"/>
      <c r="V96" s="546"/>
      <c r="W96" s="546"/>
      <c r="X96" s="546"/>
      <c r="Y96" s="546"/>
      <c r="Z96" s="546"/>
    </row>
    <row r="97" spans="1:26" s="532" customFormat="1" ht="15" customHeight="1" x14ac:dyDescent="0.25">
      <c r="A97" s="256" t="s">
        <v>278</v>
      </c>
      <c r="B97" s="236" t="s">
        <v>157</v>
      </c>
      <c r="C97" s="1011">
        <v>0</v>
      </c>
      <c r="D97" s="1011">
        <v>15</v>
      </c>
      <c r="E97" s="1012">
        <v>15</v>
      </c>
      <c r="F97" s="539"/>
      <c r="G97" s="539"/>
      <c r="H97" s="539"/>
      <c r="I97" s="546"/>
      <c r="J97" s="546"/>
      <c r="K97" s="546"/>
      <c r="L97" s="546"/>
      <c r="M97" s="546"/>
      <c r="N97" s="546"/>
      <c r="O97" s="546"/>
      <c r="P97" s="546"/>
      <c r="Q97" s="546"/>
      <c r="R97" s="546"/>
      <c r="S97" s="546"/>
      <c r="T97" s="546"/>
      <c r="U97" s="546"/>
      <c r="V97" s="546"/>
      <c r="W97" s="546"/>
      <c r="X97" s="546"/>
      <c r="Y97" s="546"/>
      <c r="Z97" s="546"/>
    </row>
    <row r="98" spans="1:26" s="582" customFormat="1" ht="16.5" customHeight="1" x14ac:dyDescent="0.25">
      <c r="A98" s="865" t="s">
        <v>297</v>
      </c>
      <c r="B98" s="508" t="s">
        <v>3</v>
      </c>
      <c r="C98" s="882">
        <v>4.24</v>
      </c>
      <c r="D98" s="882">
        <v>6</v>
      </c>
      <c r="E98" s="883">
        <v>6</v>
      </c>
      <c r="F98" s="548"/>
      <c r="G98" s="548"/>
      <c r="H98" s="548"/>
      <c r="I98" s="581"/>
      <c r="J98" s="581"/>
      <c r="K98" s="581"/>
      <c r="L98" s="581"/>
      <c r="M98" s="581"/>
      <c r="N98" s="581"/>
      <c r="O98" s="581"/>
      <c r="P98" s="581"/>
      <c r="Q98" s="581"/>
      <c r="R98" s="581"/>
      <c r="S98" s="581"/>
      <c r="T98" s="581"/>
      <c r="U98" s="581"/>
      <c r="V98" s="581"/>
      <c r="W98" s="581"/>
      <c r="X98" s="581"/>
      <c r="Y98" s="581"/>
      <c r="Z98" s="581"/>
    </row>
    <row r="99" spans="1:26" s="582" customFormat="1" ht="16.5" customHeight="1" x14ac:dyDescent="0.25">
      <c r="A99" s="256" t="s">
        <v>298</v>
      </c>
      <c r="B99" s="236" t="s">
        <v>299</v>
      </c>
      <c r="C99" s="556">
        <f>IF(C98=0,0,MAX(0,0.18+0.464*C98+0.4034113*C98^2-0.0285278*C98^3+0.00097424*C98^4))</f>
        <v>7.5400633689114631</v>
      </c>
      <c r="D99" s="556">
        <f>IF(D98=0,0,MAX(0,0.18+0.464*D98+0.4034113*D98^2-0.0285278*D98^3+0.00097424*D98^4))</f>
        <v>12.58741704</v>
      </c>
      <c r="E99" s="528">
        <f>IF(E98=0,0,MAX(0,0.18+0.464*E98+0.4034113*E98^2-0.0285278*E98^3+0.00097424*E98^4))</f>
        <v>12.58741704</v>
      </c>
      <c r="F99" s="548"/>
      <c r="G99" s="548"/>
      <c r="H99" s="548"/>
      <c r="I99" s="581"/>
      <c r="J99" s="581"/>
      <c r="K99" s="581"/>
      <c r="L99" s="581"/>
      <c r="M99" s="581"/>
      <c r="N99" s="581"/>
      <c r="O99" s="581"/>
      <c r="P99" s="581"/>
      <c r="Q99" s="581"/>
      <c r="R99" s="581"/>
      <c r="S99" s="581"/>
      <c r="T99" s="581"/>
      <c r="U99" s="581"/>
      <c r="V99" s="581"/>
      <c r="W99" s="581"/>
      <c r="X99" s="581"/>
      <c r="Y99" s="581"/>
      <c r="Z99" s="581"/>
    </row>
    <row r="100" spans="1:26" s="532" customFormat="1" ht="15" customHeight="1" x14ac:dyDescent="0.25">
      <c r="A100" s="260" t="s">
        <v>418</v>
      </c>
      <c r="B100" s="509" t="s">
        <v>1</v>
      </c>
      <c r="C100" s="554">
        <f>MAX(0,0.01666667*C98^3-0.23571429*C98^2+1.8333*C98-3.6)</f>
        <v>1.2060321008460799</v>
      </c>
      <c r="D100" s="554">
        <f>MAX(0,0.01666667*D98^3-0.23571429*D98^2+1.8333*D98-3.6)</f>
        <v>2.5140862800000021</v>
      </c>
      <c r="E100" s="571">
        <f>MAX(0,0.01666667*E98^3-0.23571429*E98^2+1.8333*E98-3.6)</f>
        <v>2.5140862800000021</v>
      </c>
      <c r="F100" s="539"/>
      <c r="G100" s="539"/>
      <c r="H100" s="539"/>
      <c r="I100" s="546"/>
      <c r="J100" s="546"/>
      <c r="K100" s="546"/>
      <c r="L100" s="546"/>
      <c r="M100" s="546"/>
      <c r="N100" s="546"/>
      <c r="O100" s="546"/>
      <c r="P100" s="546"/>
      <c r="Q100" s="546"/>
      <c r="R100" s="546"/>
      <c r="S100" s="546"/>
      <c r="T100" s="546"/>
      <c r="U100" s="546"/>
      <c r="V100" s="546"/>
      <c r="W100" s="546"/>
      <c r="X100" s="546"/>
      <c r="Y100" s="546"/>
      <c r="Z100" s="546"/>
    </row>
    <row r="101" spans="1:26" s="532" customFormat="1" ht="15" customHeight="1" x14ac:dyDescent="0.25">
      <c r="A101" s="256" t="s">
        <v>498</v>
      </c>
      <c r="B101" s="236" t="s">
        <v>300</v>
      </c>
      <c r="C101" s="507">
        <f>C39+C7*(C10-C93)</f>
        <v>1343.0326970050396</v>
      </c>
      <c r="D101" s="507">
        <f t="shared" ref="D101:E101" si="9">D39+D7*(D10-D93)</f>
        <v>1343.0326970050396</v>
      </c>
      <c r="E101" s="523">
        <f t="shared" si="9"/>
        <v>1343.0326970050396</v>
      </c>
      <c r="F101" s="539"/>
      <c r="G101" s="539"/>
      <c r="H101" s="539"/>
      <c r="I101" s="546"/>
      <c r="J101" s="546"/>
      <c r="K101" s="546"/>
      <c r="L101" s="546"/>
      <c r="M101" s="546"/>
      <c r="N101" s="546"/>
      <c r="O101" s="546"/>
      <c r="P101" s="546"/>
      <c r="Q101" s="546"/>
      <c r="R101" s="546"/>
      <c r="S101" s="546"/>
      <c r="T101" s="546"/>
      <c r="U101" s="546"/>
      <c r="V101" s="546"/>
      <c r="W101" s="546"/>
      <c r="X101" s="546"/>
      <c r="Y101" s="546"/>
      <c r="Z101" s="546"/>
    </row>
    <row r="102" spans="1:26" s="532" customFormat="1" ht="15" customHeight="1" x14ac:dyDescent="0.25">
      <c r="A102" s="256" t="s">
        <v>455</v>
      </c>
      <c r="B102" s="236" t="s">
        <v>157</v>
      </c>
      <c r="C102" s="927">
        <f>'PAS1'!K34</f>
        <v>14.08173884434326</v>
      </c>
      <c r="D102" s="507">
        <f>'PAS2'!K34</f>
        <v>31.083022953528783</v>
      </c>
      <c r="E102" s="523">
        <f>'PAS3'!K34</f>
        <v>31.083022953528783</v>
      </c>
      <c r="F102" s="539"/>
      <c r="G102" s="539"/>
      <c r="H102" s="539"/>
      <c r="I102" s="546"/>
      <c r="J102" s="546"/>
      <c r="K102" s="546"/>
      <c r="L102" s="546"/>
      <c r="M102" s="546"/>
      <c r="N102" s="546"/>
      <c r="O102" s="546"/>
      <c r="P102" s="546"/>
      <c r="Q102" s="546"/>
      <c r="R102" s="546"/>
      <c r="S102" s="546"/>
      <c r="T102" s="546"/>
      <c r="U102" s="546"/>
      <c r="V102" s="546"/>
      <c r="W102" s="546"/>
      <c r="X102" s="546"/>
      <c r="Y102" s="546"/>
      <c r="Z102" s="546"/>
    </row>
    <row r="103" spans="1:26" s="532" customFormat="1" ht="15" customHeight="1" x14ac:dyDescent="0.25">
      <c r="A103" s="260" t="s">
        <v>441</v>
      </c>
      <c r="B103" s="509" t="s">
        <v>417</v>
      </c>
      <c r="C103" s="507">
        <f>1336*(5.3+C96*0.5144)*(C93*C7/C5)^0.75*C100^2/1000</f>
        <v>57.403639219377801</v>
      </c>
      <c r="D103" s="507">
        <f>1336*(5.3+D96*0.5144)*(D93*D7/D5)^0.75*D100^2/1000</f>
        <v>259.71317884262885</v>
      </c>
      <c r="E103" s="523">
        <f>1336*(5.3+E96*0.5144)*(E93*E7/E5)^0.75*E100^2/1000</f>
        <v>259.71317884262885</v>
      </c>
      <c r="F103" s="539"/>
      <c r="G103" s="539"/>
      <c r="H103" s="539"/>
      <c r="I103" s="546"/>
      <c r="J103" s="546"/>
      <c r="K103" s="546"/>
      <c r="L103" s="546"/>
      <c r="M103" s="546"/>
      <c r="N103" s="546"/>
      <c r="O103" s="546"/>
      <c r="P103" s="546"/>
      <c r="Q103" s="546"/>
      <c r="R103" s="546"/>
      <c r="S103" s="546"/>
      <c r="T103" s="546"/>
      <c r="U103" s="546"/>
      <c r="V103" s="546"/>
      <c r="W103" s="546"/>
      <c r="X103" s="546"/>
      <c r="Y103" s="546"/>
      <c r="Z103" s="546"/>
    </row>
    <row r="104" spans="1:26" s="532" customFormat="1" ht="15" customHeight="1" x14ac:dyDescent="0.25">
      <c r="A104" s="256" t="s">
        <v>291</v>
      </c>
      <c r="B104" s="236" t="s">
        <v>3</v>
      </c>
      <c r="C104" s="253">
        <f>'PAS1'!K21/'PAS1'!K38*('PAS1'!L38-'PAS1'!J38)/('PAS1'!L21-'PAS1'!J21)</f>
        <v>2.8501527057612441</v>
      </c>
      <c r="D104" s="253">
        <f>'PAS2'!K21/'PAS2'!K38*('PAS2'!L38-'PAS2'!J38)/('PAS2'!L21-'PAS2'!J21)</f>
        <v>2.8767750855138705</v>
      </c>
      <c r="E104" s="524">
        <f>'PAS3'!K21/'PAS3'!K38*('PAS3'!L38-'PAS3'!J38)/('PAS3'!L21-'PAS3'!J21)</f>
        <v>2.8767750855138705</v>
      </c>
      <c r="F104" s="539"/>
      <c r="G104" s="539"/>
      <c r="H104" s="539"/>
      <c r="I104" s="546"/>
      <c r="J104" s="546"/>
      <c r="K104" s="546"/>
      <c r="L104" s="546"/>
      <c r="M104" s="546"/>
      <c r="N104" s="546"/>
      <c r="O104" s="546"/>
      <c r="P104" s="546"/>
      <c r="Q104" s="546"/>
      <c r="R104" s="546"/>
      <c r="S104" s="546"/>
      <c r="T104" s="546"/>
      <c r="U104" s="546"/>
      <c r="V104" s="546"/>
      <c r="W104" s="546"/>
      <c r="X104" s="546"/>
      <c r="Y104" s="546"/>
      <c r="Z104" s="546"/>
    </row>
    <row r="105" spans="1:26" s="532" customFormat="1" ht="15" customHeight="1" x14ac:dyDescent="0.25">
      <c r="A105" s="260" t="s">
        <v>292</v>
      </c>
      <c r="B105" s="236" t="s">
        <v>155</v>
      </c>
      <c r="C105" s="247">
        <f>'PAS1'!K38</f>
        <v>14855.756772055287</v>
      </c>
      <c r="D105" s="247">
        <f>'PAS2'!K38</f>
        <v>26665.833213891263</v>
      </c>
      <c r="E105" s="248">
        <f>'PAS3'!K38</f>
        <v>26665.833213891263</v>
      </c>
      <c r="F105" s="539"/>
      <c r="G105" s="539"/>
      <c r="H105" s="539"/>
      <c r="I105" s="546"/>
      <c r="J105" s="546"/>
      <c r="K105" s="546"/>
      <c r="L105" s="546"/>
      <c r="M105" s="546"/>
      <c r="N105" s="546"/>
      <c r="O105" s="546"/>
      <c r="P105" s="546"/>
      <c r="Q105" s="546"/>
      <c r="R105" s="546"/>
      <c r="S105" s="546"/>
      <c r="T105" s="546"/>
      <c r="U105" s="546"/>
      <c r="V105" s="546"/>
      <c r="W105" s="546"/>
      <c r="X105" s="546"/>
      <c r="Y105" s="546"/>
      <c r="Z105" s="546"/>
    </row>
    <row r="106" spans="1:26" s="532" customFormat="1" ht="15" customHeight="1" x14ac:dyDescent="0.25">
      <c r="A106" s="260" t="s">
        <v>293</v>
      </c>
      <c r="B106" s="236" t="s">
        <v>159</v>
      </c>
      <c r="C106" s="247">
        <f>C105/C51*100</f>
        <v>85.10176702986989</v>
      </c>
      <c r="D106" s="247">
        <f>D105/D51*100</f>
        <v>127.92406190063197</v>
      </c>
      <c r="E106" s="248">
        <f>E105/E51*100</f>
        <v>127.92406190063197</v>
      </c>
      <c r="F106" s="539"/>
      <c r="G106" s="539"/>
      <c r="H106" s="539"/>
      <c r="I106" s="546"/>
      <c r="J106" s="546"/>
      <c r="K106" s="546"/>
      <c r="L106" s="546"/>
      <c r="M106" s="546"/>
      <c r="N106" s="546"/>
      <c r="O106" s="546"/>
      <c r="P106" s="546"/>
      <c r="Q106" s="546"/>
      <c r="R106" s="546"/>
      <c r="S106" s="546"/>
      <c r="T106" s="546"/>
      <c r="U106" s="546"/>
      <c r="V106" s="546"/>
      <c r="W106" s="546"/>
      <c r="X106" s="546"/>
      <c r="Y106" s="546"/>
      <c r="Z106" s="546"/>
    </row>
    <row r="107" spans="1:26" s="532" customFormat="1" ht="15" customHeight="1" x14ac:dyDescent="0.25">
      <c r="A107" s="555" t="s">
        <v>400</v>
      </c>
      <c r="B107" s="473" t="s">
        <v>390</v>
      </c>
      <c r="C107" s="527">
        <f>'Emission factors'!B13*IF(C81=1,100+0.0028*C106^2-0.41*C106+15,100+0.0000000020194*C106^6-0.0000007555*C106^5+0.00011181*C106^4-0.00832*C106^3+0.33*C106^2-6.851*C106+62.9)*10</f>
        <v>163.83116885551343</v>
      </c>
      <c r="D107" s="527">
        <f>'Emission factors'!D13*IF(D81=1,100+0.0028*D106^2-0.41*D106+15,100+0.0000000020194*D106^6-0.0000007555*D106^5+0.00011181*D106^4-0.00832*D106^3+0.33*D106^2-6.851*D106+62.9)*10</f>
        <v>176.86297072693009</v>
      </c>
      <c r="E107" s="528">
        <f>'Emission factors'!F13*IF(E81=1,100+0.0028*E106^2-0.41*E106+15,100+0.0000000020194*E106^6-0.0000007555*E106^5+0.00011181*E106^4-0.00832*E106^3+0.33*E106^2-6.851*E106+62.9)*10</f>
        <v>176.86297072693009</v>
      </c>
      <c r="F107" s="539"/>
      <c r="G107" s="539"/>
      <c r="H107" s="539"/>
      <c r="I107" s="546"/>
      <c r="J107" s="546"/>
      <c r="K107" s="546"/>
      <c r="L107" s="546"/>
      <c r="M107" s="546"/>
      <c r="N107" s="546"/>
      <c r="O107" s="546"/>
      <c r="P107" s="546"/>
      <c r="Q107" s="546"/>
      <c r="R107" s="546"/>
      <c r="S107" s="546"/>
      <c r="T107" s="546"/>
      <c r="U107" s="546"/>
      <c r="V107" s="546"/>
      <c r="W107" s="546"/>
      <c r="X107" s="546"/>
      <c r="Y107" s="546"/>
      <c r="Z107" s="546"/>
    </row>
    <row r="108" spans="1:26" s="532" customFormat="1" ht="15" customHeight="1" x14ac:dyDescent="0.25">
      <c r="A108" s="260" t="s">
        <v>406</v>
      </c>
      <c r="B108" s="236" t="s">
        <v>160</v>
      </c>
      <c r="C108" s="251">
        <f>C62*'Emission factors'!C13/1000</f>
        <v>0.13041818975097785</v>
      </c>
      <c r="D108" s="251">
        <f>D62*'Emission factors'!E13/1000</f>
        <v>0.14651398211102129</v>
      </c>
      <c r="E108" s="252">
        <f>E62*'Emission factors'!G13/1000</f>
        <v>0.14651398211102129</v>
      </c>
      <c r="F108" s="539"/>
      <c r="G108" s="539"/>
      <c r="H108" s="539"/>
      <c r="I108" s="546"/>
      <c r="J108" s="546"/>
      <c r="K108" s="546"/>
      <c r="L108" s="546"/>
      <c r="M108" s="546"/>
      <c r="N108" s="546"/>
      <c r="O108" s="546"/>
      <c r="P108" s="546"/>
      <c r="Q108" s="546"/>
      <c r="R108" s="546"/>
      <c r="S108" s="546"/>
      <c r="T108" s="546"/>
      <c r="U108" s="546"/>
      <c r="V108" s="546"/>
      <c r="W108" s="546"/>
      <c r="X108" s="546"/>
      <c r="Y108" s="546"/>
      <c r="Z108" s="546"/>
    </row>
    <row r="109" spans="1:26" s="532" customFormat="1" ht="15" customHeight="1" x14ac:dyDescent="0.25">
      <c r="A109" s="260" t="s">
        <v>408</v>
      </c>
      <c r="B109" s="236" t="s">
        <v>160</v>
      </c>
      <c r="C109" s="251">
        <f>C65*'Emission factors'!C13/1000</f>
        <v>0.1877258255689285</v>
      </c>
      <c r="D109" s="251">
        <f>D65*'Emission factors'!E13/1000</f>
        <v>0.1877258255689285</v>
      </c>
      <c r="E109" s="252">
        <f>E65*'Emission factors'!G13/1000</f>
        <v>0.1877258255689285</v>
      </c>
      <c r="F109" s="539"/>
      <c r="G109" s="539"/>
      <c r="H109" s="539"/>
      <c r="I109" s="546"/>
      <c r="J109" s="546"/>
      <c r="K109" s="546"/>
      <c r="L109" s="546"/>
      <c r="M109" s="546"/>
      <c r="N109" s="546"/>
      <c r="O109" s="546"/>
      <c r="P109" s="546"/>
      <c r="Q109" s="546"/>
      <c r="R109" s="546"/>
      <c r="S109" s="546"/>
      <c r="T109" s="546"/>
      <c r="U109" s="546"/>
      <c r="V109" s="546"/>
      <c r="W109" s="546"/>
      <c r="X109" s="546"/>
      <c r="Y109" s="546"/>
      <c r="Z109" s="546"/>
    </row>
    <row r="110" spans="1:26" s="532" customFormat="1" ht="15" customHeight="1" x14ac:dyDescent="0.25">
      <c r="A110" s="260" t="s">
        <v>294</v>
      </c>
      <c r="B110" s="236" t="s">
        <v>160</v>
      </c>
      <c r="C110" s="251">
        <f>C105*C107/1000000</f>
        <v>2.4338359961990266</v>
      </c>
      <c r="D110" s="251">
        <f>D105*D107/1000000</f>
        <v>4.7161984791176508</v>
      </c>
      <c r="E110" s="252">
        <f>E105*E107/1000000</f>
        <v>4.7161984791176508</v>
      </c>
      <c r="F110" s="539"/>
      <c r="G110" s="539"/>
      <c r="H110" s="539"/>
      <c r="I110" s="546"/>
      <c r="J110" s="546"/>
      <c r="K110" s="546"/>
      <c r="L110" s="546"/>
      <c r="M110" s="546"/>
      <c r="N110" s="546"/>
      <c r="O110" s="546"/>
      <c r="P110" s="546"/>
      <c r="Q110" s="546"/>
      <c r="R110" s="546"/>
      <c r="S110" s="546"/>
      <c r="T110" s="546"/>
      <c r="U110" s="546"/>
      <c r="V110" s="546"/>
      <c r="W110" s="546"/>
      <c r="X110" s="546"/>
      <c r="Y110" s="546"/>
      <c r="Z110" s="546"/>
    </row>
    <row r="111" spans="1:26" s="532" customFormat="1" ht="15" customHeight="1" thickBot="1" x14ac:dyDescent="0.3">
      <c r="A111" s="261" t="s">
        <v>405</v>
      </c>
      <c r="B111" s="254" t="s">
        <v>160</v>
      </c>
      <c r="C111" s="604">
        <f>C108+C110</f>
        <v>2.5642541859500043</v>
      </c>
      <c r="D111" s="604">
        <f t="shared" ref="D111:E111" si="10">D108+D110</f>
        <v>4.8627124612286723</v>
      </c>
      <c r="E111" s="884">
        <f t="shared" si="10"/>
        <v>4.8627124612286723</v>
      </c>
      <c r="F111" s="539"/>
      <c r="G111" s="539"/>
      <c r="H111" s="539"/>
      <c r="I111" s="546"/>
      <c r="J111" s="546"/>
      <c r="K111" s="546"/>
      <c r="L111" s="546"/>
      <c r="M111" s="546"/>
      <c r="N111" s="546"/>
      <c r="O111" s="546"/>
      <c r="P111" s="546"/>
      <c r="Q111" s="546"/>
      <c r="R111" s="546"/>
      <c r="S111" s="546"/>
      <c r="T111" s="546"/>
      <c r="U111" s="546"/>
      <c r="V111" s="546"/>
      <c r="W111" s="546"/>
      <c r="X111" s="546"/>
      <c r="Y111" s="546"/>
      <c r="Z111" s="546"/>
    </row>
    <row r="112" spans="1:26" ht="15" customHeight="1" x14ac:dyDescent="0.25">
      <c r="A112" s="231"/>
      <c r="B112" s="232"/>
      <c r="C112" s="232"/>
      <c r="D112" s="232"/>
      <c r="E112" s="232"/>
    </row>
    <row r="113" spans="1:1" ht="15" customHeight="1" x14ac:dyDescent="0.25"/>
    <row r="114" spans="1:1" ht="15" customHeight="1" x14ac:dyDescent="0.25"/>
    <row r="115" spans="1:1" ht="15" customHeight="1" x14ac:dyDescent="0.25"/>
    <row r="116" spans="1:1" ht="15" customHeight="1" x14ac:dyDescent="0.25"/>
    <row r="117" spans="1:1" ht="15" customHeight="1" x14ac:dyDescent="0.25"/>
    <row r="118" spans="1:1" ht="15" customHeight="1" x14ac:dyDescent="0.25"/>
    <row r="120" spans="1:1" x14ac:dyDescent="0.25">
      <c r="A120" s="583" t="s">
        <v>380</v>
      </c>
    </row>
    <row r="121" spans="1:1" ht="15.6" x14ac:dyDescent="0.35">
      <c r="A121" s="584" t="s">
        <v>385</v>
      </c>
    </row>
    <row r="122" spans="1:1" x14ac:dyDescent="0.25">
      <c r="A122" s="583" t="s">
        <v>387</v>
      </c>
    </row>
    <row r="123" spans="1:1" x14ac:dyDescent="0.25">
      <c r="A123" s="584" t="s">
        <v>389</v>
      </c>
    </row>
    <row r="124" spans="1:1" x14ac:dyDescent="0.25">
      <c r="A124" s="585" t="s">
        <v>401</v>
      </c>
    </row>
    <row r="125" spans="1:1" x14ac:dyDescent="0.25">
      <c r="A125" s="585" t="s">
        <v>402</v>
      </c>
    </row>
    <row r="126" spans="1:1" x14ac:dyDescent="0.25">
      <c r="A126" s="583" t="s">
        <v>411</v>
      </c>
    </row>
    <row r="127" spans="1:1" x14ac:dyDescent="0.25">
      <c r="A127" s="583" t="s">
        <v>412</v>
      </c>
    </row>
    <row r="128" spans="1:1" x14ac:dyDescent="0.25">
      <c r="A128" s="586" t="s">
        <v>440</v>
      </c>
    </row>
    <row r="129" spans="1:1" x14ac:dyDescent="0.25">
      <c r="A129" s="587" t="s">
        <v>426</v>
      </c>
    </row>
    <row r="130" spans="1:1" x14ac:dyDescent="0.25">
      <c r="A130" s="587" t="s">
        <v>425</v>
      </c>
    </row>
    <row r="131" spans="1:1" x14ac:dyDescent="0.25">
      <c r="A131" s="583" t="s">
        <v>435</v>
      </c>
    </row>
    <row r="132" spans="1:1" x14ac:dyDescent="0.25">
      <c r="A132" s="583" t="s">
        <v>436</v>
      </c>
    </row>
    <row r="133" spans="1:1" x14ac:dyDescent="0.25">
      <c r="A133" s="583" t="s">
        <v>437</v>
      </c>
    </row>
    <row r="134" spans="1:1" x14ac:dyDescent="0.25">
      <c r="A134" s="588" t="s">
        <v>439</v>
      </c>
    </row>
    <row r="135" spans="1:1" x14ac:dyDescent="0.25">
      <c r="A135" s="586" t="s">
        <v>442</v>
      </c>
    </row>
    <row r="136" spans="1:1" x14ac:dyDescent="0.25">
      <c r="A136" s="586" t="s">
        <v>443</v>
      </c>
    </row>
    <row r="137" spans="1:1" x14ac:dyDescent="0.25">
      <c r="A137" s="586" t="s">
        <v>444</v>
      </c>
    </row>
    <row r="138" spans="1:1" x14ac:dyDescent="0.25">
      <c r="A138" s="586" t="s">
        <v>445</v>
      </c>
    </row>
    <row r="139" spans="1:1" x14ac:dyDescent="0.25">
      <c r="A139" s="586" t="s">
        <v>447</v>
      </c>
    </row>
    <row r="140" spans="1:1" x14ac:dyDescent="0.25">
      <c r="A140" s="586" t="s">
        <v>453</v>
      </c>
    </row>
    <row r="141" spans="1:1" x14ac:dyDescent="0.25">
      <c r="A141" s="586" t="s">
        <v>454</v>
      </c>
    </row>
    <row r="142" spans="1:1" x14ac:dyDescent="0.25">
      <c r="A142" s="586" t="s">
        <v>466</v>
      </c>
    </row>
    <row r="143" spans="1:1" x14ac:dyDescent="0.25">
      <c r="A143" s="586" t="s">
        <v>467</v>
      </c>
    </row>
    <row r="144" spans="1:1" x14ac:dyDescent="0.25">
      <c r="A144" s="595" t="s">
        <v>476</v>
      </c>
    </row>
    <row r="145" spans="1:1" x14ac:dyDescent="0.25">
      <c r="A145" s="595" t="s">
        <v>478</v>
      </c>
    </row>
    <row r="146" spans="1:1" x14ac:dyDescent="0.25">
      <c r="A146" s="586" t="s">
        <v>481</v>
      </c>
    </row>
    <row r="147" spans="1:1" x14ac:dyDescent="0.25">
      <c r="A147" s="586" t="s">
        <v>482</v>
      </c>
    </row>
    <row r="148" spans="1:1" x14ac:dyDescent="0.25">
      <c r="A148" s="586" t="s">
        <v>483</v>
      </c>
    </row>
    <row r="149" spans="1:1" x14ac:dyDescent="0.25">
      <c r="A149" s="586" t="s">
        <v>485</v>
      </c>
    </row>
    <row r="150" spans="1:1" x14ac:dyDescent="0.25">
      <c r="A150" s="595" t="s">
        <v>499</v>
      </c>
    </row>
  </sheetData>
  <sheetProtection password="CC7C" sheet="1" objects="1" scenarios="1"/>
  <customSheetViews>
    <customSheetView guid="{97C2E6FB-91A5-4965-BD15-E1E1C526F5B8}" topLeftCell="A22">
      <selection activeCell="E16" sqref="E16"/>
      <pageMargins left="0.75" right="0.75" top="1" bottom="1" header="0" footer="0"/>
      <pageSetup paperSize="9" orientation="portrait" r:id="rId1"/>
      <headerFooter alignWithMargins="0"/>
    </customSheetView>
  </customSheetViews>
  <phoneticPr fontId="4" type="noConversion"/>
  <pageMargins left="0.75" right="0.75" top="1" bottom="1" header="0" footer="0"/>
  <pageSetup paperSize="9" orientation="portrait"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indexed="15"/>
  </sheetPr>
  <dimension ref="A1:E18"/>
  <sheetViews>
    <sheetView workbookViewId="0">
      <selection activeCell="I28" sqref="I28"/>
    </sheetView>
  </sheetViews>
  <sheetFormatPr defaultRowHeight="13.2" x14ac:dyDescent="0.25"/>
  <cols>
    <col min="1" max="1" width="53" customWidth="1"/>
    <col min="2" max="2" width="8.88671875" style="1" customWidth="1"/>
    <col min="3" max="5" width="9.21875" style="1" customWidth="1"/>
  </cols>
  <sheetData>
    <row r="1" spans="1:5" ht="21" x14ac:dyDescent="0.4">
      <c r="A1" s="139" t="s">
        <v>409</v>
      </c>
    </row>
    <row r="3" spans="1:5" ht="18" customHeight="1" thickBot="1" x14ac:dyDescent="0.3">
      <c r="A3" s="140" t="s">
        <v>168</v>
      </c>
      <c r="B3" s="141"/>
      <c r="C3" s="141"/>
      <c r="D3" s="141"/>
      <c r="E3" s="141"/>
    </row>
    <row r="4" spans="1:5" ht="18" customHeight="1" x14ac:dyDescent="0.25">
      <c r="A4" s="445" t="s">
        <v>382</v>
      </c>
      <c r="B4" s="446" t="s">
        <v>2</v>
      </c>
      <c r="C4" s="144">
        <f>'Ship data'!C3</f>
        <v>250000</v>
      </c>
      <c r="D4" s="144">
        <f>'Ship data'!D3</f>
        <v>250000</v>
      </c>
      <c r="E4" s="145">
        <f>'Ship data'!E3</f>
        <v>250000</v>
      </c>
    </row>
    <row r="5" spans="1:5" ht="18" customHeight="1" x14ac:dyDescent="0.25">
      <c r="A5" s="443" t="s">
        <v>320</v>
      </c>
      <c r="B5" s="444" t="s">
        <v>6</v>
      </c>
      <c r="C5" s="159">
        <f>'Ship data'!C90</f>
        <v>100</v>
      </c>
      <c r="D5" s="159">
        <f>'Ship data'!D90</f>
        <v>100</v>
      </c>
      <c r="E5" s="160">
        <f>'Ship data'!E90</f>
        <v>100</v>
      </c>
    </row>
    <row r="6" spans="1:5" ht="18" customHeight="1" x14ac:dyDescent="0.25">
      <c r="A6" s="146" t="s">
        <v>404</v>
      </c>
      <c r="B6" s="147" t="s">
        <v>2</v>
      </c>
      <c r="C6" s="159">
        <f>'Ship data'!C91</f>
        <v>225000</v>
      </c>
      <c r="D6" s="159">
        <f>'Ship data'!D91</f>
        <v>225000</v>
      </c>
      <c r="E6" s="160">
        <f>'Ship data'!E91</f>
        <v>225000</v>
      </c>
    </row>
    <row r="7" spans="1:5" ht="18" customHeight="1" x14ac:dyDescent="0.25">
      <c r="A7" s="469" t="s">
        <v>319</v>
      </c>
      <c r="B7" s="470" t="s">
        <v>2</v>
      </c>
      <c r="C7" s="471">
        <f>IF('Ship data'!C13&lt;10000,0.9,0.95)*'Ship data'!C13*'Ship data'!C90/100</f>
        <v>213750</v>
      </c>
      <c r="D7" s="471">
        <f>IF('Ship data'!D13&lt;10000,0.9,0.95)*'Ship data'!D13*'Ship data'!D90/100</f>
        <v>213750</v>
      </c>
      <c r="E7" s="472">
        <f>IF('Ship data'!E13&lt;10000,0.9,0.95)*'Ship data'!E13*'Ship data'!E90/100</f>
        <v>213750</v>
      </c>
    </row>
    <row r="8" spans="1:5" ht="18" customHeight="1" thickBot="1" x14ac:dyDescent="0.3">
      <c r="A8" s="150" t="s">
        <v>170</v>
      </c>
      <c r="B8" s="151" t="s">
        <v>1</v>
      </c>
      <c r="C8" s="161">
        <f>'Ship data'!C93</f>
        <v>18.014446641612686</v>
      </c>
      <c r="D8" s="161">
        <f>'Ship data'!D93</f>
        <v>18.014446641612686</v>
      </c>
      <c r="E8" s="162">
        <f>'Ship data'!E93</f>
        <v>18.014446641612686</v>
      </c>
    </row>
    <row r="9" spans="1:5" ht="18" customHeight="1" thickBot="1" x14ac:dyDescent="0.3">
      <c r="A9" s="152"/>
      <c r="B9" s="141"/>
      <c r="C9" s="141"/>
      <c r="D9" s="141"/>
      <c r="E9" s="141"/>
    </row>
    <row r="10" spans="1:5" ht="18" customHeight="1" x14ac:dyDescent="0.25">
      <c r="A10" s="466" t="s">
        <v>410</v>
      </c>
      <c r="B10" s="143" t="s">
        <v>155</v>
      </c>
      <c r="C10" s="144">
        <f>'Ship data'!C65</f>
        <v>988.03066088909725</v>
      </c>
      <c r="D10" s="144">
        <f>'Ship data'!D65</f>
        <v>988.03066088909725</v>
      </c>
      <c r="E10" s="145">
        <f>'Ship data'!E65</f>
        <v>988.03066088909725</v>
      </c>
    </row>
    <row r="11" spans="1:5" ht="18" customHeight="1" x14ac:dyDescent="0.25">
      <c r="A11" s="467" t="s">
        <v>173</v>
      </c>
      <c r="B11" s="147" t="s">
        <v>174</v>
      </c>
      <c r="C11" s="148">
        <f>'Ship data'!C109*'Emission factors'!C27</f>
        <v>8.0158927517932472</v>
      </c>
      <c r="D11" s="148">
        <f>'Ship data'!D109*'Emission factors'!E27</f>
        <v>8.0158927517932472</v>
      </c>
      <c r="E11" s="149">
        <f>'Ship data'!E109*'Emission factors'!G27</f>
        <v>8.0158927517932472</v>
      </c>
    </row>
    <row r="12" spans="1:5" ht="18" customHeight="1" x14ac:dyDescent="0.25">
      <c r="A12" s="467" t="s">
        <v>178</v>
      </c>
      <c r="B12" s="147" t="s">
        <v>160</v>
      </c>
      <c r="C12" s="301">
        <f>'Ship data'!C109</f>
        <v>0.1877258255689285</v>
      </c>
      <c r="D12" s="301">
        <f>'Ship data'!D109</f>
        <v>0.1877258255689285</v>
      </c>
      <c r="E12" s="302">
        <f>'Ship data'!E109</f>
        <v>0.1877258255689285</v>
      </c>
    </row>
    <row r="13" spans="1:5" ht="18" customHeight="1" x14ac:dyDescent="0.25">
      <c r="A13" s="467" t="s">
        <v>197</v>
      </c>
      <c r="B13" s="147" t="s">
        <v>160</v>
      </c>
      <c r="C13" s="301">
        <f>'Ship data'!C109*'Emission factors'!C21/1000</f>
        <v>0.60184899677398485</v>
      </c>
      <c r="D13" s="301">
        <f>'Ship data'!D109*'Emission factors'!E21/1000</f>
        <v>0.60184899677398485</v>
      </c>
      <c r="E13" s="302">
        <f>'Ship data'!E109*'Emission factors'!G21/1000</f>
        <v>0.60184899677398485</v>
      </c>
    </row>
    <row r="14" spans="1:5" ht="18" customHeight="1" x14ac:dyDescent="0.25">
      <c r="A14" s="467" t="s">
        <v>180</v>
      </c>
      <c r="B14" s="147" t="s">
        <v>181</v>
      </c>
      <c r="C14" s="148">
        <f>'Ship data'!C109*'Emission factors'!C22</f>
        <v>9.4850943445353355</v>
      </c>
      <c r="D14" s="148">
        <f>'Ship data'!D109*'Emission factors'!E22</f>
        <v>9.4850943445353355</v>
      </c>
      <c r="E14" s="149">
        <f>'Ship data'!E109*'Emission factors'!G22</f>
        <v>9.4850943445353355</v>
      </c>
    </row>
    <row r="15" spans="1:5" ht="18" customHeight="1" x14ac:dyDescent="0.25">
      <c r="A15" s="467" t="s">
        <v>185</v>
      </c>
      <c r="B15" s="147" t="s">
        <v>181</v>
      </c>
      <c r="C15" s="148">
        <f>'Ship data'!C109*'Emission factors'!C26</f>
        <v>3.9422423369474986</v>
      </c>
      <c r="D15" s="148">
        <f>'Ship data'!D109*'Emission factors'!E26</f>
        <v>0.39422423369474985</v>
      </c>
      <c r="E15" s="149">
        <f>'Ship data'!E109*'Emission factors'!G26</f>
        <v>0.39422423369474985</v>
      </c>
    </row>
    <row r="16" spans="1:5" ht="18" customHeight="1" x14ac:dyDescent="0.25">
      <c r="A16" s="467" t="s">
        <v>189</v>
      </c>
      <c r="B16" s="147" t="s">
        <v>181</v>
      </c>
      <c r="C16" s="301">
        <f>'Ship data'!C109*'Emission factors'!C23</f>
        <v>0.49401533044454865</v>
      </c>
      <c r="D16" s="301">
        <f>'Ship data'!D109*'Emission factors'!E23</f>
        <v>0.49401533044454865</v>
      </c>
      <c r="E16" s="302">
        <f>'Ship data'!E109*'Emission factors'!G23</f>
        <v>0.49401533044454865</v>
      </c>
    </row>
    <row r="17" spans="1:5" ht="18" customHeight="1" x14ac:dyDescent="0.25">
      <c r="A17" s="467" t="s">
        <v>189</v>
      </c>
      <c r="B17" s="147" t="s">
        <v>181</v>
      </c>
      <c r="C17" s="301">
        <f>'Ship data'!C109*'Emission factors'!C24</f>
        <v>0.49401533044454865</v>
      </c>
      <c r="D17" s="301">
        <f>'Ship data'!D109*'Emission factors'!D24</f>
        <v>0.57514039696362895</v>
      </c>
      <c r="E17" s="302">
        <f>'Ship data'!E109*'Emission factors'!E24</f>
        <v>0.49401533044454865</v>
      </c>
    </row>
    <row r="18" spans="1:5" ht="18" customHeight="1" thickBot="1" x14ac:dyDescent="0.3">
      <c r="A18" s="468" t="s">
        <v>193</v>
      </c>
      <c r="B18" s="151" t="s">
        <v>181</v>
      </c>
      <c r="C18" s="155">
        <f>'Ship data'!C109*'Emission factors'!C25</f>
        <v>0.4386856134347592</v>
      </c>
      <c r="D18" s="155">
        <f>'Ship data'!D109*'Emission factors'!E25</f>
        <v>0.26590869176508269</v>
      </c>
      <c r="E18" s="156">
        <f>'Ship data'!E109*'Emission factors'!G25</f>
        <v>0.26590869176508269</v>
      </c>
    </row>
  </sheetData>
  <phoneticPr fontId="4" type="noConversion"/>
  <pageMargins left="0.75" right="0.75" top="1" bottom="1" header="0" footer="0"/>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Ark2">
    <tabColor indexed="15"/>
  </sheetPr>
  <dimension ref="A1:G54"/>
  <sheetViews>
    <sheetView workbookViewId="0">
      <selection activeCell="C7" sqref="C7"/>
    </sheetView>
  </sheetViews>
  <sheetFormatPr defaultRowHeight="13.2" x14ac:dyDescent="0.25"/>
  <cols>
    <col min="1" max="1" width="49.109375" customWidth="1"/>
    <col min="2" max="2" width="9.88671875" style="1" customWidth="1"/>
    <col min="3" max="5" width="9.21875" style="1" customWidth="1"/>
  </cols>
  <sheetData>
    <row r="1" spans="1:5" ht="21" x14ac:dyDescent="0.4">
      <c r="A1" s="139" t="s">
        <v>167</v>
      </c>
    </row>
    <row r="3" spans="1:5" ht="18" customHeight="1" thickBot="1" x14ac:dyDescent="0.3">
      <c r="A3" s="140" t="s">
        <v>168</v>
      </c>
      <c r="B3" s="141"/>
      <c r="C3" s="141"/>
      <c r="D3" s="141"/>
      <c r="E3" s="141"/>
    </row>
    <row r="4" spans="1:5" ht="18" customHeight="1" x14ac:dyDescent="0.25">
      <c r="A4" s="445" t="s">
        <v>382</v>
      </c>
      <c r="B4" s="446" t="s">
        <v>2</v>
      </c>
      <c r="C4" s="144">
        <f>'Ship data'!C3</f>
        <v>250000</v>
      </c>
      <c r="D4" s="144">
        <f>'Ship data'!D3</f>
        <v>250000</v>
      </c>
      <c r="E4" s="145">
        <f>'Ship data'!E3</f>
        <v>250000</v>
      </c>
    </row>
    <row r="5" spans="1:5" ht="18" customHeight="1" x14ac:dyDescent="0.25">
      <c r="A5" s="443" t="s">
        <v>320</v>
      </c>
      <c r="B5" s="444" t="s">
        <v>6</v>
      </c>
      <c r="C5" s="159">
        <f>'Ship data'!C90</f>
        <v>100</v>
      </c>
      <c r="D5" s="159">
        <f>'Ship data'!D90</f>
        <v>100</v>
      </c>
      <c r="E5" s="160">
        <f>'Ship data'!E90</f>
        <v>100</v>
      </c>
    </row>
    <row r="6" spans="1:5" ht="18" customHeight="1" x14ac:dyDescent="0.25">
      <c r="A6" s="146" t="s">
        <v>169</v>
      </c>
      <c r="B6" s="147" t="s">
        <v>2</v>
      </c>
      <c r="C6" s="159">
        <f>'Ship data'!C91</f>
        <v>225000</v>
      </c>
      <c r="D6" s="159">
        <f>'Ship data'!D91</f>
        <v>225000</v>
      </c>
      <c r="E6" s="160">
        <f>'Ship data'!E91</f>
        <v>225000</v>
      </c>
    </row>
    <row r="7" spans="1:5" ht="18" customHeight="1" x14ac:dyDescent="0.25">
      <c r="A7" s="305" t="s">
        <v>319</v>
      </c>
      <c r="B7" s="306" t="s">
        <v>2</v>
      </c>
      <c r="C7" s="307">
        <f>IF('Ship data'!C13&lt;10000,0.9,0.95)*'Ship data'!C13*'Ship data'!C90/100</f>
        <v>213750</v>
      </c>
      <c r="D7" s="307">
        <f>IF('Ship data'!D13&lt;10000,0.9,0.95)*'Ship data'!D13*'Ship data'!D90/100</f>
        <v>213750</v>
      </c>
      <c r="E7" s="310">
        <f>IF('Ship data'!E13&lt;10000,0.9,0.95)*'Ship data'!E13*'Ship data'!E90/100</f>
        <v>213750</v>
      </c>
    </row>
    <row r="8" spans="1:5" ht="18" customHeight="1" x14ac:dyDescent="0.25">
      <c r="A8" s="146" t="s">
        <v>170</v>
      </c>
      <c r="B8" s="147" t="s">
        <v>1</v>
      </c>
      <c r="C8" s="148">
        <f>'Ship data'!C93</f>
        <v>18.014446641612686</v>
      </c>
      <c r="D8" s="148">
        <f>'Ship data'!D93</f>
        <v>18.014446641612686</v>
      </c>
      <c r="E8" s="149">
        <f>'Ship data'!E93</f>
        <v>18.014446641612686</v>
      </c>
    </row>
    <row r="9" spans="1:5" ht="18" customHeight="1" x14ac:dyDescent="0.25">
      <c r="A9" s="146" t="s">
        <v>171</v>
      </c>
      <c r="B9" s="147" t="s">
        <v>5</v>
      </c>
      <c r="C9" s="153">
        <f>'Ship data'!C96</f>
        <v>14</v>
      </c>
      <c r="D9" s="153">
        <f>'Ship data'!D96</f>
        <v>15</v>
      </c>
      <c r="E9" s="154">
        <f>'Ship data'!E96</f>
        <v>15</v>
      </c>
    </row>
    <row r="10" spans="1:5" ht="18" customHeight="1" thickBot="1" x14ac:dyDescent="0.3">
      <c r="A10" s="311" t="s">
        <v>322</v>
      </c>
      <c r="B10" s="304"/>
      <c r="C10" s="312">
        <f>'Ship data'!C104</f>
        <v>2.8501527057612441</v>
      </c>
      <c r="D10" s="312">
        <f>'Ship data'!D104</f>
        <v>2.8767750855138705</v>
      </c>
      <c r="E10" s="313">
        <f>'Ship data'!E104</f>
        <v>2.8767750855138705</v>
      </c>
    </row>
    <row r="11" spans="1:5" ht="18" customHeight="1" x14ac:dyDescent="0.25">
      <c r="A11" s="152"/>
      <c r="B11" s="141"/>
      <c r="C11" s="141"/>
      <c r="D11" s="141"/>
      <c r="E11" s="141"/>
    </row>
    <row r="12" spans="1:5" ht="18" customHeight="1" thickBot="1" x14ac:dyDescent="0.3">
      <c r="A12" s="140" t="s">
        <v>172</v>
      </c>
      <c r="B12" s="141"/>
      <c r="C12" s="141"/>
      <c r="D12" s="141"/>
      <c r="E12" s="141"/>
    </row>
    <row r="13" spans="1:5" ht="18" customHeight="1" x14ac:dyDescent="0.25">
      <c r="A13" s="142" t="s">
        <v>173</v>
      </c>
      <c r="B13" s="143" t="s">
        <v>174</v>
      </c>
      <c r="C13" s="144">
        <f>'Ship data'!C108*'Emission factors'!C27+'Ship data'!C110*'Emission factors'!B27</f>
        <v>109.4936537400652</v>
      </c>
      <c r="D13" s="144">
        <f>'Ship data'!D108*'Emission factors'!E27+'Ship data'!D110*'Emission factors'!D27</f>
        <v>207.63782209446433</v>
      </c>
      <c r="E13" s="145">
        <f>'Ship data'!E108*'Emission factors'!G27+'Ship data'!E110*'Emission factors'!F27</f>
        <v>207.63782209446433</v>
      </c>
    </row>
    <row r="14" spans="1:5" ht="18" customHeight="1" x14ac:dyDescent="0.25">
      <c r="A14" s="146" t="s">
        <v>379</v>
      </c>
      <c r="B14" s="147" t="s">
        <v>175</v>
      </c>
      <c r="C14" s="153">
        <f>C13/C9</f>
        <v>7.8209752671475146</v>
      </c>
      <c r="D14" s="153">
        <f>D13/D9</f>
        <v>13.842521472964288</v>
      </c>
      <c r="E14" s="154">
        <f>E13/E9</f>
        <v>13.842521472964288</v>
      </c>
    </row>
    <row r="15" spans="1:5" ht="18" customHeight="1" x14ac:dyDescent="0.25">
      <c r="A15" s="146" t="s">
        <v>376</v>
      </c>
      <c r="B15" s="147" t="s">
        <v>176</v>
      </c>
      <c r="C15" s="301">
        <f>C14*1000/C6</f>
        <v>3.4759890076211178E-2</v>
      </c>
      <c r="D15" s="301">
        <f>D14*1000/D6</f>
        <v>6.1522317657619063E-2</v>
      </c>
      <c r="E15" s="302">
        <f>E14*1000/E6</f>
        <v>6.1522317657619063E-2</v>
      </c>
    </row>
    <row r="16" spans="1:5" ht="18" customHeight="1" x14ac:dyDescent="0.25">
      <c r="A16" s="305" t="s">
        <v>468</v>
      </c>
      <c r="B16" s="306" t="s">
        <v>470</v>
      </c>
      <c r="C16" s="590">
        <f>C14*1000/C7</f>
        <v>3.658935797495913E-2</v>
      </c>
      <c r="D16" s="590">
        <f>D14*1000/D7</f>
        <v>6.4760334376441117E-2</v>
      </c>
      <c r="E16" s="591">
        <f>E14*1000/E7</f>
        <v>6.4760334376441117E-2</v>
      </c>
    </row>
    <row r="17" spans="1:7" ht="18" customHeight="1" thickBot="1" x14ac:dyDescent="0.3">
      <c r="A17" s="303" t="s">
        <v>321</v>
      </c>
      <c r="B17" s="304" t="s">
        <v>471</v>
      </c>
      <c r="C17" s="308">
        <f>C14*1000/C7/1.852</f>
        <v>1.9756672772656116E-2</v>
      </c>
      <c r="D17" s="308">
        <f>D14*1000/D7/1.852</f>
        <v>3.496778314062695E-2</v>
      </c>
      <c r="E17" s="309">
        <f>E14*1000/E7/1.852</f>
        <v>3.496778314062695E-2</v>
      </c>
      <c r="F17" s="234" t="s">
        <v>375</v>
      </c>
    </row>
    <row r="18" spans="1:7" ht="18" customHeight="1" x14ac:dyDescent="0.25">
      <c r="A18" s="152"/>
      <c r="B18" s="141"/>
      <c r="C18" s="141"/>
      <c r="D18" s="141"/>
      <c r="E18" s="141"/>
    </row>
    <row r="19" spans="1:7" ht="18" customHeight="1" thickBot="1" x14ac:dyDescent="0.3">
      <c r="A19" s="140" t="s">
        <v>177</v>
      </c>
      <c r="B19" s="141"/>
      <c r="C19" s="141"/>
      <c r="D19" s="141"/>
      <c r="E19" s="141"/>
    </row>
    <row r="20" spans="1:7" ht="18" customHeight="1" x14ac:dyDescent="0.25">
      <c r="A20" s="142" t="s">
        <v>178</v>
      </c>
      <c r="B20" s="143" t="s">
        <v>160</v>
      </c>
      <c r="C20" s="167">
        <f>'Ship data'!C111</f>
        <v>2.5642541859500043</v>
      </c>
      <c r="D20" s="167">
        <f>'Ship data'!D111</f>
        <v>4.8627124612286723</v>
      </c>
      <c r="E20" s="168">
        <f>'Ship data'!E111</f>
        <v>4.8627124612286723</v>
      </c>
    </row>
    <row r="21" spans="1:7" ht="18" customHeight="1" x14ac:dyDescent="0.25">
      <c r="A21" s="146" t="s">
        <v>377</v>
      </c>
      <c r="B21" s="147" t="s">
        <v>179</v>
      </c>
      <c r="C21" s="159">
        <f>C20*1000/C9</f>
        <v>183.16101328214316</v>
      </c>
      <c r="D21" s="159">
        <f>D20*1000/D9</f>
        <v>324.18083074857816</v>
      </c>
      <c r="E21" s="160">
        <f>E20*1000/E9</f>
        <v>324.18083074857816</v>
      </c>
    </row>
    <row r="22" spans="1:7" ht="18" customHeight="1" thickBot="1" x14ac:dyDescent="0.3">
      <c r="A22" s="150" t="s">
        <v>378</v>
      </c>
      <c r="B22" s="151" t="s">
        <v>158</v>
      </c>
      <c r="C22" s="161">
        <f>C21*1000/C6</f>
        <v>0.81404894792063631</v>
      </c>
      <c r="D22" s="161">
        <f>D21*1000/D6</f>
        <v>1.4408036922159031</v>
      </c>
      <c r="E22" s="162">
        <f>E21*1000/E6</f>
        <v>1.4408036922159031</v>
      </c>
    </row>
    <row r="23" spans="1:7" ht="18" customHeight="1" x14ac:dyDescent="0.25">
      <c r="A23" s="152"/>
      <c r="B23" s="141"/>
      <c r="C23" s="141"/>
      <c r="D23" s="141"/>
      <c r="E23" s="141"/>
    </row>
    <row r="24" spans="1:7" ht="18" customHeight="1" thickBot="1" x14ac:dyDescent="0.3">
      <c r="A24" s="140" t="s">
        <v>196</v>
      </c>
      <c r="B24" s="141"/>
      <c r="C24" s="141"/>
      <c r="D24" s="141"/>
      <c r="E24" s="141"/>
    </row>
    <row r="25" spans="1:7" ht="18" customHeight="1" x14ac:dyDescent="0.25">
      <c r="A25" s="142" t="s">
        <v>197</v>
      </c>
      <c r="B25" s="143" t="s">
        <v>160</v>
      </c>
      <c r="C25" s="157">
        <f>('Ship data'!C108*'Emission factors'!C21+'Ship data'!C110*'Emission factors'!B21)/1000</f>
        <v>8.220998920155715</v>
      </c>
      <c r="D25" s="157">
        <f>('Ship data'!D108*'Emission factors'!E21+'Ship data'!D110*'Emission factors'!D21)/1000</f>
        <v>15.589856150699124</v>
      </c>
      <c r="E25" s="158">
        <f>('Ship data'!E108*'Emission factors'!G21+'Ship data'!E110*'Emission factors'!F21)/1000</f>
        <v>15.589856150699124</v>
      </c>
    </row>
    <row r="26" spans="1:7" ht="18" customHeight="1" x14ac:dyDescent="0.25">
      <c r="A26" s="146" t="s">
        <v>198</v>
      </c>
      <c r="B26" s="147" t="s">
        <v>179</v>
      </c>
      <c r="C26" s="159">
        <f>C25*1000/C9</f>
        <v>587.21420858255101</v>
      </c>
      <c r="D26" s="159">
        <f>D25*1000/D9</f>
        <v>1039.3237433799416</v>
      </c>
      <c r="E26" s="160">
        <f>E25*1000/E9</f>
        <v>1039.3237433799416</v>
      </c>
    </row>
    <row r="27" spans="1:7" ht="18" customHeight="1" x14ac:dyDescent="0.25">
      <c r="A27" s="146" t="s">
        <v>199</v>
      </c>
      <c r="B27" s="147" t="s">
        <v>158</v>
      </c>
      <c r="C27" s="153">
        <f>C26*1000/C6</f>
        <v>2.6098409270335599</v>
      </c>
      <c r="D27" s="153">
        <f>D26*1000/D6</f>
        <v>4.6192166372441843</v>
      </c>
      <c r="E27" s="154">
        <f>E26*1000/E6</f>
        <v>4.6192166372441843</v>
      </c>
      <c r="G27" s="268">
        <v>20000</v>
      </c>
    </row>
    <row r="28" spans="1:7" ht="18" customHeight="1" x14ac:dyDescent="0.25">
      <c r="A28" s="305" t="s">
        <v>472</v>
      </c>
      <c r="B28" s="306" t="s">
        <v>469</v>
      </c>
      <c r="C28" s="592">
        <f>C26*1000/C7</f>
        <v>2.7472009758247999</v>
      </c>
      <c r="D28" s="592">
        <f>D26*1000/D7</f>
        <v>4.8623333023623001</v>
      </c>
      <c r="E28" s="593">
        <f>E26*1000/E7</f>
        <v>4.8623333023623001</v>
      </c>
    </row>
    <row r="29" spans="1:7" ht="18" customHeight="1" thickBot="1" x14ac:dyDescent="0.3">
      <c r="A29" s="303" t="s">
        <v>383</v>
      </c>
      <c r="B29" s="304" t="s">
        <v>381</v>
      </c>
      <c r="C29" s="441">
        <f>C26*1000/C7/1.852</f>
        <v>1.4833698573568033</v>
      </c>
      <c r="D29" s="441">
        <f>D26*1000/D7/1.852</f>
        <v>2.6254499472798596</v>
      </c>
      <c r="E29" s="442">
        <f>E26*1000/E7/1.852</f>
        <v>2.6254499472798596</v>
      </c>
      <c r="F29" s="234" t="s">
        <v>375</v>
      </c>
    </row>
    <row r="30" spans="1:7" ht="18" customHeight="1" x14ac:dyDescent="0.25">
      <c r="A30" s="152"/>
      <c r="B30" s="141"/>
      <c r="C30" s="141"/>
      <c r="D30" s="141"/>
      <c r="E30" s="141"/>
    </row>
    <row r="31" spans="1:7" ht="18" customHeight="1" thickBot="1" x14ac:dyDescent="0.3">
      <c r="A31" s="140" t="s">
        <v>200</v>
      </c>
      <c r="B31" s="141"/>
      <c r="C31" s="141"/>
      <c r="D31" s="141"/>
      <c r="E31" s="141"/>
    </row>
    <row r="32" spans="1:7" ht="18" customHeight="1" x14ac:dyDescent="0.25">
      <c r="A32" s="142" t="s">
        <v>180</v>
      </c>
      <c r="B32" s="143" t="s">
        <v>181</v>
      </c>
      <c r="C32" s="144">
        <f>'Ship data'!C108*'Emission factors'!C22+'Ship data'!C110*'Emission factors'!B22</f>
        <v>209.40921698996829</v>
      </c>
      <c r="D32" s="144">
        <f>'Ship data'!D108*'Emission factors'!E22+'Ship data'!D110*'Emission factors'!D22</f>
        <v>400.41935165418573</v>
      </c>
      <c r="E32" s="145">
        <f>'Ship data'!E108*'Emission factors'!G22+'Ship data'!E110*'Emission factors'!F22</f>
        <v>400.41935165418573</v>
      </c>
    </row>
    <row r="33" spans="1:5" ht="18" customHeight="1" x14ac:dyDescent="0.25">
      <c r="A33" s="146" t="s">
        <v>182</v>
      </c>
      <c r="B33" s="147" t="s">
        <v>179</v>
      </c>
      <c r="C33" s="153">
        <f>C32/C9</f>
        <v>14.957801213569164</v>
      </c>
      <c r="D33" s="153">
        <f>D32/D9</f>
        <v>26.694623443612382</v>
      </c>
      <c r="E33" s="154">
        <f>E32/E9</f>
        <v>26.694623443612382</v>
      </c>
    </row>
    <row r="34" spans="1:5" ht="18" customHeight="1" thickBot="1" x14ac:dyDescent="0.3">
      <c r="A34" s="150" t="s">
        <v>183</v>
      </c>
      <c r="B34" s="151" t="s">
        <v>158</v>
      </c>
      <c r="C34" s="155">
        <f>C33*1000/C6</f>
        <v>6.6479116504751842E-2</v>
      </c>
      <c r="D34" s="155">
        <f>D33*1000/D6</f>
        <v>0.11864277086049947</v>
      </c>
      <c r="E34" s="156">
        <f>E33*1000/E6</f>
        <v>0.11864277086049947</v>
      </c>
    </row>
    <row r="35" spans="1:5" ht="18" customHeight="1" x14ac:dyDescent="0.25">
      <c r="A35" s="152"/>
      <c r="B35" s="141"/>
      <c r="C35" s="141"/>
      <c r="D35" s="141"/>
      <c r="E35" s="141"/>
    </row>
    <row r="36" spans="1:5" ht="18" customHeight="1" thickBot="1" x14ac:dyDescent="0.3">
      <c r="A36" s="140" t="s">
        <v>184</v>
      </c>
      <c r="B36" s="141"/>
      <c r="C36" s="141"/>
      <c r="D36" s="141"/>
      <c r="E36" s="141"/>
    </row>
    <row r="37" spans="1:5" ht="18" customHeight="1" x14ac:dyDescent="0.25">
      <c r="A37" s="142" t="s">
        <v>185</v>
      </c>
      <c r="B37" s="143" t="s">
        <v>181</v>
      </c>
      <c r="C37" s="144">
        <f>'Ship data'!C108*'Emission factors'!C26+'Ship data'!C110*'Emission factors'!B26</f>
        <v>53.84933790495009</v>
      </c>
      <c r="D37" s="144">
        <f>'Ship data'!D108*'Emission factors'!E26+'Ship data'!D110*'Emission factors'!D26</f>
        <v>10.211696168580213</v>
      </c>
      <c r="E37" s="145">
        <f>'Ship data'!E108*'Emission factors'!G26+'Ship data'!E110*'Emission factors'!F26</f>
        <v>10.211696168580213</v>
      </c>
    </row>
    <row r="38" spans="1:5" ht="18" customHeight="1" x14ac:dyDescent="0.25">
      <c r="A38" s="146" t="s">
        <v>186</v>
      </c>
      <c r="B38" s="147" t="s">
        <v>179</v>
      </c>
      <c r="C38" s="153">
        <f>C37/C9</f>
        <v>3.8463812789250063</v>
      </c>
      <c r="D38" s="153">
        <f>D37/D9</f>
        <v>0.68077974457201418</v>
      </c>
      <c r="E38" s="154">
        <f>E37/E9</f>
        <v>0.68077974457201418</v>
      </c>
    </row>
    <row r="39" spans="1:5" ht="18" customHeight="1" thickBot="1" x14ac:dyDescent="0.3">
      <c r="A39" s="150" t="s">
        <v>187</v>
      </c>
      <c r="B39" s="151" t="s">
        <v>158</v>
      </c>
      <c r="C39" s="155">
        <f>C38*1000/C6</f>
        <v>1.7095027906333361E-2</v>
      </c>
      <c r="D39" s="155">
        <f>D38*1000/D6</f>
        <v>3.0256877536533962E-3</v>
      </c>
      <c r="E39" s="156">
        <f>E38*1000/E6</f>
        <v>3.0256877536533962E-3</v>
      </c>
    </row>
    <row r="40" spans="1:5" ht="18" customHeight="1" x14ac:dyDescent="0.25">
      <c r="A40" s="152"/>
      <c r="B40" s="141"/>
      <c r="C40" s="141"/>
      <c r="D40" s="141"/>
      <c r="E40" s="141"/>
    </row>
    <row r="41" spans="1:5" ht="18" customHeight="1" thickBot="1" x14ac:dyDescent="0.3">
      <c r="A41" s="140" t="s">
        <v>188</v>
      </c>
      <c r="B41" s="141"/>
      <c r="C41" s="141"/>
      <c r="D41" s="141"/>
      <c r="E41" s="141"/>
    </row>
    <row r="42" spans="1:5" ht="18" customHeight="1" x14ac:dyDescent="0.25">
      <c r="A42" s="142" t="s">
        <v>189</v>
      </c>
      <c r="B42" s="143" t="s">
        <v>181</v>
      </c>
      <c r="C42" s="167">
        <f>'Ship data'!C108*'Emission factors'!C23+'Ship data'!C110*'Emission factors'!B23</f>
        <v>5.5628295288607799</v>
      </c>
      <c r="D42" s="167">
        <f>'Ship data'!D108*'Emission factors'!E23+'Ship data'!D110*'Emission factors'!D23</f>
        <v>10.499959358926183</v>
      </c>
      <c r="E42" s="168">
        <f>'Ship data'!E108*'Emission factors'!G23+'Ship data'!E110*'Emission factors'!F23</f>
        <v>10.499959358926183</v>
      </c>
    </row>
    <row r="43" spans="1:5" ht="18" customHeight="1" x14ac:dyDescent="0.25">
      <c r="A43" s="146" t="s">
        <v>190</v>
      </c>
      <c r="B43" s="147" t="s">
        <v>179</v>
      </c>
      <c r="C43" s="301">
        <f>C42/C9</f>
        <v>0.39734496634719857</v>
      </c>
      <c r="D43" s="301">
        <f>D42/D9</f>
        <v>0.69999729059507887</v>
      </c>
      <c r="E43" s="302">
        <f>E42/E9</f>
        <v>0.69999729059507887</v>
      </c>
    </row>
    <row r="44" spans="1:5" ht="18" customHeight="1" thickBot="1" x14ac:dyDescent="0.3">
      <c r="A44" s="150" t="s">
        <v>191</v>
      </c>
      <c r="B44" s="151" t="s">
        <v>158</v>
      </c>
      <c r="C44" s="163">
        <f>C43*1000/C6</f>
        <v>1.7659776282097715E-3</v>
      </c>
      <c r="D44" s="163">
        <f>D43*1000/D6</f>
        <v>3.1110990693114615E-3</v>
      </c>
      <c r="E44" s="164">
        <f>E43*1000/E6</f>
        <v>3.1110990693114615E-3</v>
      </c>
    </row>
    <row r="45" spans="1:5" ht="18" customHeight="1" x14ac:dyDescent="0.25">
      <c r="A45" s="152"/>
      <c r="B45" s="141"/>
      <c r="C45" s="141"/>
      <c r="D45" s="141"/>
      <c r="E45" s="141"/>
    </row>
    <row r="46" spans="1:5" ht="18" customHeight="1" thickBot="1" x14ac:dyDescent="0.3">
      <c r="A46" s="140" t="s">
        <v>413</v>
      </c>
      <c r="B46" s="141"/>
      <c r="C46" s="141"/>
      <c r="D46" s="141"/>
      <c r="E46" s="141"/>
    </row>
    <row r="47" spans="1:5" ht="18" customHeight="1" x14ac:dyDescent="0.25">
      <c r="A47" s="142" t="s">
        <v>414</v>
      </c>
      <c r="B47" s="143" t="s">
        <v>181</v>
      </c>
      <c r="C47" s="167">
        <f>'Ship data'!C108*'Emission factors'!C24+'Ship data'!C110*'Emission factors'!B24</f>
        <v>7.7998111430142965</v>
      </c>
      <c r="D47" s="167">
        <f>'Ship data'!D108*'Emission factors'!D24+'Ship data'!D110*'Emission factors'!C24</f>
        <v>12.859927250920643</v>
      </c>
      <c r="E47" s="168">
        <f>'Ship data'!E108*'Emission factors'!E24+'Ship data'!E110*'Emission factors'!D24</f>
        <v>14.834700608115201</v>
      </c>
    </row>
    <row r="48" spans="1:5" ht="18" customHeight="1" x14ac:dyDescent="0.25">
      <c r="A48" s="146" t="s">
        <v>415</v>
      </c>
      <c r="B48" s="147" t="s">
        <v>179</v>
      </c>
      <c r="C48" s="301">
        <f>C47/C9</f>
        <v>0.55712936735816398</v>
      </c>
      <c r="D48" s="301">
        <f>D47/D9</f>
        <v>0.85732848339470957</v>
      </c>
      <c r="E48" s="302">
        <f>E47/E9</f>
        <v>0.98898004054101341</v>
      </c>
    </row>
    <row r="49" spans="1:5" ht="18" customHeight="1" thickBot="1" x14ac:dyDescent="0.3">
      <c r="A49" s="150" t="s">
        <v>416</v>
      </c>
      <c r="B49" s="151" t="s">
        <v>158</v>
      </c>
      <c r="C49" s="163">
        <f>C48*1000/C6</f>
        <v>2.47613052159184E-3</v>
      </c>
      <c r="D49" s="163">
        <f>D48*1000/D6</f>
        <v>3.810348815087598E-3</v>
      </c>
      <c r="E49" s="164">
        <f>E48*1000/E6</f>
        <v>4.3954668468489484E-3</v>
      </c>
    </row>
    <row r="50" spans="1:5" ht="18" customHeight="1" x14ac:dyDescent="0.25">
      <c r="A50" s="152"/>
      <c r="B50" s="141"/>
      <c r="C50" s="141"/>
      <c r="D50" s="141"/>
      <c r="E50" s="141"/>
    </row>
    <row r="51" spans="1:5" ht="18" customHeight="1" thickBot="1" x14ac:dyDescent="0.3">
      <c r="A51" s="140" t="s">
        <v>192</v>
      </c>
      <c r="B51" s="141"/>
      <c r="C51" s="141"/>
      <c r="D51" s="141"/>
      <c r="E51" s="141"/>
    </row>
    <row r="52" spans="1:5" ht="18" customHeight="1" x14ac:dyDescent="0.25">
      <c r="A52" s="142" t="s">
        <v>193</v>
      </c>
      <c r="B52" s="143" t="s">
        <v>181</v>
      </c>
      <c r="C52" s="167">
        <f>'Ship data'!C108*'Emission factors'!C25+'Ship data'!C110*'Emission factors'!B25</f>
        <v>6.9262322949966943</v>
      </c>
      <c r="D52" s="167">
        <f>'Ship data'!D108*'Emission factors'!E25+'Ship data'!D110*'Emission factors'!D25</f>
        <v>7.9849259493240874</v>
      </c>
      <c r="E52" s="168">
        <f>'Ship data'!E108*'Emission factors'!G25+'Ship data'!E110*'Emission factors'!F25</f>
        <v>7.9849259493240874</v>
      </c>
    </row>
    <row r="53" spans="1:5" ht="18" customHeight="1" x14ac:dyDescent="0.25">
      <c r="A53" s="146" t="s">
        <v>194</v>
      </c>
      <c r="B53" s="147" t="s">
        <v>179</v>
      </c>
      <c r="C53" s="148">
        <f>C52/C9</f>
        <v>0.4947308782140496</v>
      </c>
      <c r="D53" s="148">
        <f>D52/D9</f>
        <v>0.5323283966216058</v>
      </c>
      <c r="E53" s="149">
        <f>E52/E9</f>
        <v>0.5323283966216058</v>
      </c>
    </row>
    <row r="54" spans="1:5" ht="18" customHeight="1" thickBot="1" x14ac:dyDescent="0.3">
      <c r="A54" s="150" t="s">
        <v>195</v>
      </c>
      <c r="B54" s="151" t="s">
        <v>158</v>
      </c>
      <c r="C54" s="163">
        <f>C53*1000/C6</f>
        <v>2.1988039031735538E-3</v>
      </c>
      <c r="D54" s="163">
        <f>D53*1000/D6</f>
        <v>2.3659039849849143E-3</v>
      </c>
      <c r="E54" s="164">
        <f>E53*1000/E6</f>
        <v>2.3659039849849143E-3</v>
      </c>
    </row>
  </sheetData>
  <sheetProtection password="CC7C" sheet="1" objects="1" scenarios="1"/>
  <customSheetViews>
    <customSheetView guid="{97C2E6FB-91A5-4965-BD15-E1E1C526F5B8}">
      <selection activeCell="C4" sqref="C4"/>
      <pageMargins left="0.75" right="0.75" top="1" bottom="1" header="0" footer="0"/>
      <pageSetup paperSize="9" orientation="portrait" r:id="rId1"/>
      <headerFooter alignWithMargins="0"/>
    </customSheetView>
  </customSheetViews>
  <phoneticPr fontId="4" type="noConversion"/>
  <pageMargins left="0.75" right="0.75" top="1" bottom="1" header="0" footer="0"/>
  <pageSetup paperSize="9" orientation="portrait" r:id="rId2"/>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Ark3">
    <tabColor indexed="11"/>
  </sheetPr>
  <dimension ref="A1:G42"/>
  <sheetViews>
    <sheetView workbookViewId="0">
      <selection activeCell="B13" sqref="B13"/>
    </sheetView>
  </sheetViews>
  <sheetFormatPr defaultRowHeight="13.2" x14ac:dyDescent="0.25"/>
  <cols>
    <col min="1" max="1" width="59.109375" customWidth="1"/>
    <col min="2" max="7" width="14.5546875" customWidth="1"/>
  </cols>
  <sheetData>
    <row r="1" spans="1:7" ht="18.600000000000001" thickTop="1" thickBot="1" x14ac:dyDescent="0.35">
      <c r="A1" s="385" t="s">
        <v>337</v>
      </c>
      <c r="B1" s="386" t="s">
        <v>349</v>
      </c>
      <c r="C1" s="387" t="s">
        <v>350</v>
      </c>
      <c r="D1" s="386" t="s">
        <v>349</v>
      </c>
      <c r="E1" s="388" t="s">
        <v>350</v>
      </c>
      <c r="F1" s="386" t="s">
        <v>349</v>
      </c>
      <c r="G1" s="388" t="s">
        <v>350</v>
      </c>
    </row>
    <row r="2" spans="1:7" ht="16.5" customHeight="1" x14ac:dyDescent="0.25">
      <c r="A2" s="317" t="s">
        <v>354</v>
      </c>
      <c r="B2" s="318">
        <f>'Ship data'!C77</f>
        <v>1</v>
      </c>
      <c r="C2" s="319">
        <v>2</v>
      </c>
      <c r="D2" s="318">
        <f>'Ship data'!D77</f>
        <v>1</v>
      </c>
      <c r="E2" s="319">
        <v>2</v>
      </c>
      <c r="F2" s="318">
        <f>'Ship data'!E77</f>
        <v>1</v>
      </c>
      <c r="G2" s="320">
        <v>2</v>
      </c>
    </row>
    <row r="3" spans="1:7" ht="16.5" customHeight="1" x14ac:dyDescent="0.25">
      <c r="A3" s="321" t="s">
        <v>341</v>
      </c>
      <c r="B3" s="322">
        <f>'Ship data'!C84</f>
        <v>1</v>
      </c>
      <c r="C3" s="323" t="s">
        <v>3</v>
      </c>
      <c r="D3" s="322">
        <f>'Ship data'!D84</f>
        <v>1</v>
      </c>
      <c r="E3" s="323" t="s">
        <v>3</v>
      </c>
      <c r="F3" s="322">
        <f>'Ship data'!E84</f>
        <v>1</v>
      </c>
      <c r="G3" s="324" t="s">
        <v>3</v>
      </c>
    </row>
    <row r="4" spans="1:7" ht="30" customHeight="1" x14ac:dyDescent="0.25">
      <c r="A4" s="328" t="s">
        <v>371</v>
      </c>
      <c r="B4" s="322">
        <f>'Ship data'!C79</f>
        <v>2</v>
      </c>
      <c r="C4" s="325">
        <f>IF(B4=1,2,B4)</f>
        <v>2</v>
      </c>
      <c r="D4" s="322">
        <f>'Ship data'!D79</f>
        <v>2</v>
      </c>
      <c r="E4" s="325">
        <f>IF(D4=1,2,D4)</f>
        <v>2</v>
      </c>
      <c r="F4" s="322">
        <f>'Ship data'!E79</f>
        <v>2</v>
      </c>
      <c r="G4" s="326">
        <f>IF(F4=1,2,F4)</f>
        <v>2</v>
      </c>
    </row>
    <row r="5" spans="1:7" ht="30" customHeight="1" x14ac:dyDescent="0.25">
      <c r="A5" s="450" t="s">
        <v>391</v>
      </c>
      <c r="B5" s="322">
        <f>'Ship data'!C80</f>
        <v>1</v>
      </c>
      <c r="C5" s="325" t="s">
        <v>3</v>
      </c>
      <c r="D5" s="322">
        <f>'Ship data'!D80</f>
        <v>1</v>
      </c>
      <c r="E5" s="325" t="s">
        <v>3</v>
      </c>
      <c r="F5" s="322">
        <f>'Ship data'!E80</f>
        <v>1</v>
      </c>
      <c r="G5" s="326" t="s">
        <v>3</v>
      </c>
    </row>
    <row r="6" spans="1:7" ht="16.5" customHeight="1" x14ac:dyDescent="0.25">
      <c r="A6" s="327" t="s">
        <v>359</v>
      </c>
      <c r="B6" s="322">
        <f>'Ship data'!C85</f>
        <v>0</v>
      </c>
      <c r="C6" s="325" t="s">
        <v>3</v>
      </c>
      <c r="D6" s="322">
        <f>'Ship data'!D85</f>
        <v>0</v>
      </c>
      <c r="E6" s="325" t="s">
        <v>3</v>
      </c>
      <c r="F6" s="322">
        <f>'Ship data'!E85</f>
        <v>0</v>
      </c>
      <c r="G6" s="326" t="s">
        <v>3</v>
      </c>
    </row>
    <row r="7" spans="1:7" ht="26.4" x14ac:dyDescent="0.25">
      <c r="A7" s="328" t="s">
        <v>339</v>
      </c>
      <c r="B7" s="322">
        <f>'Ship data'!C86</f>
        <v>2</v>
      </c>
      <c r="C7" s="325">
        <f>B7</f>
        <v>2</v>
      </c>
      <c r="D7" s="322">
        <f>'Ship data'!D86</f>
        <v>2</v>
      </c>
      <c r="E7" s="325">
        <f>D7</f>
        <v>2</v>
      </c>
      <c r="F7" s="322">
        <f>'Ship data'!E86</f>
        <v>2</v>
      </c>
      <c r="G7" s="326">
        <f>F7</f>
        <v>2</v>
      </c>
    </row>
    <row r="8" spans="1:7" ht="39.6" x14ac:dyDescent="0.25">
      <c r="A8" s="327" t="s">
        <v>361</v>
      </c>
      <c r="B8" s="322">
        <f>'Ship data'!C87</f>
        <v>3</v>
      </c>
      <c r="C8" s="325">
        <f>B8</f>
        <v>3</v>
      </c>
      <c r="D8" s="322">
        <f>'Ship data'!D87</f>
        <v>3</v>
      </c>
      <c r="E8" s="325">
        <f>D8</f>
        <v>3</v>
      </c>
      <c r="F8" s="322">
        <f>'Ship data'!E87</f>
        <v>3</v>
      </c>
      <c r="G8" s="326">
        <f>F8</f>
        <v>3</v>
      </c>
    </row>
    <row r="9" spans="1:7" ht="16.5" customHeight="1" x14ac:dyDescent="0.25">
      <c r="A9" s="329" t="s">
        <v>356</v>
      </c>
      <c r="B9" s="330">
        <f>'Ship data'!C82</f>
        <v>1</v>
      </c>
      <c r="C9" s="331" t="s">
        <v>3</v>
      </c>
      <c r="D9" s="330">
        <f>'Ship data'!D82</f>
        <v>0.1</v>
      </c>
      <c r="E9" s="331" t="s">
        <v>3</v>
      </c>
      <c r="F9" s="330">
        <f>'Ship data'!E82</f>
        <v>0.1</v>
      </c>
      <c r="G9" s="332" t="s">
        <v>3</v>
      </c>
    </row>
    <row r="10" spans="1:7" ht="16.5" customHeight="1" x14ac:dyDescent="0.25">
      <c r="A10" s="329" t="s">
        <v>357</v>
      </c>
      <c r="B10" s="330">
        <f>'Ship data'!C83</f>
        <v>1</v>
      </c>
      <c r="C10" s="331">
        <f>B10</f>
        <v>1</v>
      </c>
      <c r="D10" s="330">
        <f>'Ship data'!D83</f>
        <v>0.1</v>
      </c>
      <c r="E10" s="331">
        <f>D10</f>
        <v>0.1</v>
      </c>
      <c r="F10" s="330">
        <f>'Ship data'!E83</f>
        <v>0.1</v>
      </c>
      <c r="G10" s="332">
        <f>F10</f>
        <v>0.1</v>
      </c>
    </row>
    <row r="11" spans="1:7" ht="16.5" customHeight="1" thickBot="1" x14ac:dyDescent="0.3">
      <c r="A11" s="329" t="s">
        <v>340</v>
      </c>
      <c r="B11" s="389">
        <f>'Ship data'!C88</f>
        <v>0</v>
      </c>
      <c r="C11" s="390">
        <f>B11</f>
        <v>0</v>
      </c>
      <c r="D11" s="389">
        <f>'Ship data'!D88</f>
        <v>0</v>
      </c>
      <c r="E11" s="390">
        <f>D11</f>
        <v>0</v>
      </c>
      <c r="F11" s="389">
        <f>'Ship data'!E88</f>
        <v>0</v>
      </c>
      <c r="G11" s="391">
        <f>F11</f>
        <v>0</v>
      </c>
    </row>
    <row r="12" spans="1:7" ht="16.5" customHeight="1" thickTop="1" thickBot="1" x14ac:dyDescent="0.35">
      <c r="A12" s="395" t="s">
        <v>370</v>
      </c>
      <c r="B12" s="396"/>
      <c r="C12" s="396"/>
      <c r="D12" s="396"/>
      <c r="E12" s="396"/>
      <c r="F12" s="396"/>
      <c r="G12" s="397"/>
    </row>
    <row r="13" spans="1:7" ht="16.5" customHeight="1" thickTop="1" x14ac:dyDescent="0.25">
      <c r="A13" s="334" t="s">
        <v>343</v>
      </c>
      <c r="B13" s="392">
        <f>IF(B5&gt;1,B5/1000,IF(B4=4,IF(B2=1,0.15,0.16),IF(B4=3,0.155,IF(B2=1,0.17,0.19)*(1+B33/100)*42.7/B27)))</f>
        <v>0.16320000000000001</v>
      </c>
      <c r="C13" s="393">
        <f>IF(C4=3,0.155,IF(C4=4,0.16,0.19*42.7/C27*(1+C33/100)))</f>
        <v>0.19000000000000003</v>
      </c>
      <c r="D13" s="392">
        <f>IF(D5&gt;1,D5/1000,IF(D4=4,IF(D2=1,0.15,0.16),IF(D4=3,0.155,IF(D2=1,0.17,0.19)*(1+D33/100)*42.7/D27)))</f>
        <v>0.16320000000000001</v>
      </c>
      <c r="E13" s="394">
        <f>IF(E4=3,0.155,IF(E4=4,0.16,0.19*42.7/E27*(1+E33/100)))</f>
        <v>0.19000000000000003</v>
      </c>
      <c r="F13" s="392">
        <f>IF(F5&gt;1,F5/1000,IF(F4=4,IF(F2=1,0.15,0.16),IF(F4=3,0.155,IF(F2=1,0.17,0.19)*(1+F33/100)*42.7/F27)))</f>
        <v>0.16320000000000001</v>
      </c>
      <c r="G13" s="394">
        <f>IF(G4=3,0.155,IF(G4=4,0.16,0.19*42.7/G27*(1+G33/100)))</f>
        <v>0.19000000000000003</v>
      </c>
    </row>
    <row r="14" spans="1:7" ht="16.5" customHeight="1" x14ac:dyDescent="0.25">
      <c r="A14" s="334" t="s">
        <v>362</v>
      </c>
      <c r="B14" s="335">
        <f>B13*B21</f>
        <v>523.2192</v>
      </c>
      <c r="C14" s="336">
        <f>C21*C13</f>
        <v>609.1400000000001</v>
      </c>
      <c r="D14" s="335">
        <f>D13*D21</f>
        <v>523.2192</v>
      </c>
      <c r="E14" s="337">
        <f>E21*E13</f>
        <v>609.1400000000001</v>
      </c>
      <c r="F14" s="335">
        <f>F13*F21</f>
        <v>523.2192</v>
      </c>
      <c r="G14" s="337">
        <f>G21*G13</f>
        <v>609.1400000000001</v>
      </c>
    </row>
    <row r="15" spans="1:7" ht="16.5" customHeight="1" x14ac:dyDescent="0.25">
      <c r="A15" s="334" t="s">
        <v>201</v>
      </c>
      <c r="B15" s="338">
        <f t="shared" ref="B15:G15" si="0">IF(AND(B2=1,B4=4),IF(B7&lt;3,12,3.4),IF(AND(B2=2,B4=4),IF(B7&lt;3,9.6,2.4),IF(AND(B2=2,B4=3),1.3,IF(OR(B4=1,B4=2),IF(B2=1,17,12)*(1-B34/100)))))</f>
        <v>13.600000000000001</v>
      </c>
      <c r="C15" s="339">
        <f t="shared" si="0"/>
        <v>9.6000000000000014</v>
      </c>
      <c r="D15" s="338">
        <f t="shared" si="0"/>
        <v>13.600000000000001</v>
      </c>
      <c r="E15" s="340">
        <f t="shared" si="0"/>
        <v>9.6000000000000014</v>
      </c>
      <c r="F15" s="338">
        <f t="shared" si="0"/>
        <v>13.600000000000001</v>
      </c>
      <c r="G15" s="340">
        <f t="shared" si="0"/>
        <v>9.6000000000000014</v>
      </c>
    </row>
    <row r="16" spans="1:7" ht="16.5" customHeight="1" x14ac:dyDescent="0.25">
      <c r="A16" s="334" t="s">
        <v>202</v>
      </c>
      <c r="B16" s="341">
        <f t="shared" ref="B16:G16" si="1">IF(B4&lt;3,IF(B2=1,0.35,0.5),IF(B2=1,0.3,1.3))</f>
        <v>0.35</v>
      </c>
      <c r="C16" s="342">
        <f t="shared" si="1"/>
        <v>0.5</v>
      </c>
      <c r="D16" s="341">
        <f t="shared" si="1"/>
        <v>0.35</v>
      </c>
      <c r="E16" s="343">
        <f t="shared" si="1"/>
        <v>0.5</v>
      </c>
      <c r="F16" s="341">
        <f t="shared" si="1"/>
        <v>0.35</v>
      </c>
      <c r="G16" s="343">
        <f t="shared" si="1"/>
        <v>0.5</v>
      </c>
    </row>
    <row r="17" spans="1:7" ht="16.5" customHeight="1" x14ac:dyDescent="0.25">
      <c r="A17" s="334" t="s">
        <v>203</v>
      </c>
      <c r="B17" s="341">
        <v>0.5</v>
      </c>
      <c r="C17" s="342">
        <v>0.5</v>
      </c>
      <c r="D17" s="341">
        <v>0.5</v>
      </c>
      <c r="E17" s="343">
        <v>0.5</v>
      </c>
      <c r="F17" s="341">
        <v>0.5</v>
      </c>
      <c r="G17" s="343">
        <v>0.5</v>
      </c>
    </row>
    <row r="18" spans="1:7" ht="16.5" customHeight="1" x14ac:dyDescent="0.25">
      <c r="A18" s="334" t="s">
        <v>204</v>
      </c>
      <c r="B18" s="341">
        <f t="shared" ref="B18:G18" si="2">IF(B4&gt;2,IF(B4=3,0.03,0.1),(0.26+0.081*B19+0.103*B19^2)*(1-B35/100))</f>
        <v>0.44400000000000001</v>
      </c>
      <c r="C18" s="342">
        <f t="shared" si="2"/>
        <v>0.44400000000000001</v>
      </c>
      <c r="D18" s="341">
        <f t="shared" si="2"/>
        <v>0.26912999999999998</v>
      </c>
      <c r="E18" s="343">
        <f t="shared" si="2"/>
        <v>0.26912999999999998</v>
      </c>
      <c r="F18" s="341">
        <f t="shared" si="2"/>
        <v>0.26912999999999998</v>
      </c>
      <c r="G18" s="343">
        <f t="shared" si="2"/>
        <v>0.26912999999999998</v>
      </c>
    </row>
    <row r="19" spans="1:7" ht="16.5" customHeight="1" x14ac:dyDescent="0.25">
      <c r="A19" s="334" t="s">
        <v>205</v>
      </c>
      <c r="B19" s="338">
        <f>IF(B4=1,B9,B10)</f>
        <v>1</v>
      </c>
      <c r="C19" s="339">
        <f>B10</f>
        <v>1</v>
      </c>
      <c r="D19" s="338">
        <f>IF(D4=1,D9,D10)</f>
        <v>0.1</v>
      </c>
      <c r="E19" s="340">
        <f>D10</f>
        <v>0.1</v>
      </c>
      <c r="F19" s="338">
        <f>IF(F4=1,F9,F10)</f>
        <v>0.1</v>
      </c>
      <c r="G19" s="340">
        <f>F10</f>
        <v>0.1</v>
      </c>
    </row>
    <row r="20" spans="1:7" ht="16.5" customHeight="1" x14ac:dyDescent="0.25">
      <c r="A20" s="344" t="s">
        <v>363</v>
      </c>
      <c r="B20" s="345">
        <f t="shared" ref="B20:G20" si="3">IF(B4&lt;3,B13*21*B19*(1-B36/100),(IF(B4=3,0,0.19*21*B19*$B40/100)))</f>
        <v>3.4272</v>
      </c>
      <c r="C20" s="346">
        <f t="shared" si="3"/>
        <v>3.9900000000000007</v>
      </c>
      <c r="D20" s="345">
        <f t="shared" si="3"/>
        <v>0.34272000000000002</v>
      </c>
      <c r="E20" s="347">
        <f t="shared" si="3"/>
        <v>0.39900000000000008</v>
      </c>
      <c r="F20" s="345">
        <f t="shared" si="3"/>
        <v>0.34272000000000002</v>
      </c>
      <c r="G20" s="347">
        <f t="shared" si="3"/>
        <v>0.39900000000000008</v>
      </c>
    </row>
    <row r="21" spans="1:7" ht="16.5" customHeight="1" x14ac:dyDescent="0.25">
      <c r="A21" s="333" t="s">
        <v>364</v>
      </c>
      <c r="B21" s="348">
        <f>IF(B4=4,2780,(IF(AND(B4=3,B2=2),2750,IF(B4&lt;3,IF(B4=1,3114,3206)))))</f>
        <v>3206</v>
      </c>
      <c r="C21" s="349">
        <f>IF(C4=3,2750,IF(C4=4,2780,IF(C4=1,3114,3206)))</f>
        <v>3206</v>
      </c>
      <c r="D21" s="348">
        <f>IF(D4=4,2780,(IF(AND(D4=3,D2=2),2750,IF(D4&lt;3,IF(D4=1,3114,3206)))))</f>
        <v>3206</v>
      </c>
      <c r="E21" s="350">
        <f>IF(E4=3,2750,IF(E4=4,2780,IF(E4=1,3114,3206)))</f>
        <v>3206</v>
      </c>
      <c r="F21" s="348">
        <f>IF(F4=4,2780,(IF(AND(F4=3,F2=2),2750,IF(F4&lt;3,IF(F4=1,3114,3206)))))</f>
        <v>3206</v>
      </c>
      <c r="G21" s="350">
        <f>IF(G4=3,2750,IF(G4=4,2780,IF(G4=1,3114,3206)))</f>
        <v>3206</v>
      </c>
    </row>
    <row r="22" spans="1:7" ht="16.5" customHeight="1" x14ac:dyDescent="0.25">
      <c r="A22" s="334" t="s">
        <v>344</v>
      </c>
      <c r="B22" s="338">
        <f>B15/B$13</f>
        <v>83.333333333333343</v>
      </c>
      <c r="C22" s="339">
        <f t="shared" ref="B22:G24" si="4">C15/C$13</f>
        <v>50.526315789473685</v>
      </c>
      <c r="D22" s="338">
        <f>D15/D$13</f>
        <v>83.333333333333343</v>
      </c>
      <c r="E22" s="340">
        <f>E15/E$13</f>
        <v>50.526315789473685</v>
      </c>
      <c r="F22" s="338">
        <f>F15/F$13</f>
        <v>83.333333333333343</v>
      </c>
      <c r="G22" s="340">
        <f>G15/G$13</f>
        <v>50.526315789473685</v>
      </c>
    </row>
    <row r="23" spans="1:7" ht="16.5" customHeight="1" x14ac:dyDescent="0.25">
      <c r="A23" s="334" t="s">
        <v>345</v>
      </c>
      <c r="B23" s="341">
        <f t="shared" si="4"/>
        <v>2.1446078431372548</v>
      </c>
      <c r="C23" s="342">
        <f t="shared" si="4"/>
        <v>2.6315789473684208</v>
      </c>
      <c r="D23" s="341">
        <f t="shared" si="4"/>
        <v>2.1446078431372548</v>
      </c>
      <c r="E23" s="343">
        <f t="shared" si="4"/>
        <v>2.6315789473684208</v>
      </c>
      <c r="F23" s="341">
        <f t="shared" si="4"/>
        <v>2.1446078431372548</v>
      </c>
      <c r="G23" s="343">
        <f t="shared" si="4"/>
        <v>2.6315789473684208</v>
      </c>
    </row>
    <row r="24" spans="1:7" ht="16.5" customHeight="1" x14ac:dyDescent="0.25">
      <c r="A24" s="334" t="s">
        <v>346</v>
      </c>
      <c r="B24" s="341">
        <f t="shared" si="4"/>
        <v>3.0637254901960782</v>
      </c>
      <c r="C24" s="342">
        <f t="shared" si="4"/>
        <v>2.6315789473684208</v>
      </c>
      <c r="D24" s="341">
        <f t="shared" si="4"/>
        <v>3.0637254901960782</v>
      </c>
      <c r="E24" s="343">
        <f t="shared" si="4"/>
        <v>2.6315789473684208</v>
      </c>
      <c r="F24" s="341">
        <f t="shared" si="4"/>
        <v>3.0637254901960782</v>
      </c>
      <c r="G24" s="343">
        <f t="shared" si="4"/>
        <v>2.6315789473684208</v>
      </c>
    </row>
    <row r="25" spans="1:7" ht="16.5" customHeight="1" x14ac:dyDescent="0.25">
      <c r="A25" s="334" t="s">
        <v>347</v>
      </c>
      <c r="B25" s="351">
        <f t="shared" ref="B25:G25" si="5">B18/B13</f>
        <v>2.7205882352941173</v>
      </c>
      <c r="C25" s="352">
        <f t="shared" si="5"/>
        <v>2.3368421052631576</v>
      </c>
      <c r="D25" s="351">
        <f t="shared" si="5"/>
        <v>1.649080882352941</v>
      </c>
      <c r="E25" s="353">
        <f t="shared" si="5"/>
        <v>1.4164736842105259</v>
      </c>
      <c r="F25" s="351">
        <f t="shared" si="5"/>
        <v>1.649080882352941</v>
      </c>
      <c r="G25" s="353">
        <f t="shared" si="5"/>
        <v>1.4164736842105259</v>
      </c>
    </row>
    <row r="26" spans="1:7" ht="16.5" customHeight="1" x14ac:dyDescent="0.25">
      <c r="A26" s="344" t="s">
        <v>365</v>
      </c>
      <c r="B26" s="354">
        <f t="shared" ref="B26:G26" si="6">B20/B$13</f>
        <v>21</v>
      </c>
      <c r="C26" s="355">
        <f t="shared" si="6"/>
        <v>21</v>
      </c>
      <c r="D26" s="354">
        <f t="shared" si="6"/>
        <v>2.1</v>
      </c>
      <c r="E26" s="356">
        <f t="shared" si="6"/>
        <v>2.1</v>
      </c>
      <c r="F26" s="354">
        <f t="shared" si="6"/>
        <v>2.1</v>
      </c>
      <c r="G26" s="356">
        <f t="shared" si="6"/>
        <v>2.1</v>
      </c>
    </row>
    <row r="27" spans="1:7" ht="16.5" customHeight="1" x14ac:dyDescent="0.25">
      <c r="A27" s="357" t="s">
        <v>355</v>
      </c>
      <c r="B27" s="358">
        <f>IF(B4=4,B29*B41/100+B28*B40/100,IF(B4=3,B29,B28))</f>
        <v>42.7</v>
      </c>
      <c r="C27" s="359">
        <f>IF(C4=4,C29*B41/100+B40/100*C28,IF(C4=3,C29,C28))</f>
        <v>42.7</v>
      </c>
      <c r="D27" s="358">
        <f>IF(D4=4,D29*B41/100+D28*B40/100,IF(D4=3,D29,D28))</f>
        <v>42.7</v>
      </c>
      <c r="E27" s="360">
        <f>IF(E4=4,E29*B41/100+B40/100*E28,IF(E4=3,E29,E28))</f>
        <v>42.7</v>
      </c>
      <c r="F27" s="358">
        <f>IF(F4=4,F29*B41/100+F28*B40/100,IF(F4=3,F29,F28))</f>
        <v>42.7</v>
      </c>
      <c r="G27" s="360">
        <f>IF(G4=4,G29*B41/100+B40/100*G28,IF(G4=3,G29,G28))</f>
        <v>42.7</v>
      </c>
    </row>
    <row r="28" spans="1:7" ht="16.5" customHeight="1" x14ac:dyDescent="0.25">
      <c r="A28" s="361" t="s">
        <v>338</v>
      </c>
      <c r="B28" s="362">
        <f t="shared" ref="B28:G28" si="7">IF(B4=1,40.5,42.7)</f>
        <v>42.7</v>
      </c>
      <c r="C28" s="363">
        <f t="shared" si="7"/>
        <v>42.7</v>
      </c>
      <c r="D28" s="362">
        <f t="shared" si="7"/>
        <v>42.7</v>
      </c>
      <c r="E28" s="364">
        <f t="shared" si="7"/>
        <v>42.7</v>
      </c>
      <c r="F28" s="362">
        <f t="shared" si="7"/>
        <v>42.7</v>
      </c>
      <c r="G28" s="364">
        <f t="shared" si="7"/>
        <v>42.7</v>
      </c>
    </row>
    <row r="29" spans="1:7" ht="16.5" customHeight="1" x14ac:dyDescent="0.25">
      <c r="A29" s="365" t="s">
        <v>348</v>
      </c>
      <c r="B29" s="354">
        <v>50</v>
      </c>
      <c r="C29" s="355">
        <v>50</v>
      </c>
      <c r="D29" s="354">
        <v>50</v>
      </c>
      <c r="E29" s="356">
        <v>50</v>
      </c>
      <c r="F29" s="354">
        <v>50</v>
      </c>
      <c r="G29" s="356">
        <v>50</v>
      </c>
    </row>
    <row r="30" spans="1:7" ht="16.5" customHeight="1" x14ac:dyDescent="0.25">
      <c r="A30" s="334" t="s">
        <v>351</v>
      </c>
      <c r="B30" s="366">
        <f>IF(B2=1,-B3*4,0)</f>
        <v>-4</v>
      </c>
      <c r="C30" s="367">
        <v>0</v>
      </c>
      <c r="D30" s="366">
        <f>IF(D2=1,-D3*4,0)</f>
        <v>-4</v>
      </c>
      <c r="E30" s="368">
        <v>0</v>
      </c>
      <c r="F30" s="366">
        <f>IF(F2=1,-F3*4,0)</f>
        <v>-4</v>
      </c>
      <c r="G30" s="368">
        <v>0</v>
      </c>
    </row>
    <row r="31" spans="1:7" ht="16.5" customHeight="1" x14ac:dyDescent="0.25">
      <c r="A31" s="334" t="s">
        <v>352</v>
      </c>
      <c r="B31" s="369">
        <f>IF(B11=1,3,0)</f>
        <v>0</v>
      </c>
      <c r="C31" s="370">
        <f>B31</f>
        <v>0</v>
      </c>
      <c r="D31" s="369">
        <f>IF(D11=1,3,0)</f>
        <v>0</v>
      </c>
      <c r="E31" s="371">
        <f>D31</f>
        <v>0</v>
      </c>
      <c r="F31" s="369">
        <f>IF(F11=1,3,0)</f>
        <v>0</v>
      </c>
      <c r="G31" s="371">
        <f>F31</f>
        <v>0</v>
      </c>
    </row>
    <row r="32" spans="1:7" ht="16.5" customHeight="1" x14ac:dyDescent="0.25">
      <c r="A32" s="334" t="s">
        <v>360</v>
      </c>
      <c r="B32" s="369">
        <f>IF(OR(B7=1,B8=2,B8=3),0,IF(B8=1,(IF(B7=2,IF(B6=0,2,0.5),IF(B7=3,IF(B6=0,3,1.3))))))</f>
        <v>0</v>
      </c>
      <c r="C32" s="372">
        <f>B32</f>
        <v>0</v>
      </c>
      <c r="D32" s="369">
        <f>IF(OR(D7=1,D8=2,D8=3),0,IF(D8=1,(IF(D7=2,IF(D6=0,2,0.5),IF(D7=3,IF(D6=0,3,1.3))))))</f>
        <v>0</v>
      </c>
      <c r="E32" s="373">
        <f>D32</f>
        <v>0</v>
      </c>
      <c r="F32" s="369">
        <f>IF(OR(F7=1,F8=2,F8=3),0,IF(F8=1,(IF(F7=2,IF(F6=0,2,0.5),IF(F7=3,IF(F6=0,3,1.3))))))</f>
        <v>0</v>
      </c>
      <c r="G32" s="373">
        <f>F32</f>
        <v>0</v>
      </c>
    </row>
    <row r="33" spans="1:7" ht="16.5" customHeight="1" x14ac:dyDescent="0.25">
      <c r="A33" s="333" t="s">
        <v>353</v>
      </c>
      <c r="B33" s="366">
        <f t="shared" ref="B33:G33" si="8">SUM(B30:B32)</f>
        <v>-4</v>
      </c>
      <c r="C33" s="367">
        <f t="shared" si="8"/>
        <v>0</v>
      </c>
      <c r="D33" s="366">
        <f t="shared" si="8"/>
        <v>-4</v>
      </c>
      <c r="E33" s="368">
        <f t="shared" si="8"/>
        <v>0</v>
      </c>
      <c r="F33" s="366">
        <f t="shared" si="8"/>
        <v>-4</v>
      </c>
      <c r="G33" s="368">
        <f t="shared" si="8"/>
        <v>0</v>
      </c>
    </row>
    <row r="34" spans="1:7" ht="16.5" customHeight="1" x14ac:dyDescent="0.25">
      <c r="A34" s="334" t="s">
        <v>358</v>
      </c>
      <c r="B34" s="374">
        <f t="shared" ref="B34:G34" si="9">IF(B7=1,0,IF(B7=2,20,IF(B7=3,80)))</f>
        <v>20</v>
      </c>
      <c r="C34" s="372">
        <f t="shared" si="9"/>
        <v>20</v>
      </c>
      <c r="D34" s="374">
        <f t="shared" si="9"/>
        <v>20</v>
      </c>
      <c r="E34" s="373">
        <f t="shared" si="9"/>
        <v>20</v>
      </c>
      <c r="F34" s="374">
        <f t="shared" si="9"/>
        <v>20</v>
      </c>
      <c r="G34" s="373">
        <f t="shared" si="9"/>
        <v>20</v>
      </c>
    </row>
    <row r="35" spans="1:7" ht="16.5" customHeight="1" x14ac:dyDescent="0.25">
      <c r="A35" s="334" t="s">
        <v>342</v>
      </c>
      <c r="B35" s="374">
        <f>IF(AND(B4&lt;3,B11=1),55,0)</f>
        <v>0</v>
      </c>
      <c r="C35" s="372">
        <f>IF(AND(B4&lt;3,C11=1),55,0)</f>
        <v>0</v>
      </c>
      <c r="D35" s="374">
        <f>IF(AND(D4&lt;3,D11=1),55,0)</f>
        <v>0</v>
      </c>
      <c r="E35" s="373">
        <f>IF(AND(D4&lt;3,E11=1),55,0)</f>
        <v>0</v>
      </c>
      <c r="F35" s="374">
        <f>IF(AND(F4&lt;3,F11=1),55,0)</f>
        <v>0</v>
      </c>
      <c r="G35" s="373">
        <f>IF(AND(F4&lt;3,G11=1),55,0)</f>
        <v>0</v>
      </c>
    </row>
    <row r="36" spans="1:7" ht="16.5" customHeight="1" thickBot="1" x14ac:dyDescent="0.3">
      <c r="A36" s="375" t="s">
        <v>366</v>
      </c>
      <c r="B36" s="376">
        <f t="shared" ref="B36:G36" si="10">IF(AND(B4&lt;3,B11=1),98,IF(AND(B4=3,B2=1),92,IF(AND(B4=3,B2=2),100,0)))</f>
        <v>0</v>
      </c>
      <c r="C36" s="377">
        <f t="shared" si="10"/>
        <v>0</v>
      </c>
      <c r="D36" s="376">
        <f t="shared" si="10"/>
        <v>0</v>
      </c>
      <c r="E36" s="378">
        <f t="shared" si="10"/>
        <v>0</v>
      </c>
      <c r="F36" s="376">
        <f t="shared" si="10"/>
        <v>0</v>
      </c>
      <c r="G36" s="378">
        <f t="shared" si="10"/>
        <v>0</v>
      </c>
    </row>
    <row r="37" spans="1:7" ht="13.8" thickTop="1" x14ac:dyDescent="0.25">
      <c r="A37" s="379"/>
      <c r="B37" s="380"/>
      <c r="C37" s="379"/>
      <c r="D37" s="380"/>
      <c r="E37" s="379"/>
      <c r="F37" s="380"/>
      <c r="G37" s="379"/>
    </row>
    <row r="38" spans="1:7" ht="13.8" thickBot="1" x14ac:dyDescent="0.3">
      <c r="A38" s="379"/>
      <c r="B38" s="380"/>
      <c r="C38" s="379"/>
      <c r="D38" s="380"/>
      <c r="F38" s="1"/>
    </row>
    <row r="39" spans="1:7" ht="14.4" thickTop="1" thickBot="1" x14ac:dyDescent="0.3">
      <c r="A39" s="398" t="s">
        <v>367</v>
      </c>
      <c r="B39" s="399"/>
      <c r="C39" s="379"/>
      <c r="D39" s="380"/>
      <c r="F39" s="1"/>
    </row>
    <row r="40" spans="1:7" ht="13.8" thickTop="1" x14ac:dyDescent="0.25">
      <c r="A40" s="381" t="s">
        <v>368</v>
      </c>
      <c r="B40" s="382">
        <v>6</v>
      </c>
      <c r="C40" s="379"/>
      <c r="D40" s="380"/>
      <c r="F40" s="1"/>
    </row>
    <row r="41" spans="1:7" ht="13.8" thickBot="1" x14ac:dyDescent="0.3">
      <c r="A41" s="383" t="s">
        <v>369</v>
      </c>
      <c r="B41" s="384">
        <v>94</v>
      </c>
      <c r="C41" s="379"/>
      <c r="D41" s="380"/>
      <c r="F41" s="1"/>
    </row>
    <row r="42" spans="1:7" ht="13.8" thickTop="1" x14ac:dyDescent="0.25">
      <c r="A42" s="379"/>
      <c r="B42" s="380"/>
      <c r="C42" s="379"/>
      <c r="D42" s="380"/>
      <c r="F42" s="1"/>
    </row>
  </sheetData>
  <sheetProtection password="CC7C" sheet="1" objects="1" scenarios="1"/>
  <customSheetViews>
    <customSheetView guid="{97C2E6FB-91A5-4965-BD15-E1E1C526F5B8}">
      <selection activeCell="D29" sqref="D29"/>
      <pageMargins left="0.75" right="0.75" top="1" bottom="1" header="0" footer="0"/>
      <pageSetup paperSize="9" orientation="portrait" r:id="rId1"/>
      <headerFooter alignWithMargins="0"/>
    </customSheetView>
  </customSheetViews>
  <phoneticPr fontId="4" type="noConversion"/>
  <pageMargins left="0.75" right="0.75" top="1" bottom="1" header="0" footer="0"/>
  <pageSetup paperSize="9" orientation="portrait" r:id="rId2"/>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Ark5"/>
  <dimension ref="A1:AG120"/>
  <sheetViews>
    <sheetView topLeftCell="A17" zoomScale="98" workbookViewId="0">
      <selection activeCell="G33" sqref="G33"/>
    </sheetView>
  </sheetViews>
  <sheetFormatPr defaultRowHeight="13.2" x14ac:dyDescent="0.25"/>
  <cols>
    <col min="1" max="1" width="27.44140625" customWidth="1"/>
    <col min="2" max="11" width="7.77734375" customWidth="1"/>
    <col min="12" max="12" width="6.109375" customWidth="1"/>
    <col min="13" max="13" width="9.109375" customWidth="1"/>
    <col min="14" max="14" width="7.77734375" customWidth="1"/>
    <col min="17" max="33" width="8.77734375" style="314" customWidth="1"/>
  </cols>
  <sheetData>
    <row r="1" spans="1:16" ht="21.6" thickBot="1" x14ac:dyDescent="0.45">
      <c r="A1" s="203" t="s">
        <v>384</v>
      </c>
      <c r="B1" s="204"/>
      <c r="C1" s="204"/>
      <c r="D1" s="204"/>
      <c r="E1" s="205"/>
      <c r="F1" s="204"/>
      <c r="G1" s="204"/>
      <c r="H1" s="206"/>
      <c r="I1" s="207"/>
      <c r="J1" s="208"/>
      <c r="K1" s="209"/>
      <c r="L1" s="208"/>
      <c r="M1" s="208"/>
      <c r="N1" s="210"/>
    </row>
    <row r="2" spans="1:16" ht="13.8" thickTop="1" x14ac:dyDescent="0.25">
      <c r="A2" s="211" t="s">
        <v>7</v>
      </c>
      <c r="B2" s="11"/>
      <c r="C2" s="11"/>
      <c r="D2" s="60"/>
      <c r="E2" s="100"/>
      <c r="F2" s="100"/>
      <c r="G2" s="11"/>
      <c r="H2" s="11"/>
      <c r="I2" s="12"/>
      <c r="J2" s="13" t="s">
        <v>8</v>
      </c>
      <c r="K2" s="14"/>
      <c r="L2" s="11"/>
      <c r="M2" s="11"/>
      <c r="N2" s="212"/>
    </row>
    <row r="3" spans="1:16" x14ac:dyDescent="0.25">
      <c r="A3" s="213" t="s">
        <v>9</v>
      </c>
      <c r="B3" s="16" t="s">
        <v>10</v>
      </c>
      <c r="C3" s="17">
        <v>1.0249999999999999</v>
      </c>
      <c r="D3" s="103"/>
      <c r="E3" s="81"/>
      <c r="F3" s="104"/>
      <c r="G3" s="18" t="s">
        <v>11</v>
      </c>
      <c r="H3" s="18"/>
      <c r="I3" s="18"/>
      <c r="J3" s="72">
        <v>1</v>
      </c>
      <c r="K3" s="23">
        <f>IF(J3=1,IF(C17=1,0.7*C73-0.45+0.08*C13,IF(C16=1,C74,G73)),J3)</f>
        <v>0.36245167480364349</v>
      </c>
      <c r="L3" s="559"/>
      <c r="M3" s="80"/>
      <c r="N3" s="216"/>
    </row>
    <row r="4" spans="1:16" x14ac:dyDescent="0.25">
      <c r="A4" s="213" t="s">
        <v>12</v>
      </c>
      <c r="B4" s="16" t="s">
        <v>13</v>
      </c>
      <c r="C4" s="20">
        <f>'Ship data'!C6</f>
        <v>313.55218520200589</v>
      </c>
      <c r="D4" s="105"/>
      <c r="E4" s="81"/>
      <c r="F4" s="104"/>
      <c r="G4" s="18" t="s">
        <v>14</v>
      </c>
      <c r="H4" s="18"/>
      <c r="I4" s="18"/>
      <c r="J4" s="73">
        <v>1</v>
      </c>
      <c r="K4" s="19">
        <f>IF(J4=1,IF(C17=1,E73-0.26+0.04*C13,IF(C16=1,E74,G74)),J4)</f>
        <v>0.20933321242403735</v>
      </c>
      <c r="L4" s="80"/>
      <c r="M4" s="80"/>
      <c r="N4" s="216"/>
    </row>
    <row r="5" spans="1:16" x14ac:dyDescent="0.25">
      <c r="A5" s="213" t="s">
        <v>15</v>
      </c>
      <c r="B5" s="16" t="s">
        <v>13</v>
      </c>
      <c r="C5" s="20">
        <f>'Ship data'!C7</f>
        <v>53.705848078464726</v>
      </c>
      <c r="D5" s="105"/>
      <c r="E5" s="81"/>
      <c r="F5" s="104"/>
      <c r="G5" s="18" t="s">
        <v>16</v>
      </c>
      <c r="H5" s="18"/>
      <c r="I5" s="18"/>
      <c r="J5" s="202"/>
      <c r="K5" s="19">
        <f>(1-K4)/(1-K3)</f>
        <v>1.2401676176193352</v>
      </c>
      <c r="L5" s="80"/>
      <c r="M5" s="80"/>
      <c r="N5" s="216"/>
    </row>
    <row r="6" spans="1:16" x14ac:dyDescent="0.25">
      <c r="A6" s="213" t="s">
        <v>17</v>
      </c>
      <c r="B6" s="16" t="s">
        <v>13</v>
      </c>
      <c r="C6" s="20">
        <f>'Ship data'!C9</f>
        <v>18.014446641612686</v>
      </c>
      <c r="D6" s="106"/>
      <c r="E6" s="107"/>
      <c r="F6" s="104"/>
      <c r="G6" s="18" t="s">
        <v>18</v>
      </c>
      <c r="H6" s="18"/>
      <c r="I6" s="18"/>
      <c r="J6" s="202"/>
      <c r="K6" s="19">
        <f>'Ship data'!C47/100</f>
        <v>0.98</v>
      </c>
      <c r="L6" s="80"/>
      <c r="M6" s="80"/>
      <c r="N6" s="216"/>
    </row>
    <row r="7" spans="1:16" x14ac:dyDescent="0.25">
      <c r="A7" s="213" t="s">
        <v>19</v>
      </c>
      <c r="B7" s="16" t="s">
        <v>20</v>
      </c>
      <c r="C7" s="24">
        <f>'Ship data'!C18</f>
        <v>255222.4309730352</v>
      </c>
      <c r="D7" s="105"/>
      <c r="E7" s="81"/>
      <c r="F7" s="104"/>
      <c r="G7" s="18" t="s">
        <v>21</v>
      </c>
      <c r="H7" s="18"/>
      <c r="I7" s="18"/>
      <c r="J7" s="202"/>
      <c r="K7" s="19">
        <v>1</v>
      </c>
      <c r="L7" s="80"/>
      <c r="M7" s="80"/>
      <c r="N7" s="216"/>
    </row>
    <row r="8" spans="1:16" x14ac:dyDescent="0.25">
      <c r="A8" s="213" t="s">
        <v>22</v>
      </c>
      <c r="B8" s="16" t="s">
        <v>23</v>
      </c>
      <c r="C8" s="24">
        <f>'Ship data'!C31</f>
        <v>24187.088549320499</v>
      </c>
      <c r="D8" s="105"/>
      <c r="E8" s="81"/>
      <c r="F8" s="104"/>
      <c r="G8" s="27" t="s">
        <v>24</v>
      </c>
      <c r="H8" s="28"/>
      <c r="I8" s="28"/>
      <c r="J8" s="28"/>
      <c r="K8" s="560"/>
      <c r="L8" s="80"/>
      <c r="M8" s="80"/>
      <c r="N8" s="216"/>
    </row>
    <row r="9" spans="1:16" x14ac:dyDescent="0.25">
      <c r="A9" s="213" t="s">
        <v>25</v>
      </c>
      <c r="B9" s="16" t="s">
        <v>23</v>
      </c>
      <c r="C9" s="24">
        <f>IF(C8=0,((1-C16)*0.05+0.99)*(C7/C3/C6+1.9*C4*C6),C8)</f>
        <v>24187.088549320499</v>
      </c>
      <c r="D9" s="105"/>
      <c r="E9" s="81"/>
      <c r="F9" s="104"/>
      <c r="G9" s="30" t="s">
        <v>26</v>
      </c>
      <c r="H9" s="30"/>
      <c r="I9" s="30"/>
      <c r="J9" s="31">
        <v>0.32</v>
      </c>
      <c r="K9" s="228" t="str">
        <f>IF(J9&gt;0.32,"Too high"," ")</f>
        <v xml:space="preserve"> </v>
      </c>
      <c r="L9" s="80"/>
      <c r="M9" s="80"/>
      <c r="N9" s="216"/>
    </row>
    <row r="10" spans="1:16" x14ac:dyDescent="0.25">
      <c r="A10" s="213" t="s">
        <v>4</v>
      </c>
      <c r="B10" s="16" t="s">
        <v>27</v>
      </c>
      <c r="C10" s="17">
        <f>'Ship data'!C26</f>
        <v>0.99455433356009593</v>
      </c>
      <c r="D10" s="105"/>
      <c r="E10" s="81"/>
      <c r="F10" s="104"/>
      <c r="G10" s="33" t="s">
        <v>28</v>
      </c>
      <c r="H10" s="33"/>
      <c r="I10" s="33"/>
      <c r="J10" s="21">
        <v>1</v>
      </c>
      <c r="K10" s="34" t="str">
        <f>IF(J10&lt;0.9,"Too low"," ")</f>
        <v xml:space="preserve"> </v>
      </c>
      <c r="L10" s="80"/>
      <c r="M10" s="80"/>
      <c r="N10" s="216"/>
    </row>
    <row r="11" spans="1:16" x14ac:dyDescent="0.25">
      <c r="A11" s="213" t="s">
        <v>29</v>
      </c>
      <c r="B11" s="16" t="s">
        <v>27</v>
      </c>
      <c r="C11" s="17">
        <f>C7/C3/C4/C5/C6</f>
        <v>0.82080999944904487</v>
      </c>
      <c r="D11" s="105"/>
      <c r="E11" s="81"/>
      <c r="F11" s="104"/>
      <c r="G11" s="63" t="s">
        <v>123</v>
      </c>
      <c r="H11" s="63"/>
      <c r="I11" s="561"/>
      <c r="J11" s="562"/>
      <c r="K11" s="271">
        <v>0</v>
      </c>
      <c r="L11" s="80"/>
      <c r="M11" s="80"/>
      <c r="N11" s="216"/>
    </row>
    <row r="12" spans="1:16" x14ac:dyDescent="0.25">
      <c r="A12" s="213" t="s">
        <v>30</v>
      </c>
      <c r="B12" s="16" t="s">
        <v>27</v>
      </c>
      <c r="C12" s="17">
        <f>C11/C10</f>
        <v>0.82530433155007454</v>
      </c>
      <c r="D12" s="108"/>
      <c r="E12" s="80"/>
      <c r="F12" s="104"/>
      <c r="G12" s="66" t="s">
        <v>124</v>
      </c>
      <c r="H12" s="65"/>
      <c r="I12" s="462"/>
      <c r="J12" s="563"/>
      <c r="K12" s="557">
        <v>15</v>
      </c>
      <c r="L12" s="80"/>
      <c r="M12" s="80"/>
      <c r="N12" s="216"/>
    </row>
    <row r="13" spans="1:16" x14ac:dyDescent="0.25">
      <c r="A13" s="213" t="s">
        <v>31</v>
      </c>
      <c r="B13" s="16" t="s">
        <v>27</v>
      </c>
      <c r="C13" s="20">
        <f>C4/(C7/C3)^(1/3)</f>
        <v>4.984001602299827</v>
      </c>
      <c r="D13" s="108" t="str">
        <f>IF(OR(C13&lt;4,C13&gt;9)," Warning: Length-displ. ratio out of range !","")</f>
        <v/>
      </c>
      <c r="E13" s="80"/>
      <c r="F13" s="104"/>
      <c r="G13" s="66" t="s">
        <v>125</v>
      </c>
      <c r="H13" s="66"/>
      <c r="I13" s="462"/>
      <c r="J13" s="563"/>
      <c r="K13" s="557">
        <v>1</v>
      </c>
      <c r="L13" s="80"/>
      <c r="M13" s="80"/>
      <c r="N13" s="216"/>
    </row>
    <row r="14" spans="1:16" x14ac:dyDescent="0.25">
      <c r="A14" s="213" t="s">
        <v>32</v>
      </c>
      <c r="B14" s="16" t="s">
        <v>27</v>
      </c>
      <c r="C14" s="36">
        <v>0</v>
      </c>
      <c r="D14" s="108"/>
      <c r="E14" s="80"/>
      <c r="F14" s="104"/>
      <c r="G14" s="66" t="s">
        <v>129</v>
      </c>
      <c r="H14" s="66"/>
      <c r="I14" s="462"/>
      <c r="J14" s="563"/>
      <c r="K14" s="271">
        <f>'Ship data'!C66</f>
        <v>1</v>
      </c>
      <c r="L14" s="80"/>
      <c r="M14" s="855" t="s">
        <v>265</v>
      </c>
      <c r="N14" s="824">
        <f>'Ship data'!C38</f>
        <v>0.8</v>
      </c>
    </row>
    <row r="15" spans="1:16" x14ac:dyDescent="0.25">
      <c r="A15" s="213" t="s">
        <v>33</v>
      </c>
      <c r="B15" s="16" t="s">
        <v>27</v>
      </c>
      <c r="C15" s="36">
        <v>0</v>
      </c>
      <c r="D15" s="217"/>
      <c r="E15" s="218"/>
      <c r="F15" s="81"/>
      <c r="G15" s="461" t="s">
        <v>394</v>
      </c>
      <c r="H15" s="462"/>
      <c r="I15" s="462"/>
      <c r="J15" s="462"/>
      <c r="K15" s="558">
        <f>'Ship data'!C48</f>
        <v>0</v>
      </c>
      <c r="L15" s="80"/>
      <c r="M15" s="859" t="s">
        <v>492</v>
      </c>
      <c r="N15" s="827">
        <f>'Ship data'!C40</f>
        <v>1343.0326970050396</v>
      </c>
    </row>
    <row r="16" spans="1:16" x14ac:dyDescent="0.25">
      <c r="A16" s="213" t="s">
        <v>34</v>
      </c>
      <c r="B16" s="16" t="s">
        <v>27</v>
      </c>
      <c r="C16" s="26">
        <v>1</v>
      </c>
      <c r="D16" s="219" t="str">
        <f>IF(OR(C4/C5&lt;3.5,C4/C5&gt;10)," Warning: L/B out of range !","")</f>
        <v/>
      </c>
      <c r="E16" s="81"/>
      <c r="F16" s="81"/>
      <c r="G16" s="81"/>
      <c r="H16" s="81"/>
      <c r="I16" s="564"/>
      <c r="J16" s="565"/>
      <c r="K16" s="218"/>
      <c r="L16" s="606" t="s">
        <v>487</v>
      </c>
      <c r="M16" s="853"/>
      <c r="N16" s="854">
        <f>'Ship data'!C41</f>
        <v>0</v>
      </c>
      <c r="P16" s="856"/>
    </row>
    <row r="17" spans="1:30" x14ac:dyDescent="0.25">
      <c r="A17" s="213" t="s">
        <v>35</v>
      </c>
      <c r="B17" s="16" t="s">
        <v>27</v>
      </c>
      <c r="C17" s="26">
        <v>1</v>
      </c>
      <c r="D17" s="219" t="str">
        <f>IF(C5/C6&gt;6.5,"  Warning: B/T out of range !","")</f>
        <v/>
      </c>
      <c r="E17" s="81"/>
      <c r="F17" s="81"/>
      <c r="G17" s="81"/>
      <c r="H17" s="847" t="s">
        <v>166</v>
      </c>
      <c r="I17" s="848"/>
      <c r="J17" s="823">
        <f>'Ship data'!C33</f>
        <v>15</v>
      </c>
      <c r="K17" s="218"/>
      <c r="L17" s="605" t="s">
        <v>264</v>
      </c>
      <c r="M17" s="608"/>
      <c r="N17" s="609">
        <f>IF(N16=0,0,MAX(0,0.18+0.464*N16+0.4034113*N16^2-0.0285278*N16^3+0.00097424*N16^4))</f>
        <v>0</v>
      </c>
      <c r="P17" s="857"/>
    </row>
    <row r="18" spans="1:30" x14ac:dyDescent="0.25">
      <c r="A18" s="213" t="s">
        <v>36</v>
      </c>
      <c r="B18" s="16" t="s">
        <v>13</v>
      </c>
      <c r="C18" s="20">
        <f>'Ship data'!C68</f>
        <v>9.0499527332642007</v>
      </c>
      <c r="D18" s="101">
        <f>C18/C6</f>
        <v>0.50237195253942213</v>
      </c>
      <c r="E18" s="102" t="s">
        <v>162</v>
      </c>
      <c r="F18" s="227"/>
      <c r="G18" s="80"/>
      <c r="H18" s="80"/>
      <c r="I18" s="80"/>
      <c r="J18" s="80"/>
      <c r="K18" s="80"/>
      <c r="L18" s="605" t="s">
        <v>486</v>
      </c>
      <c r="M18" s="607"/>
      <c r="N18" s="610">
        <f>MAX(0,0.01666667*N16^3-0.23571429*N16^2+1.8333*N16-3.6)</f>
        <v>0</v>
      </c>
      <c r="P18" s="858"/>
    </row>
    <row r="19" spans="1:30" ht="14.4" thickBot="1" x14ac:dyDescent="0.35">
      <c r="A19" s="221" t="s">
        <v>37</v>
      </c>
      <c r="B19" s="37" t="s">
        <v>27</v>
      </c>
      <c r="C19" s="24">
        <v>4</v>
      </c>
      <c r="D19" s="80"/>
      <c r="E19" s="218"/>
      <c r="F19" s="218"/>
      <c r="G19" s="80"/>
      <c r="H19" s="851" t="s">
        <v>494</v>
      </c>
      <c r="I19" s="448"/>
      <c r="J19" s="566"/>
      <c r="K19" s="567">
        <v>-0.1</v>
      </c>
      <c r="L19" s="80"/>
      <c r="M19" s="80"/>
      <c r="N19" s="216"/>
      <c r="P19" s="456"/>
    </row>
    <row r="20" spans="1:30" ht="14.4" thickTop="1" thickBot="1" x14ac:dyDescent="0.3">
      <c r="A20" s="211" t="s">
        <v>38</v>
      </c>
      <c r="B20" s="38"/>
      <c r="C20" s="11"/>
      <c r="D20" s="11"/>
      <c r="E20" s="11"/>
      <c r="F20" s="11"/>
      <c r="G20" s="11"/>
      <c r="H20" s="11"/>
      <c r="I20" s="11"/>
      <c r="J20" s="11"/>
      <c r="K20" s="11"/>
      <c r="L20" s="11"/>
      <c r="M20" s="11"/>
      <c r="N20" s="212"/>
    </row>
    <row r="21" spans="1:30" x14ac:dyDescent="0.25">
      <c r="A21" s="222" t="s">
        <v>39</v>
      </c>
      <c r="B21" s="55" t="s">
        <v>40</v>
      </c>
      <c r="C21" s="618">
        <f>(C22*(9.81*C4)^0.5)/0.5144</f>
        <v>12.938076232508781</v>
      </c>
      <c r="D21" s="269">
        <f t="shared" ref="D21:J21" si="0">E21-0.5</f>
        <v>11.5</v>
      </c>
      <c r="E21" s="269">
        <f t="shared" si="0"/>
        <v>12</v>
      </c>
      <c r="F21" s="269">
        <f t="shared" si="0"/>
        <v>12.5</v>
      </c>
      <c r="G21" s="269">
        <f t="shared" si="0"/>
        <v>13</v>
      </c>
      <c r="H21" s="269">
        <f t="shared" si="0"/>
        <v>13.5</v>
      </c>
      <c r="I21" s="269">
        <f t="shared" si="0"/>
        <v>14</v>
      </c>
      <c r="J21" s="269">
        <f t="shared" si="0"/>
        <v>14.5</v>
      </c>
      <c r="K21" s="612">
        <f>J17</f>
        <v>15</v>
      </c>
      <c r="L21" s="269">
        <f>K21+0.5</f>
        <v>15.5</v>
      </c>
      <c r="M21" s="269">
        <f>L21+0.5</f>
        <v>16</v>
      </c>
      <c r="N21" s="68">
        <f>N22*SQRT(9.81*C4)/0.5144</f>
        <v>34.501536620023423</v>
      </c>
    </row>
    <row r="22" spans="1:30" x14ac:dyDescent="0.25">
      <c r="A22" s="213" t="s">
        <v>41</v>
      </c>
      <c r="B22" s="504" t="s">
        <v>27</v>
      </c>
      <c r="C22" s="619">
        <v>0.12</v>
      </c>
      <c r="D22" s="19">
        <f t="shared" ref="D22:M22" si="1">D21*0.5144/SQRT(9.81*$C4)</f>
        <v>0.10666191597577319</v>
      </c>
      <c r="E22" s="19">
        <f t="shared" si="1"/>
        <v>0.11129939058341551</v>
      </c>
      <c r="F22" s="19">
        <f t="shared" si="1"/>
        <v>0.11593686519105784</v>
      </c>
      <c r="G22" s="19">
        <f t="shared" si="1"/>
        <v>0.12057433979870015</v>
      </c>
      <c r="H22" s="19">
        <f t="shared" si="1"/>
        <v>0.12521181440634246</v>
      </c>
      <c r="I22" s="19">
        <f t="shared" si="1"/>
        <v>0.12984928901398476</v>
      </c>
      <c r="J22" s="19">
        <f t="shared" si="1"/>
        <v>0.13448676362162706</v>
      </c>
      <c r="K22" s="613">
        <f t="shared" si="1"/>
        <v>0.13912423822926939</v>
      </c>
      <c r="L22" s="19">
        <f t="shared" si="1"/>
        <v>0.14376171283691169</v>
      </c>
      <c r="M22" s="427">
        <f t="shared" si="1"/>
        <v>0.14839918744455402</v>
      </c>
      <c r="N22" s="647">
        <f>J9</f>
        <v>0.32</v>
      </c>
    </row>
    <row r="23" spans="1:30" x14ac:dyDescent="0.25">
      <c r="A23" s="213" t="s">
        <v>42</v>
      </c>
      <c r="B23" s="504" t="s">
        <v>27</v>
      </c>
      <c r="C23" s="619">
        <f t="shared" ref="C23:N23" si="2">75/(LOG10(C21*0.5144*$C4*1000000/((43.4233-31.38*$C3)*($K12+20)^(1.72*$C3-2.202)+4.7478-5.779*$C3))-2)^2</f>
        <v>1.4290213172849451</v>
      </c>
      <c r="D23" s="611">
        <f t="shared" si="2"/>
        <v>1.4494250294535762</v>
      </c>
      <c r="E23" s="19">
        <f t="shared" si="2"/>
        <v>1.4420050343716495</v>
      </c>
      <c r="F23" s="19">
        <f t="shared" si="2"/>
        <v>1.4349413883616107</v>
      </c>
      <c r="G23" s="19">
        <f t="shared" si="2"/>
        <v>1.4282035951921064</v>
      </c>
      <c r="H23" s="19">
        <f t="shared" si="2"/>
        <v>1.4217648233281637</v>
      </c>
      <c r="I23" s="19">
        <f t="shared" si="2"/>
        <v>1.4156013481691994</v>
      </c>
      <c r="J23" s="19">
        <f t="shared" si="2"/>
        <v>1.4096920957784371</v>
      </c>
      <c r="K23" s="613">
        <f t="shared" si="2"/>
        <v>1.40401826682117</v>
      </c>
      <c r="L23" s="19">
        <f t="shared" si="2"/>
        <v>1.3985630244437228</v>
      </c>
      <c r="M23" s="427">
        <f t="shared" si="2"/>
        <v>1.3933112335362385</v>
      </c>
      <c r="N23" s="648">
        <f t="shared" si="2"/>
        <v>1.2747119313521045</v>
      </c>
    </row>
    <row r="24" spans="1:30" x14ac:dyDescent="0.25">
      <c r="A24" s="213" t="s">
        <v>43</v>
      </c>
      <c r="B24" s="504" t="s">
        <v>27</v>
      </c>
      <c r="C24" s="619">
        <f t="shared" ref="C24:M24" si="3">IF(C22&gt;0.12,C48,$C48+(C22-0.12)*2.5)</f>
        <v>0.77834633860721847</v>
      </c>
      <c r="D24" s="274">
        <f t="shared" si="3"/>
        <v>0.74500112854665146</v>
      </c>
      <c r="E24" s="274">
        <f t="shared" si="3"/>
        <v>0.75659481506575721</v>
      </c>
      <c r="F24" s="274">
        <f t="shared" si="3"/>
        <v>0.76818850158486307</v>
      </c>
      <c r="G24" s="274">
        <f t="shared" si="3"/>
        <v>0.77946412067616699</v>
      </c>
      <c r="H24" s="274">
        <f t="shared" si="3"/>
        <v>0.78946000012230699</v>
      </c>
      <c r="I24" s="274">
        <f t="shared" si="3"/>
        <v>0.80374879738187399</v>
      </c>
      <c r="J24" s="274">
        <f t="shared" si="3"/>
        <v>0.82477057061776449</v>
      </c>
      <c r="K24" s="613">
        <f t="shared" si="3"/>
        <v>0.85371846831362141</v>
      </c>
      <c r="L24" s="274">
        <f t="shared" si="3"/>
        <v>0.89084279004507616</v>
      </c>
      <c r="M24" s="315">
        <f t="shared" si="3"/>
        <v>0.93572810288302122</v>
      </c>
      <c r="N24" s="647">
        <f>N64+N65+N117</f>
        <v>9.7371347857459707</v>
      </c>
    </row>
    <row r="25" spans="1:30" x14ac:dyDescent="0.25">
      <c r="A25" s="213" t="s">
        <v>44</v>
      </c>
      <c r="B25" s="504" t="s">
        <v>27</v>
      </c>
      <c r="C25" s="619">
        <f t="shared" ref="C25:N25" si="4">IF($C17=1,0,0.3)</f>
        <v>0</v>
      </c>
      <c r="D25" s="19">
        <f t="shared" si="4"/>
        <v>0</v>
      </c>
      <c r="E25" s="19">
        <f t="shared" si="4"/>
        <v>0</v>
      </c>
      <c r="F25" s="19">
        <f t="shared" si="4"/>
        <v>0</v>
      </c>
      <c r="G25" s="19">
        <f t="shared" si="4"/>
        <v>0</v>
      </c>
      <c r="H25" s="19">
        <f t="shared" si="4"/>
        <v>0</v>
      </c>
      <c r="I25" s="19">
        <f t="shared" si="4"/>
        <v>0</v>
      </c>
      <c r="J25" s="19">
        <f t="shared" si="4"/>
        <v>0</v>
      </c>
      <c r="K25" s="613">
        <f t="shared" si="4"/>
        <v>0</v>
      </c>
      <c r="L25" s="19">
        <f t="shared" si="4"/>
        <v>0</v>
      </c>
      <c r="M25" s="427">
        <f t="shared" si="4"/>
        <v>0</v>
      </c>
      <c r="N25" s="648">
        <f t="shared" si="4"/>
        <v>0</v>
      </c>
    </row>
    <row r="26" spans="1:30" x14ac:dyDescent="0.25">
      <c r="A26" s="213" t="s">
        <v>45</v>
      </c>
      <c r="B26" s="504" t="s">
        <v>27</v>
      </c>
      <c r="C26" s="619">
        <f t="shared" ref="C26:N26" si="5">$K13*MAX(-0.4,-0.1-1.6*C22)</f>
        <v>-0.29200000000000004</v>
      </c>
      <c r="D26" s="274">
        <f t="shared" si="5"/>
        <v>-0.27065906556123709</v>
      </c>
      <c r="E26" s="274">
        <f t="shared" si="5"/>
        <v>-0.27807902493346481</v>
      </c>
      <c r="F26" s="274">
        <f t="shared" si="5"/>
        <v>-0.28549898430569254</v>
      </c>
      <c r="G26" s="274">
        <f t="shared" si="5"/>
        <v>-0.29291894367792026</v>
      </c>
      <c r="H26" s="274">
        <f t="shared" si="5"/>
        <v>-0.30033890305014799</v>
      </c>
      <c r="I26" s="274">
        <f t="shared" si="5"/>
        <v>-0.3077588624223756</v>
      </c>
      <c r="J26" s="274">
        <f t="shared" si="5"/>
        <v>-0.31517882179460333</v>
      </c>
      <c r="K26" s="613">
        <f t="shared" si="5"/>
        <v>-0.32259878116683105</v>
      </c>
      <c r="L26" s="274">
        <f t="shared" si="5"/>
        <v>-0.33001874053905872</v>
      </c>
      <c r="M26" s="315">
        <f t="shared" si="5"/>
        <v>-0.33743869991128644</v>
      </c>
      <c r="N26" s="649">
        <f t="shared" si="5"/>
        <v>-0.4</v>
      </c>
    </row>
    <row r="27" spans="1:30" x14ac:dyDescent="0.25">
      <c r="A27" s="213" t="s">
        <v>46</v>
      </c>
      <c r="B27" s="504" t="s">
        <v>27</v>
      </c>
      <c r="C27" s="620">
        <f>IF('Ship data'!$C3&lt;55000,0.07,IF('Ship data'!$C3&lt;170000,0.05,0.04))</f>
        <v>0.04</v>
      </c>
      <c r="D27" s="274">
        <f>IF('Ship data'!$C3&lt;55000,0.07,IF('Ship data'!$C3&lt;170000,0.05,0.04))</f>
        <v>0.04</v>
      </c>
      <c r="E27" s="274">
        <f>IF('Ship data'!$C3&lt;55000,0.07,IF('Ship data'!$C3&lt;170000,0.05,0.04))</f>
        <v>0.04</v>
      </c>
      <c r="F27" s="274">
        <f>IF('Ship data'!$C3&lt;55000,0.07,IF('Ship data'!$C3&lt;170000,0.05,0.04))</f>
        <v>0.04</v>
      </c>
      <c r="G27" s="274">
        <f>IF('Ship data'!$C3&lt;55000,0.07,IF('Ship data'!$C3&lt;170000,0.05,0.04))</f>
        <v>0.04</v>
      </c>
      <c r="H27" s="274">
        <f>IF('Ship data'!$C3&lt;55000,0.07,IF('Ship data'!$C3&lt;170000,0.05,0.04))</f>
        <v>0.04</v>
      </c>
      <c r="I27" s="274">
        <f>IF('Ship data'!$C3&lt;55000,0.07,IF('Ship data'!$C3&lt;170000,0.05,0.04))</f>
        <v>0.04</v>
      </c>
      <c r="J27" s="315">
        <f>IF('Ship data'!$C3&lt;55000,0.07,IF('Ship data'!$C3&lt;170000,0.05,0.04))</f>
        <v>0.04</v>
      </c>
      <c r="K27" s="614">
        <f>IF('Ship data'!$C3&lt;55000,0.07,IF('Ship data'!$C3&lt;170000,0.05,0.04))</f>
        <v>0.04</v>
      </c>
      <c r="L27" s="315">
        <f>IF('Ship data'!$C3&lt;55000,0.07,IF('Ship data'!$C3&lt;170000,0.05,0.04))</f>
        <v>0.04</v>
      </c>
      <c r="M27" s="315">
        <f>IF('Ship data'!$C3&lt;55000,0.07,IF('Ship data'!$C3&lt;170000,0.05,0.04))</f>
        <v>0.04</v>
      </c>
      <c r="N27" s="649">
        <f>IF('Ship data'!$C3&lt;55000,0.07,IF('Ship data'!$C3&lt;170000,0.05,0.04))</f>
        <v>0.04</v>
      </c>
    </row>
    <row r="28" spans="1:30" x14ac:dyDescent="0.25">
      <c r="A28" s="213" t="s">
        <v>47</v>
      </c>
      <c r="B28" s="504" t="s">
        <v>27</v>
      </c>
      <c r="C28" s="620">
        <f>MAX(0.5*LOG10($C7)-0.1*(LOG10($C7))^2,'PS1'!$K19)</f>
        <v>-0.1</v>
      </c>
      <c r="D28" s="274">
        <f>MAX(0.5*LOG10($C7)-0.1*(LOG10($C7))^2,'PS1'!$K19)</f>
        <v>-0.1</v>
      </c>
      <c r="E28" s="274">
        <f>MAX(0.5*LOG10($C7)-0.1*(LOG10($C7))^2,'PS1'!$K19)</f>
        <v>-0.1</v>
      </c>
      <c r="F28" s="274">
        <f>MAX(0.5*LOG10($C7)-0.1*(LOG10($C7))^2,'PS1'!$K19)</f>
        <v>-0.1</v>
      </c>
      <c r="G28" s="274">
        <f>MAX(0.5*LOG10($C7)-0.1*(LOG10($C7))^2,'PS1'!$K19)</f>
        <v>-0.1</v>
      </c>
      <c r="H28" s="274">
        <f>MAX(0.5*LOG10($C7)-0.1*(LOG10($C7))^2,'PS1'!$K19)</f>
        <v>-0.1</v>
      </c>
      <c r="I28" s="274">
        <f>MAX(0.5*LOG10($C7)-0.1*(LOG10($C7))^2,'PS1'!$K19)</f>
        <v>-0.1</v>
      </c>
      <c r="J28" s="274">
        <f>MAX(0.5*LOG10($C7)-0.1*(LOG10($C7))^2,'PS1'!$K19)</f>
        <v>-0.1</v>
      </c>
      <c r="K28" s="614">
        <f>MAX(0.5*LOG10($C7)-0.1*(LOG10($C7))^2,'PS1'!$K19)</f>
        <v>-0.1</v>
      </c>
      <c r="L28" s="19">
        <f>MAX(0.5*LOG10($C7)-0.1*(LOG10($C7))^2,'PS1'!$K19)</f>
        <v>-0.1</v>
      </c>
      <c r="M28" s="427">
        <f>MAX(0.5*LOG10($C7)-0.1*(LOG10($C7))^2,'PS1'!$K19)</f>
        <v>-0.1</v>
      </c>
      <c r="N28" s="649">
        <f>MAX(0.5*LOG10($C7)-0.1*(LOG10($C7))^2,'PS1'!$K19)</f>
        <v>-0.1</v>
      </c>
    </row>
    <row r="29" spans="1:30" x14ac:dyDescent="0.25">
      <c r="A29" s="213" t="s">
        <v>48</v>
      </c>
      <c r="B29" s="504" t="s">
        <v>27</v>
      </c>
      <c r="C29" s="619">
        <f t="shared" ref="C29:N29" si="6">C23+C24+C25+C26+C27+C28</f>
        <v>1.8553676558921632</v>
      </c>
      <c r="D29" s="19">
        <f t="shared" si="6"/>
        <v>1.8637670924389904</v>
      </c>
      <c r="E29" s="19">
        <f t="shared" si="6"/>
        <v>1.860520824503942</v>
      </c>
      <c r="F29" s="19">
        <f t="shared" si="6"/>
        <v>1.8576309056407809</v>
      </c>
      <c r="G29" s="19">
        <f t="shared" si="6"/>
        <v>1.8547487721903531</v>
      </c>
      <c r="H29" s="19">
        <f t="shared" si="6"/>
        <v>1.8508859204003225</v>
      </c>
      <c r="I29" s="19">
        <f t="shared" si="6"/>
        <v>1.8515912831286978</v>
      </c>
      <c r="J29" s="19">
        <f t="shared" si="6"/>
        <v>1.859283844601598</v>
      </c>
      <c r="K29" s="613">
        <f t="shared" si="6"/>
        <v>1.8751379539679607</v>
      </c>
      <c r="L29" s="19">
        <f t="shared" si="6"/>
        <v>1.8993870739497403</v>
      </c>
      <c r="M29" s="427">
        <f t="shared" si="6"/>
        <v>1.9316006365079734</v>
      </c>
      <c r="N29" s="647">
        <f t="shared" si="6"/>
        <v>10.551846717098075</v>
      </c>
      <c r="R29" s="436"/>
      <c r="S29" s="436"/>
      <c r="T29" s="436"/>
      <c r="U29" s="436"/>
      <c r="V29" s="436"/>
      <c r="W29" s="436"/>
      <c r="X29" s="436"/>
      <c r="Y29" s="436"/>
      <c r="Z29" s="436"/>
      <c r="AA29" s="436"/>
    </row>
    <row r="30" spans="1:30" x14ac:dyDescent="0.25">
      <c r="A30" s="213" t="s">
        <v>49</v>
      </c>
      <c r="B30" s="504" t="s">
        <v>50</v>
      </c>
      <c r="C30" s="621">
        <f t="shared" ref="C30:N30" si="7">$K11</f>
        <v>0</v>
      </c>
      <c r="D30" s="276">
        <f t="shared" si="7"/>
        <v>0</v>
      </c>
      <c r="E30" s="276">
        <f t="shared" si="7"/>
        <v>0</v>
      </c>
      <c r="F30" s="276">
        <f t="shared" si="7"/>
        <v>0</v>
      </c>
      <c r="G30" s="276">
        <f t="shared" si="7"/>
        <v>0</v>
      </c>
      <c r="H30" s="276">
        <f t="shared" si="7"/>
        <v>0</v>
      </c>
      <c r="I30" s="276">
        <f t="shared" si="7"/>
        <v>0</v>
      </c>
      <c r="J30" s="276">
        <f t="shared" si="7"/>
        <v>0</v>
      </c>
      <c r="K30" s="615">
        <f t="shared" si="7"/>
        <v>0</v>
      </c>
      <c r="L30" s="276">
        <f t="shared" si="7"/>
        <v>0</v>
      </c>
      <c r="M30" s="435">
        <f t="shared" si="7"/>
        <v>0</v>
      </c>
      <c r="N30" s="650">
        <f t="shared" si="7"/>
        <v>0</v>
      </c>
      <c r="R30" s="510"/>
      <c r="S30" s="511"/>
      <c r="T30" s="511"/>
      <c r="U30" s="511"/>
      <c r="V30" s="511"/>
      <c r="W30" s="511"/>
      <c r="X30" s="511"/>
      <c r="Y30" s="511"/>
      <c r="Z30" s="511"/>
      <c r="AA30" s="511"/>
      <c r="AB30" s="511"/>
      <c r="AC30" s="511"/>
      <c r="AD30" s="512"/>
    </row>
    <row r="31" spans="1:30" x14ac:dyDescent="0.25">
      <c r="A31" s="630" t="s">
        <v>266</v>
      </c>
      <c r="B31" s="631" t="s">
        <v>52</v>
      </c>
      <c r="C31" s="641">
        <f t="shared" ref="C31:M31" si="8">0.00062*$N15*$N14*((C21*0.5144+$N17)^2-(C21*0.5144)^2)</f>
        <v>0</v>
      </c>
      <c r="D31" s="615">
        <f t="shared" si="8"/>
        <v>0</v>
      </c>
      <c r="E31" s="615">
        <f t="shared" si="8"/>
        <v>0</v>
      </c>
      <c r="F31" s="615">
        <f t="shared" si="8"/>
        <v>0</v>
      </c>
      <c r="G31" s="615">
        <f t="shared" si="8"/>
        <v>0</v>
      </c>
      <c r="H31" s="615">
        <f t="shared" si="8"/>
        <v>0</v>
      </c>
      <c r="I31" s="615">
        <f t="shared" si="8"/>
        <v>0</v>
      </c>
      <c r="J31" s="615">
        <f t="shared" si="8"/>
        <v>0</v>
      </c>
      <c r="K31" s="615">
        <f t="shared" si="8"/>
        <v>0</v>
      </c>
      <c r="L31" s="615">
        <f t="shared" si="8"/>
        <v>0</v>
      </c>
      <c r="M31" s="643">
        <f t="shared" si="8"/>
        <v>0</v>
      </c>
      <c r="N31" s="651"/>
      <c r="R31" s="512"/>
      <c r="S31" s="224"/>
      <c r="T31" s="513"/>
      <c r="U31" s="513"/>
      <c r="V31" s="513"/>
      <c r="W31" s="513"/>
      <c r="X31" s="513"/>
      <c r="Y31" s="513"/>
      <c r="Z31" s="513"/>
      <c r="AA31" s="513"/>
      <c r="AB31" s="513"/>
      <c r="AC31" s="513"/>
      <c r="AD31" s="512"/>
    </row>
    <row r="32" spans="1:30" x14ac:dyDescent="0.25">
      <c r="A32" s="632" t="s">
        <v>488</v>
      </c>
      <c r="B32" s="631" t="s">
        <v>52</v>
      </c>
      <c r="C32" s="621">
        <f t="shared" ref="C32:J32" si="9">1336*(5.3+C21*0.5144)*($C5*$C6/$C4*1.02)^0.75*$N18^2/1000</f>
        <v>0</v>
      </c>
      <c r="D32" s="615">
        <f t="shared" si="9"/>
        <v>0</v>
      </c>
      <c r="E32" s="615">
        <f t="shared" si="9"/>
        <v>0</v>
      </c>
      <c r="F32" s="615">
        <f t="shared" si="9"/>
        <v>0</v>
      </c>
      <c r="G32" s="615">
        <f t="shared" si="9"/>
        <v>0</v>
      </c>
      <c r="H32" s="615">
        <f t="shared" si="9"/>
        <v>0</v>
      </c>
      <c r="I32" s="615">
        <f t="shared" si="9"/>
        <v>0</v>
      </c>
      <c r="J32" s="615">
        <f t="shared" si="9"/>
        <v>0</v>
      </c>
      <c r="K32" s="615">
        <f>1336*(5.3+K21*0.5144)*($C5*$C6/$C4*1.02)^0.75*$N18^2/1000</f>
        <v>0</v>
      </c>
      <c r="L32" s="615">
        <f t="shared" ref="L32:M32" si="10">1336*(5.3+L21*0.5144)*($C5*$C6/$C4*1.02)^0.75*$N18^2/1000</f>
        <v>0</v>
      </c>
      <c r="M32" s="615">
        <f t="shared" si="10"/>
        <v>0</v>
      </c>
      <c r="N32" s="650"/>
      <c r="R32" s="512"/>
      <c r="S32" s="512"/>
      <c r="T32" s="512"/>
      <c r="U32" s="512"/>
      <c r="V32" s="512"/>
      <c r="W32" s="512"/>
      <c r="X32" s="512"/>
      <c r="Y32" s="512"/>
      <c r="Z32" s="512"/>
      <c r="AA32" s="512"/>
      <c r="AB32" s="512"/>
      <c r="AC32" s="512"/>
      <c r="AD32" s="512"/>
    </row>
    <row r="33" spans="1:30" x14ac:dyDescent="0.25">
      <c r="A33" s="632" t="s">
        <v>489</v>
      </c>
      <c r="B33" s="631" t="s">
        <v>52</v>
      </c>
      <c r="C33" s="621">
        <f>C31+C32</f>
        <v>0</v>
      </c>
      <c r="D33" s="615">
        <f t="shared" ref="D33:M33" si="11">D31+D32</f>
        <v>0</v>
      </c>
      <c r="E33" s="615">
        <f t="shared" si="11"/>
        <v>0</v>
      </c>
      <c r="F33" s="615">
        <f t="shared" si="11"/>
        <v>0</v>
      </c>
      <c r="G33" s="615">
        <f t="shared" si="11"/>
        <v>0</v>
      </c>
      <c r="H33" s="615">
        <f t="shared" si="11"/>
        <v>0</v>
      </c>
      <c r="I33" s="615">
        <f t="shared" si="11"/>
        <v>0</v>
      </c>
      <c r="J33" s="615">
        <f t="shared" si="11"/>
        <v>0</v>
      </c>
      <c r="K33" s="615">
        <f t="shared" si="11"/>
        <v>0</v>
      </c>
      <c r="L33" s="615">
        <f t="shared" si="11"/>
        <v>0</v>
      </c>
      <c r="M33" s="643">
        <f t="shared" si="11"/>
        <v>0</v>
      </c>
      <c r="N33" s="651"/>
      <c r="R33" s="510"/>
      <c r="S33" s="510"/>
      <c r="T33" s="510"/>
      <c r="U33" s="510"/>
      <c r="V33" s="510"/>
      <c r="W33" s="510"/>
      <c r="X33" s="510"/>
      <c r="Y33" s="510"/>
      <c r="Z33" s="510"/>
      <c r="AA33" s="510"/>
      <c r="AB33" s="510"/>
      <c r="AC33" s="510"/>
      <c r="AD33" s="512"/>
    </row>
    <row r="34" spans="1:30" x14ac:dyDescent="0.25">
      <c r="A34" s="632" t="s">
        <v>489</v>
      </c>
      <c r="B34" s="633" t="s">
        <v>50</v>
      </c>
      <c r="C34" s="622">
        <f>C33*100/(C35-C33)</f>
        <v>0</v>
      </c>
      <c r="D34" s="636">
        <f t="shared" ref="D34:M34" si="12">D33*100/(D35-D33)</f>
        <v>0</v>
      </c>
      <c r="E34" s="636">
        <f t="shared" si="12"/>
        <v>0</v>
      </c>
      <c r="F34" s="636">
        <f t="shared" si="12"/>
        <v>0</v>
      </c>
      <c r="G34" s="636">
        <f t="shared" si="12"/>
        <v>0</v>
      </c>
      <c r="H34" s="636">
        <f t="shared" si="12"/>
        <v>0</v>
      </c>
      <c r="I34" s="636">
        <f t="shared" si="12"/>
        <v>0</v>
      </c>
      <c r="J34" s="636">
        <f t="shared" si="12"/>
        <v>0</v>
      </c>
      <c r="K34" s="636">
        <f t="shared" si="12"/>
        <v>0</v>
      </c>
      <c r="L34" s="636">
        <f t="shared" si="12"/>
        <v>0</v>
      </c>
      <c r="M34" s="644">
        <f t="shared" si="12"/>
        <v>0</v>
      </c>
      <c r="N34" s="69"/>
      <c r="R34" s="215"/>
      <c r="S34" s="514"/>
      <c r="T34" s="514"/>
      <c r="U34" s="514"/>
      <c r="V34" s="514"/>
      <c r="W34" s="514"/>
      <c r="X34" s="514"/>
      <c r="Y34" s="514"/>
      <c r="Z34" s="514"/>
      <c r="AA34" s="514"/>
      <c r="AB34" s="514"/>
      <c r="AC34" s="514"/>
      <c r="AD34" s="512"/>
    </row>
    <row r="35" spans="1:30" x14ac:dyDescent="0.25">
      <c r="A35" s="634" t="s">
        <v>304</v>
      </c>
      <c r="B35" s="635" t="s">
        <v>52</v>
      </c>
      <c r="C35" s="623">
        <f>$C9*$C3*C29*C21^2*0.0001323*(1+C30/100)+C33</f>
        <v>1018.6774605482615</v>
      </c>
      <c r="D35" s="637">
        <f t="shared" ref="D35:M35" si="13">$C9*$C3*D29*D21^2*0.0001323*(1+D30/100)+D33</f>
        <v>808.45271566444262</v>
      </c>
      <c r="E35" s="637">
        <f t="shared" si="13"/>
        <v>878.74796362900668</v>
      </c>
      <c r="F35" s="637">
        <f t="shared" si="13"/>
        <v>952.0215035860848</v>
      </c>
      <c r="G35" s="637">
        <f t="shared" si="13"/>
        <v>1028.1088581211563</v>
      </c>
      <c r="H35" s="637">
        <f t="shared" si="13"/>
        <v>1106.4059252190336</v>
      </c>
      <c r="I35" s="637">
        <f t="shared" si="13"/>
        <v>1190.3330800434851</v>
      </c>
      <c r="J35" s="637">
        <f t="shared" si="13"/>
        <v>1282.1800178272242</v>
      </c>
      <c r="K35" s="638">
        <f t="shared" si="13"/>
        <v>1383.8309722797496</v>
      </c>
      <c r="L35" s="637">
        <f t="shared" si="13"/>
        <v>1496.7324641928233</v>
      </c>
      <c r="M35" s="413">
        <f t="shared" si="13"/>
        <v>1621.9019998371223</v>
      </c>
      <c r="N35" s="69">
        <f t="shared" ref="N35" si="14">$C9*$C3*N29*N21^2*0.0001323*(1+N30/100)+N31+N34</f>
        <v>41197.669940022708</v>
      </c>
      <c r="R35" s="512"/>
      <c r="S35" s="512"/>
      <c r="T35" s="512"/>
      <c r="U35" s="512"/>
      <c r="V35" s="512"/>
      <c r="W35" s="512"/>
      <c r="X35" s="512"/>
      <c r="Y35" s="512"/>
      <c r="Z35" s="512"/>
      <c r="AA35" s="512"/>
      <c r="AB35" s="512"/>
      <c r="AC35" s="512"/>
      <c r="AD35" s="512"/>
    </row>
    <row r="36" spans="1:30" x14ac:dyDescent="0.25">
      <c r="A36" s="213" t="s">
        <v>54</v>
      </c>
      <c r="B36" s="504" t="s">
        <v>55</v>
      </c>
      <c r="C36" s="621">
        <f t="shared" ref="C36:N36" si="15">C35*C21*0.5144</f>
        <v>6779.6513840850621</v>
      </c>
      <c r="D36" s="276">
        <f t="shared" si="15"/>
        <v>4782.4828847845765</v>
      </c>
      <c r="E36" s="276">
        <f t="shared" si="15"/>
        <v>5424.3354298891318</v>
      </c>
      <c r="F36" s="276">
        <f t="shared" si="15"/>
        <v>6121.4982680585254</v>
      </c>
      <c r="G36" s="276">
        <f t="shared" si="15"/>
        <v>6875.1695560277958</v>
      </c>
      <c r="H36" s="276">
        <f t="shared" si="15"/>
        <v>7683.3253070910569</v>
      </c>
      <c r="I36" s="276">
        <f t="shared" si="15"/>
        <v>8572.3027092411612</v>
      </c>
      <c r="J36" s="276">
        <f t="shared" si="15"/>
        <v>9563.5243169696987</v>
      </c>
      <c r="K36" s="615">
        <f t="shared" si="15"/>
        <v>10677.639782110547</v>
      </c>
      <c r="L36" s="276">
        <f t="shared" si="15"/>
        <v>11933.747283502218</v>
      </c>
      <c r="M36" s="435">
        <f t="shared" si="15"/>
        <v>13348.902219459451</v>
      </c>
      <c r="N36" s="69">
        <f t="shared" si="15"/>
        <v>731159.37306823849</v>
      </c>
      <c r="R36" s="510"/>
      <c r="S36" s="510"/>
      <c r="T36" s="510"/>
      <c r="U36" s="510"/>
      <c r="V36" s="510"/>
      <c r="W36" s="510"/>
      <c r="X36" s="515"/>
      <c r="Y36" s="515"/>
      <c r="Z36" s="515"/>
      <c r="AA36" s="515"/>
      <c r="AB36" s="510"/>
      <c r="AC36" s="512"/>
      <c r="AD36" s="512"/>
    </row>
    <row r="37" spans="1:30" x14ac:dyDescent="0.25">
      <c r="A37" s="213" t="s">
        <v>56</v>
      </c>
      <c r="B37" s="504" t="s">
        <v>27</v>
      </c>
      <c r="C37" s="619">
        <f t="shared" ref="C37:N37" si="16">$K5*$K6*$K7*C41</f>
        <v>0.68150394190720009</v>
      </c>
      <c r="D37" s="19">
        <f t="shared" si="16"/>
        <v>0.68070869583186455</v>
      </c>
      <c r="E37" s="19">
        <f t="shared" si="16"/>
        <v>0.68101573697843276</v>
      </c>
      <c r="F37" s="19">
        <f t="shared" si="16"/>
        <v>0.68128940273810179</v>
      </c>
      <c r="G37" s="19">
        <f t="shared" si="16"/>
        <v>0.68156264067889683</v>
      </c>
      <c r="H37" s="19">
        <f t="shared" si="16"/>
        <v>0.68192934048400033</v>
      </c>
      <c r="I37" s="19">
        <f t="shared" si="16"/>
        <v>0.68186233894352311</v>
      </c>
      <c r="J37" s="19">
        <f t="shared" si="16"/>
        <v>0.68113283689572468</v>
      </c>
      <c r="K37" s="613">
        <f t="shared" si="16"/>
        <v>0.67963627920946534</v>
      </c>
      <c r="L37" s="19">
        <f t="shared" si="16"/>
        <v>0.67736508941461637</v>
      </c>
      <c r="M37" s="427">
        <f t="shared" si="16"/>
        <v>0.67438069084481078</v>
      </c>
      <c r="N37" s="648">
        <f t="shared" si="16"/>
        <v>0.36044787211226509</v>
      </c>
      <c r="R37" s="215"/>
      <c r="S37" s="514"/>
      <c r="T37" s="514"/>
      <c r="U37" s="514"/>
      <c r="V37" s="514"/>
      <c r="W37" s="514"/>
      <c r="X37" s="514"/>
      <c r="Y37" s="514"/>
      <c r="Z37" s="514"/>
      <c r="AA37" s="514"/>
      <c r="AB37" s="514"/>
      <c r="AC37" s="516"/>
      <c r="AD37" s="512"/>
    </row>
    <row r="38" spans="1:30" x14ac:dyDescent="0.25">
      <c r="A38" s="639" t="s">
        <v>57</v>
      </c>
      <c r="B38" s="640" t="s">
        <v>55</v>
      </c>
      <c r="C38" s="623">
        <f t="shared" ref="C38:N38" si="17">C36/C37</f>
        <v>9948.0736165840735</v>
      </c>
      <c r="D38" s="284">
        <f t="shared" si="17"/>
        <v>7025.7408404928801</v>
      </c>
      <c r="E38" s="284">
        <f t="shared" si="17"/>
        <v>7965.0662023701752</v>
      </c>
      <c r="F38" s="284">
        <f t="shared" si="17"/>
        <v>8985.1658391518013</v>
      </c>
      <c r="G38" s="284">
        <f t="shared" si="17"/>
        <v>10087.362695202186</v>
      </c>
      <c r="H38" s="284">
        <f t="shared" si="17"/>
        <v>11267.040220967478</v>
      </c>
      <c r="I38" s="284">
        <f t="shared" si="17"/>
        <v>12571.896436637166</v>
      </c>
      <c r="J38" s="284">
        <f t="shared" si="17"/>
        <v>14040.615572955836</v>
      </c>
      <c r="K38" s="638">
        <f t="shared" si="17"/>
        <v>15710.814900185274</v>
      </c>
      <c r="L38" s="284">
        <f t="shared" si="17"/>
        <v>17617.895386098869</v>
      </c>
      <c r="M38" s="645">
        <f t="shared" si="17"/>
        <v>19794.312619978788</v>
      </c>
      <c r="N38" s="69">
        <f t="shared" si="17"/>
        <v>2028474.6551104942</v>
      </c>
      <c r="R38" s="18"/>
      <c r="S38" s="517"/>
      <c r="T38" s="517"/>
      <c r="U38" s="517"/>
      <c r="V38" s="517"/>
      <c r="W38" s="517"/>
      <c r="X38" s="517"/>
      <c r="Y38" s="517"/>
      <c r="Z38" s="517"/>
      <c r="AA38" s="517"/>
      <c r="AB38" s="517"/>
      <c r="AC38" s="516"/>
      <c r="AD38" s="512"/>
    </row>
    <row r="39" spans="1:30" x14ac:dyDescent="0.25">
      <c r="A39" s="213" t="s">
        <v>58</v>
      </c>
      <c r="B39" s="504" t="s">
        <v>27</v>
      </c>
      <c r="C39" s="624">
        <f t="shared" ref="C39:N39" si="18">2.54648*C35/(1-$K4)/$C17/$C3/(C42*$C18)^2/$K7</f>
        <v>2.1706981353522083</v>
      </c>
      <c r="D39" s="280">
        <f t="shared" si="18"/>
        <v>2.1805251047899397</v>
      </c>
      <c r="E39" s="280">
        <f t="shared" si="18"/>
        <v>2.1767271148168548</v>
      </c>
      <c r="F39" s="280">
        <f t="shared" si="18"/>
        <v>2.1733460375044094</v>
      </c>
      <c r="G39" s="280">
        <f t="shared" si="18"/>
        <v>2.1699740687806832</v>
      </c>
      <c r="H39" s="280">
        <f t="shared" si="18"/>
        <v>2.1654547029551918</v>
      </c>
      <c r="I39" s="280">
        <f t="shared" si="18"/>
        <v>2.1662799461647362</v>
      </c>
      <c r="J39" s="280">
        <f t="shared" si="18"/>
        <v>2.1752799030154857</v>
      </c>
      <c r="K39" s="616">
        <f t="shared" si="18"/>
        <v>2.1938285100961048</v>
      </c>
      <c r="L39" s="280">
        <f t="shared" si="18"/>
        <v>2.2221989084703671</v>
      </c>
      <c r="M39" s="646">
        <f t="shared" si="18"/>
        <v>2.2598873525672243</v>
      </c>
      <c r="N39" s="652">
        <f t="shared" si="18"/>
        <v>12.345194183259155</v>
      </c>
    </row>
    <row r="40" spans="1:30" x14ac:dyDescent="0.25">
      <c r="A40" s="213" t="s">
        <v>59</v>
      </c>
      <c r="B40" s="505" t="s">
        <v>27</v>
      </c>
      <c r="C40" s="624">
        <f t="shared" ref="C40:N40" si="19">(1.3+0.3*$C19)*C35/(1-$K4)/$C17/(99.6+$C3*9.81*0.65*$C18)/$C18^2+C75</f>
        <v>0.44772947160938326</v>
      </c>
      <c r="D40" s="280">
        <f t="shared" si="19"/>
        <v>0.39660547310522815</v>
      </c>
      <c r="E40" s="280">
        <f t="shared" si="19"/>
        <v>0.41370038813902066</v>
      </c>
      <c r="F40" s="280">
        <f t="shared" si="19"/>
        <v>0.43151958610846075</v>
      </c>
      <c r="G40" s="280">
        <f t="shared" si="19"/>
        <v>0.45002306818706134</v>
      </c>
      <c r="H40" s="280">
        <f t="shared" si="19"/>
        <v>0.46906392440693112</v>
      </c>
      <c r="I40" s="280">
        <f t="shared" si="19"/>
        <v>0.48947394673838651</v>
      </c>
      <c r="J40" s="280">
        <f t="shared" si="19"/>
        <v>0.51180996009619628</v>
      </c>
      <c r="K40" s="616">
        <f t="shared" si="19"/>
        <v>0.53653018628198068</v>
      </c>
      <c r="L40" s="280">
        <f t="shared" si="19"/>
        <v>0.56398640085306151</v>
      </c>
      <c r="M40" s="646">
        <f t="shared" si="19"/>
        <v>0.59442604846248748</v>
      </c>
      <c r="N40" s="652">
        <f t="shared" si="19"/>
        <v>10.21875215761297</v>
      </c>
    </row>
    <row r="41" spans="1:30" ht="13.8" thickBot="1" x14ac:dyDescent="0.3">
      <c r="A41" s="282" t="s">
        <v>60</v>
      </c>
      <c r="B41" s="506" t="s">
        <v>27</v>
      </c>
      <c r="C41" s="625">
        <f>(1+$K15/100)*IF($K14=1,MAX(0.69,0.81-0.014*C39),IF(C39&lt;7,-0.000205*C39^4+0.00518*C39^3-0.0462*C39^2+0.177*C39+0.59,0.85))/(1+SQRT(1+C39))*2</f>
        <v>0.56074048035097634</v>
      </c>
      <c r="D41" s="289">
        <f>(1+$K15/100)*IF($K14=1,MAX(0.69,0.81-0.014*D39),IF(D39&lt;7,-0.000205*D39^4+0.00518*D39^3-0.0462*D39^2+0.177*D39+0.59,0.85))/(1+SQRT(1+D39))*2</f>
        <v>0.56008615300397235</v>
      </c>
      <c r="E41" s="289">
        <f t="shared" ref="E41:J41" si="20">(1+$K15/100)*IF($K14=1,MAX(0.69,0.81-0.014*E39),IF(E39&lt;7,-0.000205*E39^4+0.00518*E39^3-0.0462*E39^2+0.177*E39+0.59,0.85))/(1+SQRT(1+E39))*2</f>
        <v>0.56033878602548115</v>
      </c>
      <c r="F41" s="289">
        <f t="shared" si="20"/>
        <v>0.56056395782581292</v>
      </c>
      <c r="G41" s="289">
        <f t="shared" si="20"/>
        <v>0.56078877761737966</v>
      </c>
      <c r="H41" s="289">
        <f t="shared" si="20"/>
        <v>0.56109049769882613</v>
      </c>
      <c r="I41" s="289">
        <f t="shared" si="20"/>
        <v>0.56103536892600303</v>
      </c>
      <c r="J41" s="289">
        <f t="shared" si="20"/>
        <v>0.56043513567195213</v>
      </c>
      <c r="K41" s="617">
        <f>(1+$K15/100)*IF($K14=1,MAX(0.69,0.81-0.014*K39),IF(K39&lt;7,-0.000205*K39^4+0.00518*K39^3-0.0462*K39^2+0.177*K39+0.59,0.85))/(1+SQRT(1+K39))*2</f>
        <v>0.55920377012252098</v>
      </c>
      <c r="L41" s="289">
        <f>(1+$K15/100)*IF($K14=1,MAX(0.69,0.81-0.014*L39),IF(L39&lt;7,-0.000205*L39^4+0.00518*L39^3-0.0462*L39^2+0.177*L39+0.59,0.85))/(1+SQRT(1+L39))*2</f>
        <v>0.55733503836879439</v>
      </c>
      <c r="M41" s="401">
        <f>(1+$K15/100)*IF($K14=1,MAX(0.69,0.81-0.014*M39),IF(M39&lt;7,-0.000205*M39^4+0.00518*M39^3-0.0462*M39^2+0.177*M39+0.59,0.85))/(1+SQRT(1+M39))*2</f>
        <v>0.55487947944288663</v>
      </c>
      <c r="N41" s="653">
        <f>IF($K14=1,MAX(0.69,0.81-0.014*N39),IF(N39&lt;7,-0.000205*N39^4+0.00518*N39^3-0.0462*N39^2+0.177*N39+0.59,0.85))/(1+SQRT(1+N39))*2</f>
        <v>0.29657599981606714</v>
      </c>
    </row>
    <row r="42" spans="1:30" ht="13.8" thickTop="1" x14ac:dyDescent="0.25">
      <c r="A42" s="50" t="s">
        <v>61</v>
      </c>
      <c r="B42" s="51" t="s">
        <v>62</v>
      </c>
      <c r="C42" s="626">
        <f t="shared" ref="C42:N42" si="21">C21*0.5144*(1-$K3)</f>
        <v>4.2431049598488819</v>
      </c>
      <c r="D42" s="52">
        <f t="shared" si="21"/>
        <v>3.7714808725315665</v>
      </c>
      <c r="E42" s="52">
        <f t="shared" si="21"/>
        <v>3.9354583017720692</v>
      </c>
      <c r="F42" s="52">
        <f t="shared" si="21"/>
        <v>4.099435731012572</v>
      </c>
      <c r="G42" s="52">
        <f t="shared" si="21"/>
        <v>4.2634131602530756</v>
      </c>
      <c r="H42" s="52">
        <f t="shared" si="21"/>
        <v>4.4273905894935783</v>
      </c>
      <c r="I42" s="52">
        <f t="shared" si="21"/>
        <v>4.5913680187340802</v>
      </c>
      <c r="J42" s="52">
        <f t="shared" si="21"/>
        <v>4.7553454479745838</v>
      </c>
      <c r="K42" s="52">
        <f t="shared" si="21"/>
        <v>4.9193228772150865</v>
      </c>
      <c r="L42" s="52">
        <f t="shared" si="21"/>
        <v>5.0833003064555893</v>
      </c>
      <c r="M42" s="52">
        <f t="shared" si="21"/>
        <v>5.247277735696092</v>
      </c>
      <c r="N42" s="74">
        <f t="shared" si="21"/>
        <v>11.31494655959702</v>
      </c>
    </row>
    <row r="43" spans="1:30" x14ac:dyDescent="0.25">
      <c r="A43" s="35" t="s">
        <v>63</v>
      </c>
      <c r="B43" s="37" t="s">
        <v>62</v>
      </c>
      <c r="C43" s="627">
        <f t="shared" ref="C43:N43" si="22">C42*SQRT(1+C39)</f>
        <v>7.5554654414348539</v>
      </c>
      <c r="D43" s="47">
        <f t="shared" si="22"/>
        <v>6.7260690805830796</v>
      </c>
      <c r="E43" s="47">
        <f t="shared" si="22"/>
        <v>7.0143150775423981</v>
      </c>
      <c r="F43" s="47">
        <f t="shared" si="22"/>
        <v>7.3026888753833052</v>
      </c>
      <c r="G43" s="47">
        <f t="shared" si="22"/>
        <v>7.5907602770097888</v>
      </c>
      <c r="H43" s="47">
        <f t="shared" si="22"/>
        <v>7.8770914818066391</v>
      </c>
      <c r="I43" s="47">
        <f t="shared" si="22"/>
        <v>8.1699003609231475</v>
      </c>
      <c r="J43" s="47">
        <f t="shared" si="22"/>
        <v>8.4736998902571692</v>
      </c>
      <c r="K43" s="47">
        <f t="shared" si="22"/>
        <v>8.7914624374356247</v>
      </c>
      <c r="L43" s="47">
        <f t="shared" si="22"/>
        <v>9.1247702943920146</v>
      </c>
      <c r="M43" s="47">
        <f t="shared" si="22"/>
        <v>9.4740429292895989</v>
      </c>
      <c r="N43" s="70">
        <f t="shared" si="22"/>
        <v>41.334715793148625</v>
      </c>
      <c r="Q43" s="449"/>
    </row>
    <row r="44" spans="1:30" x14ac:dyDescent="0.25">
      <c r="A44" s="35" t="s">
        <v>64</v>
      </c>
      <c r="B44" s="37" t="s">
        <v>62</v>
      </c>
      <c r="C44" s="627">
        <f t="shared" ref="C44:N44" si="23">C43-C42</f>
        <v>3.312360481585972</v>
      </c>
      <c r="D44" s="47">
        <f t="shared" si="23"/>
        <v>2.9545882080515131</v>
      </c>
      <c r="E44" s="47">
        <f t="shared" si="23"/>
        <v>3.0788567757703289</v>
      </c>
      <c r="F44" s="47">
        <f t="shared" si="23"/>
        <v>3.2032531443707333</v>
      </c>
      <c r="G44" s="47">
        <f t="shared" si="23"/>
        <v>3.3273471167567132</v>
      </c>
      <c r="H44" s="47">
        <f t="shared" si="23"/>
        <v>3.4497008923130608</v>
      </c>
      <c r="I44" s="47">
        <f t="shared" si="23"/>
        <v>3.5785323421890674</v>
      </c>
      <c r="J44" s="47">
        <f t="shared" si="23"/>
        <v>3.7183544422825854</v>
      </c>
      <c r="K44" s="47">
        <f t="shared" si="23"/>
        <v>3.8721395602205382</v>
      </c>
      <c r="L44" s="47">
        <f t="shared" si="23"/>
        <v>4.0414699879364253</v>
      </c>
      <c r="M44" s="47">
        <f t="shared" si="23"/>
        <v>4.2267651935935069</v>
      </c>
      <c r="N44" s="70">
        <f t="shared" si="23"/>
        <v>30.019769233551607</v>
      </c>
    </row>
    <row r="45" spans="1:30" x14ac:dyDescent="0.25">
      <c r="A45" s="35" t="s">
        <v>65</v>
      </c>
      <c r="B45" s="37" t="s">
        <v>27</v>
      </c>
      <c r="C45" s="627">
        <f t="shared" ref="C45:N45" si="24">C43/C42</f>
        <v>1.7806454266226639</v>
      </c>
      <c r="D45" s="47">
        <f t="shared" si="24"/>
        <v>1.7834026760072834</v>
      </c>
      <c r="E45" s="47">
        <f t="shared" si="24"/>
        <v>1.7823375423350243</v>
      </c>
      <c r="F45" s="47">
        <f t="shared" si="24"/>
        <v>1.7813887945938163</v>
      </c>
      <c r="G45" s="47">
        <f t="shared" si="24"/>
        <v>1.7804420992497012</v>
      </c>
      <c r="H45" s="47">
        <f t="shared" si="24"/>
        <v>1.7791724770114874</v>
      </c>
      <c r="I45" s="47">
        <f t="shared" si="24"/>
        <v>1.779404379607046</v>
      </c>
      <c r="J45" s="47">
        <f t="shared" si="24"/>
        <v>1.781931509069719</v>
      </c>
      <c r="K45" s="47">
        <f t="shared" si="24"/>
        <v>1.7871285656315008</v>
      </c>
      <c r="L45" s="47">
        <f t="shared" si="24"/>
        <v>1.7950484418172028</v>
      </c>
      <c r="M45" s="47">
        <f t="shared" si="24"/>
        <v>1.8055158134359346</v>
      </c>
      <c r="N45" s="70">
        <f t="shared" si="24"/>
        <v>3.6531074694373769</v>
      </c>
    </row>
    <row r="46" spans="1:30" x14ac:dyDescent="0.25">
      <c r="A46" s="35" t="s">
        <v>66</v>
      </c>
      <c r="B46" s="37" t="s">
        <v>62</v>
      </c>
      <c r="C46" s="627">
        <f t="shared" ref="C46:N46" si="25">C42+0.5*C44</f>
        <v>5.8992852006418683</v>
      </c>
      <c r="D46" s="47">
        <f t="shared" si="25"/>
        <v>5.2487749765573231</v>
      </c>
      <c r="E46" s="47">
        <f t="shared" si="25"/>
        <v>5.4748866896572341</v>
      </c>
      <c r="F46" s="47">
        <f t="shared" si="25"/>
        <v>5.7010623031979382</v>
      </c>
      <c r="G46" s="47">
        <f t="shared" si="25"/>
        <v>5.9270867186314327</v>
      </c>
      <c r="H46" s="47">
        <f t="shared" si="25"/>
        <v>6.1522410356501087</v>
      </c>
      <c r="I46" s="47">
        <f t="shared" si="25"/>
        <v>6.3806341898286139</v>
      </c>
      <c r="J46" s="47">
        <f t="shared" si="25"/>
        <v>6.6145226691158765</v>
      </c>
      <c r="K46" s="47">
        <f t="shared" si="25"/>
        <v>6.8553926573253552</v>
      </c>
      <c r="L46" s="47">
        <f t="shared" si="25"/>
        <v>7.1040353004238019</v>
      </c>
      <c r="M46" s="47">
        <f t="shared" si="25"/>
        <v>7.360660332492845</v>
      </c>
      <c r="N46" s="70">
        <f t="shared" si="25"/>
        <v>26.324831176372825</v>
      </c>
    </row>
    <row r="47" spans="1:30" x14ac:dyDescent="0.25">
      <c r="A47" s="35" t="s">
        <v>67</v>
      </c>
      <c r="B47" s="37" t="s">
        <v>68</v>
      </c>
      <c r="C47" s="628">
        <f t="shared" ref="C47:N47" si="26">0.785*$C18^2*C46</f>
        <v>379.2815099371187</v>
      </c>
      <c r="D47" s="46">
        <f t="shared" si="26"/>
        <v>337.45839211371276</v>
      </c>
      <c r="E47" s="46">
        <f t="shared" si="26"/>
        <v>351.99574520687594</v>
      </c>
      <c r="F47" s="46">
        <f t="shared" si="26"/>
        <v>366.53720663771821</v>
      </c>
      <c r="G47" s="46">
        <f t="shared" si="26"/>
        <v>381.06894712026735</v>
      </c>
      <c r="H47" s="46">
        <f t="shared" si="26"/>
        <v>395.54474654735941</v>
      </c>
      <c r="I47" s="46">
        <f t="shared" si="26"/>
        <v>410.22877985476748</v>
      </c>
      <c r="J47" s="46">
        <f t="shared" si="26"/>
        <v>425.26612295038819</v>
      </c>
      <c r="K47" s="46">
        <f t="shared" si="26"/>
        <v>440.75232673939757</v>
      </c>
      <c r="L47" s="46">
        <f t="shared" si="26"/>
        <v>456.73825620401715</v>
      </c>
      <c r="M47" s="46">
        <f t="shared" si="26"/>
        <v>473.2373957337042</v>
      </c>
      <c r="N47" s="69">
        <f t="shared" si="26"/>
        <v>1692.4968666251398</v>
      </c>
    </row>
    <row r="48" spans="1:30" ht="13.8" thickBot="1" x14ac:dyDescent="0.3">
      <c r="A48" s="35" t="s">
        <v>69</v>
      </c>
      <c r="B48" s="37" t="s">
        <v>27</v>
      </c>
      <c r="C48" s="629">
        <f t="shared" ref="C48:N48" si="27">C64+C65+C117</f>
        <v>0.77834633860721847</v>
      </c>
      <c r="D48" s="42">
        <f t="shared" si="27"/>
        <v>0.72499004412495138</v>
      </c>
      <c r="E48" s="42">
        <f t="shared" si="27"/>
        <v>0.75434335903308647</v>
      </c>
      <c r="F48" s="42">
        <f t="shared" si="27"/>
        <v>0.7697431860714824</v>
      </c>
      <c r="G48" s="42">
        <f t="shared" si="27"/>
        <v>0.77946412067616699</v>
      </c>
      <c r="H48" s="42">
        <f t="shared" si="27"/>
        <v>0.78946000012230699</v>
      </c>
      <c r="I48" s="42">
        <f t="shared" si="27"/>
        <v>0.80374879738187399</v>
      </c>
      <c r="J48" s="42">
        <f t="shared" si="27"/>
        <v>0.82477057061776449</v>
      </c>
      <c r="K48" s="42">
        <f t="shared" si="27"/>
        <v>0.85371846831362141</v>
      </c>
      <c r="L48" s="42">
        <f t="shared" si="27"/>
        <v>0.89084279004507616</v>
      </c>
      <c r="M48" s="42">
        <f t="shared" si="27"/>
        <v>0.93572810288302122</v>
      </c>
      <c r="N48" s="71">
        <f t="shared" si="27"/>
        <v>9.7371347857459707</v>
      </c>
    </row>
    <row r="49" spans="1:14" x14ac:dyDescent="0.25">
      <c r="A49" s="50"/>
      <c r="B49" s="55" t="s">
        <v>70</v>
      </c>
      <c r="C49" s="54">
        <f t="shared" ref="C49:N49" si="28">1.35-0.23*$C13+0.012*$C13^2</f>
        <v>0.50176289513176675</v>
      </c>
      <c r="D49" s="54">
        <f t="shared" si="28"/>
        <v>0.50176289513176675</v>
      </c>
      <c r="E49" s="54">
        <f t="shared" si="28"/>
        <v>0.50176289513176675</v>
      </c>
      <c r="F49" s="54">
        <f t="shared" si="28"/>
        <v>0.50176289513176675</v>
      </c>
      <c r="G49" s="54">
        <f t="shared" si="28"/>
        <v>0.50176289513176675</v>
      </c>
      <c r="H49" s="54">
        <f t="shared" si="28"/>
        <v>0.50176289513176675</v>
      </c>
      <c r="I49" s="54">
        <f t="shared" si="28"/>
        <v>0.50176289513176675</v>
      </c>
      <c r="J49" s="54">
        <f t="shared" si="28"/>
        <v>0.50176289513176675</v>
      </c>
      <c r="K49" s="54">
        <f t="shared" si="28"/>
        <v>0.50176289513176675</v>
      </c>
      <c r="L49" s="54">
        <f t="shared" si="28"/>
        <v>0.50176289513176675</v>
      </c>
      <c r="M49" s="54">
        <f t="shared" si="28"/>
        <v>0.50176289513176675</v>
      </c>
      <c r="N49" s="57">
        <f t="shared" si="28"/>
        <v>0.50176289513176675</v>
      </c>
    </row>
    <row r="50" spans="1:14" x14ac:dyDescent="0.25">
      <c r="A50" s="35"/>
      <c r="B50" s="53" t="s">
        <v>71</v>
      </c>
      <c r="C50" s="43">
        <f t="shared" ref="C50:N50" si="29">0.0011*$C13^9.1</f>
        <v>2451.060673677337</v>
      </c>
      <c r="D50" s="43">
        <f t="shared" si="29"/>
        <v>2451.060673677337</v>
      </c>
      <c r="E50" s="43">
        <f t="shared" si="29"/>
        <v>2451.060673677337</v>
      </c>
      <c r="F50" s="43">
        <f t="shared" si="29"/>
        <v>2451.060673677337</v>
      </c>
      <c r="G50" s="43">
        <f t="shared" si="29"/>
        <v>2451.060673677337</v>
      </c>
      <c r="H50" s="43">
        <f t="shared" si="29"/>
        <v>2451.060673677337</v>
      </c>
      <c r="I50" s="43">
        <f t="shared" si="29"/>
        <v>2451.060673677337</v>
      </c>
      <c r="J50" s="43">
        <f t="shared" si="29"/>
        <v>2451.060673677337</v>
      </c>
      <c r="K50" s="43">
        <f t="shared" si="29"/>
        <v>2451.060673677337</v>
      </c>
      <c r="L50" s="43">
        <f t="shared" si="29"/>
        <v>2451.060673677337</v>
      </c>
      <c r="M50" s="43">
        <f t="shared" si="29"/>
        <v>2451.060673677337</v>
      </c>
      <c r="N50" s="46">
        <f t="shared" si="29"/>
        <v>2451.060673677337</v>
      </c>
    </row>
    <row r="51" spans="1:14" x14ac:dyDescent="0.25">
      <c r="A51" s="35"/>
      <c r="B51" s="53" t="s">
        <v>72</v>
      </c>
      <c r="C51" s="42">
        <f t="shared" ref="C51:N51" si="30">2*$C13-3.7</f>
        <v>6.2680032045996539</v>
      </c>
      <c r="D51" s="42">
        <f t="shared" si="30"/>
        <v>6.2680032045996539</v>
      </c>
      <c r="E51" s="42">
        <f t="shared" si="30"/>
        <v>6.2680032045996539</v>
      </c>
      <c r="F51" s="42">
        <f t="shared" si="30"/>
        <v>6.2680032045996539</v>
      </c>
      <c r="G51" s="42">
        <f t="shared" si="30"/>
        <v>6.2680032045996539</v>
      </c>
      <c r="H51" s="42">
        <f t="shared" si="30"/>
        <v>6.2680032045996539</v>
      </c>
      <c r="I51" s="42">
        <f t="shared" si="30"/>
        <v>6.2680032045996539</v>
      </c>
      <c r="J51" s="42">
        <f t="shared" si="30"/>
        <v>6.2680032045996539</v>
      </c>
      <c r="K51" s="42">
        <f t="shared" si="30"/>
        <v>6.2680032045996539</v>
      </c>
      <c r="L51" s="42">
        <f t="shared" si="30"/>
        <v>6.2680032045996539</v>
      </c>
      <c r="M51" s="42">
        <f t="shared" si="30"/>
        <v>6.2680032045996539</v>
      </c>
      <c r="N51" s="56">
        <f t="shared" si="30"/>
        <v>6.2680032045996539</v>
      </c>
    </row>
    <row r="52" spans="1:14" x14ac:dyDescent="0.25">
      <c r="A52" s="35"/>
      <c r="B52" s="53" t="s">
        <v>73</v>
      </c>
      <c r="C52" s="42">
        <f t="shared" ref="C52:N52" si="31">7-0.09*$C13^2</f>
        <v>4.7643755225445483</v>
      </c>
      <c r="D52" s="42">
        <f t="shared" si="31"/>
        <v>4.7643755225445483</v>
      </c>
      <c r="E52" s="42">
        <f t="shared" si="31"/>
        <v>4.7643755225445483</v>
      </c>
      <c r="F52" s="42">
        <f t="shared" si="31"/>
        <v>4.7643755225445483</v>
      </c>
      <c r="G52" s="42">
        <f t="shared" si="31"/>
        <v>4.7643755225445483</v>
      </c>
      <c r="H52" s="42">
        <f t="shared" si="31"/>
        <v>4.7643755225445483</v>
      </c>
      <c r="I52" s="42">
        <f t="shared" si="31"/>
        <v>4.7643755225445483</v>
      </c>
      <c r="J52" s="42">
        <f t="shared" si="31"/>
        <v>4.7643755225445483</v>
      </c>
      <c r="K52" s="42">
        <f t="shared" si="31"/>
        <v>4.7643755225445483</v>
      </c>
      <c r="L52" s="42">
        <f t="shared" si="31"/>
        <v>4.7643755225445483</v>
      </c>
      <c r="M52" s="42">
        <f t="shared" si="31"/>
        <v>4.7643755225445483</v>
      </c>
      <c r="N52" s="56">
        <f t="shared" si="31"/>
        <v>4.7643755225445483</v>
      </c>
    </row>
    <row r="53" spans="1:14" x14ac:dyDescent="0.25">
      <c r="A53" s="35"/>
      <c r="B53" s="53" t="s">
        <v>74</v>
      </c>
      <c r="C53" s="42">
        <f t="shared" ref="C53:N53" si="32">(5*$C12-2.5)^2</f>
        <v>2.6455727031310206</v>
      </c>
      <c r="D53" s="42">
        <f t="shared" si="32"/>
        <v>2.6455727031310206</v>
      </c>
      <c r="E53" s="42">
        <f t="shared" si="32"/>
        <v>2.6455727031310206</v>
      </c>
      <c r="F53" s="42">
        <f t="shared" si="32"/>
        <v>2.6455727031310206</v>
      </c>
      <c r="G53" s="42">
        <f t="shared" si="32"/>
        <v>2.6455727031310206</v>
      </c>
      <c r="H53" s="42">
        <f t="shared" si="32"/>
        <v>2.6455727031310206</v>
      </c>
      <c r="I53" s="42">
        <f t="shared" si="32"/>
        <v>2.6455727031310206</v>
      </c>
      <c r="J53" s="42">
        <f t="shared" si="32"/>
        <v>2.6455727031310206</v>
      </c>
      <c r="K53" s="42">
        <f t="shared" si="32"/>
        <v>2.6455727031310206</v>
      </c>
      <c r="L53" s="42">
        <f t="shared" si="32"/>
        <v>2.6455727031310206</v>
      </c>
      <c r="M53" s="42">
        <f t="shared" si="32"/>
        <v>2.6455727031310206</v>
      </c>
      <c r="N53" s="56">
        <f t="shared" si="32"/>
        <v>2.6455727031310206</v>
      </c>
    </row>
    <row r="54" spans="1:14" x14ac:dyDescent="0.25">
      <c r="A54" s="35"/>
      <c r="B54" s="53" t="s">
        <v>75</v>
      </c>
      <c r="C54" s="42">
        <f t="shared" ref="C54:N54" si="33">(600*(C22-0.315)^2+1)^1.5</f>
        <v>116.21866402766382</v>
      </c>
      <c r="D54" s="42">
        <f t="shared" si="33"/>
        <v>140.63026454040306</v>
      </c>
      <c r="E54" s="42">
        <f t="shared" si="33"/>
        <v>131.78262689543632</v>
      </c>
      <c r="F54" s="42">
        <f t="shared" si="33"/>
        <v>123.32137203668495</v>
      </c>
      <c r="G54" s="42">
        <f t="shared" si="33"/>
        <v>115.23771044380217</v>
      </c>
      <c r="H54" s="42">
        <f t="shared" si="33"/>
        <v>107.52285308812442</v>
      </c>
      <c r="I54" s="42">
        <f t="shared" si="33"/>
        <v>100.16801149155057</v>
      </c>
      <c r="J54" s="42">
        <f t="shared" si="33"/>
        <v>93.164397794013382</v>
      </c>
      <c r="K54" s="42">
        <f t="shared" si="33"/>
        <v>86.503224831035126</v>
      </c>
      <c r="L54" s="42">
        <f t="shared" si="33"/>
        <v>80.175706223147785</v>
      </c>
      <c r="M54" s="42">
        <f t="shared" si="33"/>
        <v>74.173056479332061</v>
      </c>
      <c r="N54" s="56">
        <f t="shared" si="33"/>
        <v>1.0225841652402019</v>
      </c>
    </row>
    <row r="55" spans="1:14" x14ac:dyDescent="0.25">
      <c r="A55" s="35"/>
      <c r="B55" s="53" t="s">
        <v>76</v>
      </c>
      <c r="C55" s="42">
        <f t="shared" ref="C55:N55" si="34">C52*C53/C54</f>
        <v>0.10845505698559026</v>
      </c>
      <c r="D55" s="42">
        <f t="shared" si="34"/>
        <v>8.9628657608676943E-2</v>
      </c>
      <c r="E55" s="42">
        <f t="shared" si="34"/>
        <v>9.5646157060676612E-2</v>
      </c>
      <c r="F55" s="42">
        <f t="shared" si="34"/>
        <v>0.10220857602978932</v>
      </c>
      <c r="G55" s="42">
        <f t="shared" si="34"/>
        <v>0.10937827366898503</v>
      </c>
      <c r="H55" s="42">
        <f t="shared" si="34"/>
        <v>0.11722625905005471</v>
      </c>
      <c r="I55" s="42">
        <f t="shared" si="34"/>
        <v>0.12583360338517521</v>
      </c>
      <c r="J55" s="42">
        <f t="shared" si="34"/>
        <v>0.13529311763253191</v>
      </c>
      <c r="K55" s="42">
        <f t="shared" si="34"/>
        <v>0.14571135185456438</v>
      </c>
      <c r="L55" s="42">
        <f t="shared" si="34"/>
        <v>0.15721098601648939</v>
      </c>
      <c r="M55" s="42">
        <f t="shared" si="34"/>
        <v>0.16993369867967661</v>
      </c>
      <c r="N55" s="56">
        <f t="shared" si="34"/>
        <v>12.326126551107595</v>
      </c>
    </row>
    <row r="56" spans="1:14" x14ac:dyDescent="0.25">
      <c r="A56" s="35"/>
      <c r="B56" s="53"/>
      <c r="C56" s="42">
        <f t="shared" ref="C56:N56" si="35">C22-(0.04+0.59*$C12)-0.015*($C13-5)</f>
        <v>-0.40668957964904134</v>
      </c>
      <c r="D56" s="42">
        <f t="shared" si="35"/>
        <v>-0.42002766367326816</v>
      </c>
      <c r="E56" s="42">
        <f t="shared" si="35"/>
        <v>-0.4153901890656258</v>
      </c>
      <c r="F56" s="42">
        <f t="shared" si="35"/>
        <v>-0.4107527144579835</v>
      </c>
      <c r="G56" s="42">
        <f t="shared" si="35"/>
        <v>-0.4061152398503412</v>
      </c>
      <c r="H56" s="42">
        <f t="shared" si="35"/>
        <v>-0.4014777652426989</v>
      </c>
      <c r="I56" s="42">
        <f t="shared" si="35"/>
        <v>-0.3968402906350566</v>
      </c>
      <c r="J56" s="42">
        <f t="shared" si="35"/>
        <v>-0.3922028160274143</v>
      </c>
      <c r="K56" s="42">
        <f t="shared" si="35"/>
        <v>-0.38756534141977195</v>
      </c>
      <c r="L56" s="42">
        <f t="shared" si="35"/>
        <v>-0.38292786681212965</v>
      </c>
      <c r="M56" s="42">
        <f t="shared" si="35"/>
        <v>-0.37829039220448729</v>
      </c>
      <c r="N56" s="56">
        <f t="shared" si="35"/>
        <v>-0.20668957964904131</v>
      </c>
    </row>
    <row r="57" spans="1:14" x14ac:dyDescent="0.25">
      <c r="A57" s="18"/>
      <c r="B57" s="53" t="s">
        <v>77</v>
      </c>
      <c r="C57" s="42">
        <f t="shared" ref="C57:N57" si="36">EXP(80*C56)</f>
        <v>7.4157789673658429E-15</v>
      </c>
      <c r="D57" s="42">
        <f t="shared" si="36"/>
        <v>2.5511986334131534E-15</v>
      </c>
      <c r="E57" s="42">
        <f t="shared" si="36"/>
        <v>3.6971463660408132E-15</v>
      </c>
      <c r="F57" s="42">
        <f t="shared" si="36"/>
        <v>5.3578310496512355E-15</v>
      </c>
      <c r="G57" s="42">
        <f t="shared" si="36"/>
        <v>7.764462294563634E-15</v>
      </c>
      <c r="H57" s="42">
        <f t="shared" si="36"/>
        <v>1.1252104473810295E-14</v>
      </c>
      <c r="I57" s="42">
        <f t="shared" si="36"/>
        <v>1.630632621890498E-14</v>
      </c>
      <c r="J57" s="42">
        <f t="shared" si="36"/>
        <v>2.3630803942163072E-14</v>
      </c>
      <c r="K57" s="42">
        <f t="shared" si="36"/>
        <v>3.4245291517935237E-14</v>
      </c>
      <c r="L57" s="42">
        <f t="shared" si="36"/>
        <v>4.962759599794704E-14</v>
      </c>
      <c r="M57" s="42">
        <f t="shared" si="36"/>
        <v>7.1919325996847389E-14</v>
      </c>
      <c r="N57" s="56">
        <f t="shared" si="36"/>
        <v>6.5897431499671088E-8</v>
      </c>
    </row>
    <row r="58" spans="1:14" x14ac:dyDescent="0.25">
      <c r="A58" s="18"/>
      <c r="B58" s="53"/>
      <c r="C58" s="42">
        <f t="shared" ref="C58:N58" si="37">20*$C12-16</f>
        <v>0.50608663100149087</v>
      </c>
      <c r="D58" s="42">
        <f t="shared" si="37"/>
        <v>0.50608663100149087</v>
      </c>
      <c r="E58" s="42">
        <f t="shared" si="37"/>
        <v>0.50608663100149087</v>
      </c>
      <c r="F58" s="42">
        <f t="shared" si="37"/>
        <v>0.50608663100149087</v>
      </c>
      <c r="G58" s="42">
        <f t="shared" si="37"/>
        <v>0.50608663100149087</v>
      </c>
      <c r="H58" s="42">
        <f t="shared" si="37"/>
        <v>0.50608663100149087</v>
      </c>
      <c r="I58" s="42">
        <f t="shared" si="37"/>
        <v>0.50608663100149087</v>
      </c>
      <c r="J58" s="42">
        <f t="shared" si="37"/>
        <v>0.50608663100149087</v>
      </c>
      <c r="K58" s="42">
        <f t="shared" si="37"/>
        <v>0.50608663100149087</v>
      </c>
      <c r="L58" s="42">
        <f t="shared" si="37"/>
        <v>0.50608663100149087</v>
      </c>
      <c r="M58" s="42">
        <f t="shared" si="37"/>
        <v>0.50608663100149087</v>
      </c>
      <c r="N58" s="56">
        <f t="shared" si="37"/>
        <v>0.50608663100149087</v>
      </c>
    </row>
    <row r="59" spans="1:14" x14ac:dyDescent="0.25">
      <c r="A59" s="18"/>
      <c r="B59" s="53" t="s">
        <v>78</v>
      </c>
      <c r="C59" s="42">
        <f t="shared" ref="C59:N59" si="38">180*C22^3.7*EXP(C58)</f>
        <v>0.11695902700585777</v>
      </c>
      <c r="D59" s="42">
        <f t="shared" si="38"/>
        <v>7.5630652075352758E-2</v>
      </c>
      <c r="E59" s="42">
        <f t="shared" si="38"/>
        <v>8.8529180877425187E-2</v>
      </c>
      <c r="F59" s="42">
        <f t="shared" si="38"/>
        <v>0.10296340201227111</v>
      </c>
      <c r="G59" s="42">
        <f t="shared" si="38"/>
        <v>0.11904365129868055</v>
      </c>
      <c r="H59" s="42">
        <f t="shared" si="38"/>
        <v>0.13688339842203098</v>
      </c>
      <c r="I59" s="42">
        <f t="shared" si="38"/>
        <v>0.15659921025228493</v>
      </c>
      <c r="J59" s="42">
        <f t="shared" si="38"/>
        <v>0.1783107159536883</v>
      </c>
      <c r="K59" s="42">
        <f t="shared" si="38"/>
        <v>0.20214057373686506</v>
      </c>
      <c r="L59" s="42">
        <f t="shared" si="38"/>
        <v>0.22821443912124442</v>
      </c>
      <c r="M59" s="42">
        <f t="shared" si="38"/>
        <v>0.25666093459047679</v>
      </c>
      <c r="N59" s="56">
        <f t="shared" si="38"/>
        <v>4.4067463766695134</v>
      </c>
    </row>
    <row r="60" spans="1:14" x14ac:dyDescent="0.25">
      <c r="A60" s="18"/>
      <c r="B60" s="53"/>
      <c r="C60" s="42">
        <f t="shared" ref="C60:N60" si="39">C49+1.5*C22^1.8+C50*C22^(C51)</f>
        <v>0.53891705036805848</v>
      </c>
      <c r="D60" s="42">
        <f t="shared" si="39"/>
        <v>0.53044383701289588</v>
      </c>
      <c r="E60" s="42">
        <f t="shared" si="39"/>
        <v>0.53317531915449135</v>
      </c>
      <c r="F60" s="42">
        <f t="shared" si="39"/>
        <v>0.53612746004351242</v>
      </c>
      <c r="G60" s="42">
        <f t="shared" si="39"/>
        <v>0.53932792674572361</v>
      </c>
      <c r="H60" s="42">
        <f t="shared" si="39"/>
        <v>0.54280835610274836</v>
      </c>
      <c r="I60" s="42">
        <f t="shared" si="39"/>
        <v>0.54660471895196838</v>
      </c>
      <c r="J60" s="42">
        <f t="shared" si="39"/>
        <v>0.55075770292681481</v>
      </c>
      <c r="K60" s="42">
        <f t="shared" si="39"/>
        <v>0.55531311398486094</v>
      </c>
      <c r="L60" s="42">
        <f t="shared" si="39"/>
        <v>0.56032229681298618</v>
      </c>
      <c r="M60" s="42">
        <f t="shared" si="39"/>
        <v>0.5658425742596439</v>
      </c>
      <c r="N60" s="56">
        <f t="shared" si="39"/>
        <v>2.63392014739282</v>
      </c>
    </row>
    <row r="61" spans="1:14" x14ac:dyDescent="0.25">
      <c r="A61" s="35"/>
      <c r="B61" s="53"/>
      <c r="C61" s="42">
        <f t="shared" ref="C61:N61" si="40">0.98+2.5/($C13-2)^4</f>
        <v>1.011531439695154</v>
      </c>
      <c r="D61" s="42">
        <f t="shared" si="40"/>
        <v>1.011531439695154</v>
      </c>
      <c r="E61" s="42">
        <f t="shared" si="40"/>
        <v>1.011531439695154</v>
      </c>
      <c r="F61" s="42">
        <f t="shared" si="40"/>
        <v>1.011531439695154</v>
      </c>
      <c r="G61" s="42">
        <f t="shared" si="40"/>
        <v>1.011531439695154</v>
      </c>
      <c r="H61" s="42">
        <f t="shared" si="40"/>
        <v>1.011531439695154</v>
      </c>
      <c r="I61" s="42">
        <f t="shared" si="40"/>
        <v>1.011531439695154</v>
      </c>
      <c r="J61" s="42">
        <f t="shared" si="40"/>
        <v>1.011531439695154</v>
      </c>
      <c r="K61" s="42">
        <f t="shared" si="40"/>
        <v>1.011531439695154</v>
      </c>
      <c r="L61" s="42">
        <f t="shared" si="40"/>
        <v>1.011531439695154</v>
      </c>
      <c r="M61" s="42">
        <f t="shared" si="40"/>
        <v>1.011531439695154</v>
      </c>
      <c r="N61" s="56">
        <f t="shared" si="40"/>
        <v>1.011531439695154</v>
      </c>
    </row>
    <row r="62" spans="1:14" x14ac:dyDescent="0.25">
      <c r="A62" s="35"/>
      <c r="B62" s="53"/>
      <c r="C62" s="42">
        <f t="shared" ref="C62:N62" si="41">($C13-5)^4*(C22-0.1)^4</f>
        <v>1.048156029805485E-14</v>
      </c>
      <c r="D62" s="42">
        <f t="shared" si="41"/>
        <v>1.2903352378416333E-16</v>
      </c>
      <c r="E62" s="42">
        <f t="shared" si="41"/>
        <v>1.067888817194367E-15</v>
      </c>
      <c r="F62" s="42">
        <f t="shared" si="41"/>
        <v>4.2258837938133E-15</v>
      </c>
      <c r="G62" s="42">
        <f t="shared" si="41"/>
        <v>1.1738418453803796E-14</v>
      </c>
      <c r="H62" s="42">
        <f t="shared" si="41"/>
        <v>2.6468075223570712E-14</v>
      </c>
      <c r="I62" s="42">
        <f t="shared" si="41"/>
        <v>5.2004618955760795E-14</v>
      </c>
      <c r="J62" s="42">
        <f t="shared" si="41"/>
        <v>9.2664996929262877E-14</v>
      </c>
      <c r="K62" s="42">
        <f t="shared" si="41"/>
        <v>1.5349333884920821E-13</v>
      </c>
      <c r="L62" s="42">
        <f t="shared" si="41"/>
        <v>2.4026095684696886E-13</v>
      </c>
      <c r="M62" s="42">
        <f t="shared" si="41"/>
        <v>3.5946634548016073E-13</v>
      </c>
      <c r="N62" s="56">
        <f t="shared" si="41"/>
        <v>1.5346052432382141E-10</v>
      </c>
    </row>
    <row r="63" spans="1:14" x14ac:dyDescent="0.25">
      <c r="A63" s="35"/>
      <c r="B63" s="53" t="s">
        <v>79</v>
      </c>
      <c r="C63" s="42">
        <f t="shared" ref="C63:N63" si="42">C60*C61+C62</f>
        <v>0.54513153983507845</v>
      </c>
      <c r="D63" s="42">
        <f t="shared" si="42"/>
        <v>0.53656061813107636</v>
      </c>
      <c r="E63" s="42">
        <f t="shared" si="42"/>
        <v>0.53932359819426701</v>
      </c>
      <c r="F63" s="42">
        <f t="shared" si="42"/>
        <v>0.54230978151792453</v>
      </c>
      <c r="G63" s="42">
        <f t="shared" si="42"/>
        <v>0.54554715420891609</v>
      </c>
      <c r="H63" s="42">
        <f t="shared" si="42"/>
        <v>0.54906771792719933</v>
      </c>
      <c r="I63" s="42">
        <f t="shared" si="42"/>
        <v>0.55290785830570155</v>
      </c>
      <c r="J63" s="42">
        <f t="shared" si="42"/>
        <v>0.55710873216484968</v>
      </c>
      <c r="K63" s="42">
        <f t="shared" si="42"/>
        <v>0.56171667367085909</v>
      </c>
      <c r="L63" s="42">
        <f t="shared" si="42"/>
        <v>0.56678361958877554</v>
      </c>
      <c r="M63" s="42">
        <f t="shared" si="42"/>
        <v>0.57236755378202919</v>
      </c>
      <c r="N63" s="56">
        <f t="shared" si="42"/>
        <v>2.6642930388877919</v>
      </c>
    </row>
    <row r="64" spans="1:14" x14ac:dyDescent="0.25">
      <c r="A64" s="35"/>
      <c r="B64" s="53" t="s">
        <v>80</v>
      </c>
      <c r="C64" s="42">
        <f t="shared" ref="C64:N64" si="43">0.16*($C5/$C6-2.5)</f>
        <v>7.7002478261252921E-2</v>
      </c>
      <c r="D64" s="42">
        <f t="shared" si="43"/>
        <v>7.7002478261252921E-2</v>
      </c>
      <c r="E64" s="42">
        <f t="shared" si="43"/>
        <v>7.7002478261252921E-2</v>
      </c>
      <c r="F64" s="42">
        <f t="shared" si="43"/>
        <v>7.7002478261252921E-2</v>
      </c>
      <c r="G64" s="42">
        <f t="shared" si="43"/>
        <v>7.7002478261252921E-2</v>
      </c>
      <c r="H64" s="42">
        <f t="shared" si="43"/>
        <v>7.7002478261252921E-2</v>
      </c>
      <c r="I64" s="42">
        <f t="shared" si="43"/>
        <v>7.7002478261252921E-2</v>
      </c>
      <c r="J64" s="42">
        <f t="shared" si="43"/>
        <v>7.7002478261252921E-2</v>
      </c>
      <c r="K64" s="42">
        <f t="shared" si="43"/>
        <v>7.7002478261252921E-2</v>
      </c>
      <c r="L64" s="42">
        <f t="shared" si="43"/>
        <v>7.7002478261252921E-2</v>
      </c>
      <c r="M64" s="42">
        <f t="shared" si="43"/>
        <v>7.7002478261252921E-2</v>
      </c>
      <c r="N64" s="56">
        <f t="shared" si="43"/>
        <v>7.7002478261252921E-2</v>
      </c>
    </row>
    <row r="65" spans="1:14" x14ac:dyDescent="0.25">
      <c r="A65" s="35"/>
      <c r="B65" s="53" t="s">
        <v>81</v>
      </c>
      <c r="C65" s="42">
        <f t="shared" ref="C65:N65" si="44">($C15-$C14)/3*0.1</f>
        <v>0</v>
      </c>
      <c r="D65" s="42">
        <f t="shared" si="44"/>
        <v>0</v>
      </c>
      <c r="E65" s="42">
        <f t="shared" si="44"/>
        <v>0</v>
      </c>
      <c r="F65" s="42">
        <f t="shared" si="44"/>
        <v>0</v>
      </c>
      <c r="G65" s="42">
        <f t="shared" si="44"/>
        <v>0</v>
      </c>
      <c r="H65" s="42">
        <f t="shared" si="44"/>
        <v>0</v>
      </c>
      <c r="I65" s="42">
        <f t="shared" si="44"/>
        <v>0</v>
      </c>
      <c r="J65" s="42">
        <f t="shared" si="44"/>
        <v>0</v>
      </c>
      <c r="K65" s="42">
        <f t="shared" si="44"/>
        <v>0</v>
      </c>
      <c r="L65" s="42">
        <f t="shared" si="44"/>
        <v>0</v>
      </c>
      <c r="M65" s="42">
        <f t="shared" si="44"/>
        <v>0</v>
      </c>
      <c r="N65" s="56">
        <f t="shared" si="44"/>
        <v>0</v>
      </c>
    </row>
    <row r="66" spans="1:14" x14ac:dyDescent="0.25">
      <c r="A66" s="35"/>
      <c r="B66" s="53" t="s">
        <v>82</v>
      </c>
      <c r="C66" s="53">
        <f>0.1*C5/C4+0.149</f>
        <v>0.16612820085877084</v>
      </c>
      <c r="D66" s="53" t="s">
        <v>83</v>
      </c>
      <c r="E66" s="53">
        <f>0.625*C5/C4+0.08</f>
        <v>0.18705125536731779</v>
      </c>
      <c r="F66" s="53"/>
      <c r="G66" s="53"/>
      <c r="H66" s="53"/>
      <c r="I66" s="53"/>
      <c r="J66" s="53"/>
      <c r="K66" s="53"/>
      <c r="L66" s="53"/>
      <c r="M66" s="53"/>
      <c r="N66" s="58"/>
    </row>
    <row r="67" spans="1:14" x14ac:dyDescent="0.25">
      <c r="A67" s="35"/>
      <c r="B67" s="53" t="s">
        <v>84</v>
      </c>
      <c r="C67" s="53">
        <f>0.05*C5/C4+0.449</f>
        <v>0.45756410042938545</v>
      </c>
      <c r="D67" s="53" t="s">
        <v>85</v>
      </c>
      <c r="E67" s="53">
        <f>0.165-0.25*C5/C4</f>
        <v>0.12217949785307289</v>
      </c>
      <c r="F67" s="53"/>
      <c r="G67" s="53"/>
      <c r="H67" s="53"/>
      <c r="I67" s="53"/>
      <c r="J67" s="53"/>
      <c r="K67" s="53"/>
      <c r="L67" s="53"/>
      <c r="M67" s="53"/>
      <c r="N67" s="58"/>
    </row>
    <row r="68" spans="1:14" x14ac:dyDescent="0.25">
      <c r="A68" s="35"/>
      <c r="B68" s="53" t="s">
        <v>86</v>
      </c>
      <c r="C68" s="53">
        <f>585-5027*C5/C4+11700*(C5/C4)^2</f>
        <v>67.214402479915691</v>
      </c>
      <c r="D68" s="53" t="s">
        <v>87</v>
      </c>
      <c r="E68" s="53">
        <f>825-8060*C5/C4+20300*(C5/C4)^2</f>
        <v>40.018798039618332</v>
      </c>
      <c r="F68" s="53"/>
      <c r="G68" s="53"/>
      <c r="H68" s="53"/>
      <c r="I68" s="53"/>
      <c r="J68" s="53"/>
      <c r="K68" s="53"/>
      <c r="L68" s="53"/>
      <c r="M68" s="53"/>
      <c r="N68" s="58"/>
    </row>
    <row r="69" spans="1:14" x14ac:dyDescent="0.25">
      <c r="A69" s="35"/>
      <c r="B69" s="53" t="s">
        <v>88</v>
      </c>
      <c r="C69" s="42">
        <f>C66+C67/(C68*(0.98-C11)^3+1)</f>
        <v>0.52608893016949876</v>
      </c>
      <c r="D69" s="42" t="s">
        <v>89</v>
      </c>
      <c r="E69" s="42">
        <f>E66+E67/(E68*(0.98-C11)^3+1)</f>
        <v>0.29224781162336355</v>
      </c>
      <c r="F69" s="42"/>
      <c r="G69" s="42"/>
      <c r="H69" s="53"/>
      <c r="I69" s="53"/>
      <c r="J69" s="53"/>
      <c r="K69" s="53"/>
      <c r="L69" s="53"/>
      <c r="M69" s="53"/>
      <c r="N69" s="58"/>
    </row>
    <row r="70" spans="1:14" x14ac:dyDescent="0.25">
      <c r="A70" s="35"/>
      <c r="B70" s="53" t="s">
        <v>90</v>
      </c>
      <c r="C70" s="42">
        <f>0.025*C15/(100*(C11-0.7)^2+1)</f>
        <v>0</v>
      </c>
      <c r="D70" s="42" t="s">
        <v>91</v>
      </c>
      <c r="E70" s="42">
        <f>-0.01*C15</f>
        <v>0</v>
      </c>
      <c r="F70" s="42"/>
      <c r="G70" s="42"/>
      <c r="H70" s="53"/>
      <c r="I70" s="53"/>
      <c r="J70" s="53"/>
      <c r="K70" s="53"/>
      <c r="L70" s="53"/>
      <c r="M70" s="53"/>
      <c r="N70" s="58"/>
    </row>
    <row r="71" spans="1:14" x14ac:dyDescent="0.25">
      <c r="A71" s="35"/>
      <c r="B71" s="53" t="s">
        <v>92</v>
      </c>
      <c r="C71" s="42">
        <f>0.00756/(C18/C4+0.002)-0.18</f>
        <v>6.4956136430011718E-2</v>
      </c>
      <c r="D71" s="42" t="s">
        <v>93</v>
      </c>
      <c r="E71" s="42">
        <f>2*(C18/C4-0.04)</f>
        <v>-2.2274663291319295E-2</v>
      </c>
      <c r="F71" s="42"/>
      <c r="G71" s="42"/>
      <c r="H71" s="53"/>
      <c r="I71" s="53"/>
      <c r="J71" s="53"/>
      <c r="K71" s="53"/>
      <c r="L71" s="53"/>
      <c r="M71" s="53"/>
      <c r="N71" s="58"/>
    </row>
    <row r="72" spans="1:14" x14ac:dyDescent="0.25">
      <c r="A72" s="35"/>
      <c r="B72" s="53" t="s">
        <v>92</v>
      </c>
      <c r="C72" s="42">
        <f>MIN(0.1,C71)</f>
        <v>6.4956136430011718E-2</v>
      </c>
      <c r="D72" s="42"/>
      <c r="E72" s="42"/>
      <c r="F72" s="42"/>
      <c r="G72" s="42"/>
      <c r="H72" s="53"/>
      <c r="I72" s="53"/>
      <c r="J72" s="53"/>
      <c r="K72" s="53"/>
      <c r="L72" s="53"/>
      <c r="M72" s="53"/>
      <c r="N72" s="58"/>
    </row>
    <row r="73" spans="1:14" x14ac:dyDescent="0.25">
      <c r="A73" s="35"/>
      <c r="B73" s="53" t="s">
        <v>94</v>
      </c>
      <c r="C73" s="78">
        <f>C69+C70+C72</f>
        <v>0.5910450665995105</v>
      </c>
      <c r="D73" s="42" t="s">
        <v>95</v>
      </c>
      <c r="E73" s="78">
        <f>E69+E70+E71</f>
        <v>0.26997314833204428</v>
      </c>
      <c r="F73" s="42" t="s">
        <v>96</v>
      </c>
      <c r="G73" s="78">
        <f>0.7*C11-0.2</f>
        <v>0.37456699961433132</v>
      </c>
      <c r="H73" s="53"/>
      <c r="I73" s="53"/>
      <c r="J73" s="53"/>
      <c r="K73" s="53"/>
      <c r="L73" s="53"/>
      <c r="M73" s="53"/>
      <c r="N73" s="58"/>
    </row>
    <row r="74" spans="1:14" x14ac:dyDescent="0.25">
      <c r="A74" s="35"/>
      <c r="B74" s="53" t="s">
        <v>97</v>
      </c>
      <c r="C74" s="78">
        <f>1.133*C11^2-0.797*C11+0.215</f>
        <v>0.3241494499756592</v>
      </c>
      <c r="D74" s="42" t="s">
        <v>98</v>
      </c>
      <c r="E74" s="78">
        <f>0.0665+0.62833*C74</f>
        <v>0.27017282390320596</v>
      </c>
      <c r="F74" s="42" t="s">
        <v>99</v>
      </c>
      <c r="G74" s="78">
        <f>0.2*C11+0.06</f>
        <v>0.22416199988980898</v>
      </c>
      <c r="H74" s="53"/>
      <c r="I74" s="53"/>
      <c r="J74" s="53"/>
      <c r="K74" s="53"/>
      <c r="L74" s="53"/>
      <c r="M74" s="53"/>
      <c r="N74" s="58"/>
    </row>
    <row r="75" spans="1:14" x14ac:dyDescent="0.25">
      <c r="A75" s="22" t="s">
        <v>100</v>
      </c>
      <c r="B75" s="53" t="s">
        <v>101</v>
      </c>
      <c r="C75" s="53">
        <f t="shared" ref="C75:N75" si="45">IF(C22&gt;$J9,0,IF($C17=1,0.2,0.1))</f>
        <v>0.2</v>
      </c>
      <c r="D75" s="53">
        <f t="shared" si="45"/>
        <v>0.2</v>
      </c>
      <c r="E75" s="53">
        <f t="shared" si="45"/>
        <v>0.2</v>
      </c>
      <c r="F75" s="53">
        <f t="shared" si="45"/>
        <v>0.2</v>
      </c>
      <c r="G75" s="53">
        <f t="shared" si="45"/>
        <v>0.2</v>
      </c>
      <c r="H75" s="53">
        <f t="shared" si="45"/>
        <v>0.2</v>
      </c>
      <c r="I75" s="53">
        <f t="shared" si="45"/>
        <v>0.2</v>
      </c>
      <c r="J75" s="53">
        <f t="shared" si="45"/>
        <v>0.2</v>
      </c>
      <c r="K75" s="53">
        <f t="shared" si="45"/>
        <v>0.2</v>
      </c>
      <c r="L75" s="53">
        <f t="shared" si="45"/>
        <v>0.2</v>
      </c>
      <c r="M75" s="53">
        <f t="shared" si="45"/>
        <v>0.2</v>
      </c>
      <c r="N75" s="53">
        <f t="shared" si="45"/>
        <v>0.2</v>
      </c>
    </row>
    <row r="76" spans="1:14" x14ac:dyDescent="0.25">
      <c r="A76" s="22"/>
      <c r="B76" s="59" t="s">
        <v>122</v>
      </c>
      <c r="C76" s="67">
        <f t="shared" ref="C76:N76" si="46">C22</f>
        <v>0.12</v>
      </c>
      <c r="D76" s="67">
        <f t="shared" si="46"/>
        <v>0.10666191597577319</v>
      </c>
      <c r="E76" s="67">
        <f t="shared" si="46"/>
        <v>0.11129939058341551</v>
      </c>
      <c r="F76" s="67">
        <f t="shared" si="46"/>
        <v>0.11593686519105784</v>
      </c>
      <c r="G76" s="67">
        <f t="shared" si="46"/>
        <v>0.12057433979870015</v>
      </c>
      <c r="H76" s="67">
        <f t="shared" si="46"/>
        <v>0.12521181440634246</v>
      </c>
      <c r="I76" s="67">
        <f t="shared" si="46"/>
        <v>0.12984928901398476</v>
      </c>
      <c r="J76" s="67">
        <f t="shared" si="46"/>
        <v>0.13448676362162706</v>
      </c>
      <c r="K76" s="67">
        <f t="shared" si="46"/>
        <v>0.13912423822926939</v>
      </c>
      <c r="L76" s="67">
        <f t="shared" si="46"/>
        <v>0.14376171283691169</v>
      </c>
      <c r="M76" s="67">
        <f t="shared" si="46"/>
        <v>0.14839918744455402</v>
      </c>
      <c r="N76" s="67">
        <f t="shared" si="46"/>
        <v>0.32</v>
      </c>
    </row>
    <row r="77" spans="1:14" x14ac:dyDescent="0.25">
      <c r="A77" s="22"/>
      <c r="B77" s="59" t="s">
        <v>102</v>
      </c>
      <c r="C77" s="49">
        <f t="shared" ref="C77:N77" si="47">C22^2</f>
        <v>1.44E-2</v>
      </c>
      <c r="D77" s="49">
        <f t="shared" si="47"/>
        <v>1.13767643196229E-2</v>
      </c>
      <c r="E77" s="49">
        <f t="shared" si="47"/>
        <v>1.238755434423968E-2</v>
      </c>
      <c r="F77" s="49">
        <f t="shared" si="47"/>
        <v>1.3441356710329519E-2</v>
      </c>
      <c r="G77" s="49">
        <f t="shared" si="47"/>
        <v>1.4538171417892407E-2</v>
      </c>
      <c r="H77" s="49">
        <f t="shared" si="47"/>
        <v>1.5677998466928349E-2</v>
      </c>
      <c r="I77" s="49">
        <f t="shared" si="47"/>
        <v>1.6860837857437343E-2</v>
      </c>
      <c r="J77" s="49">
        <f t="shared" si="47"/>
        <v>1.8086689589419391E-2</v>
      </c>
      <c r="K77" s="49">
        <f t="shared" si="47"/>
        <v>1.9355553662874503E-2</v>
      </c>
      <c r="L77" s="49">
        <f t="shared" si="47"/>
        <v>2.0667430077802661E-2</v>
      </c>
      <c r="M77" s="49">
        <f t="shared" si="47"/>
        <v>2.2022318834203879E-2</v>
      </c>
      <c r="N77" s="49">
        <f t="shared" si="47"/>
        <v>0.1024</v>
      </c>
    </row>
    <row r="78" spans="1:14" x14ac:dyDescent="0.25">
      <c r="A78" s="22"/>
      <c r="B78" s="59" t="s">
        <v>103</v>
      </c>
      <c r="C78" s="49">
        <f t="shared" ref="C78:N78" si="48">C22^3</f>
        <v>1.7279999999999999E-3</v>
      </c>
      <c r="D78" s="49">
        <f t="shared" si="48"/>
        <v>1.2134674799357923E-3</v>
      </c>
      <c r="E78" s="49">
        <f t="shared" si="48"/>
        <v>1.3787272493328178E-3</v>
      </c>
      <c r="F78" s="49">
        <f t="shared" si="48"/>
        <v>1.5583487609103941E-3</v>
      </c>
      <c r="G78" s="49">
        <f t="shared" si="48"/>
        <v>1.7529304205927095E-3</v>
      </c>
      <c r="H78" s="49">
        <f t="shared" si="48"/>
        <v>1.9630706343039539E-3</v>
      </c>
      <c r="I78" s="49">
        <f t="shared" si="48"/>
        <v>2.189367807968317E-3</v>
      </c>
      <c r="J78" s="49">
        <f t="shared" si="48"/>
        <v>2.4324203475099889E-3</v>
      </c>
      <c r="K78" s="49">
        <f t="shared" si="48"/>
        <v>2.6928266588531601E-3</v>
      </c>
      <c r="L78" s="49">
        <f t="shared" si="48"/>
        <v>2.9711851479220174E-3</v>
      </c>
      <c r="M78" s="49">
        <f t="shared" si="48"/>
        <v>3.268094220640754E-3</v>
      </c>
      <c r="N78" s="49">
        <f t="shared" si="48"/>
        <v>3.2768000000000005E-2</v>
      </c>
    </row>
    <row r="79" spans="1:14" x14ac:dyDescent="0.25">
      <c r="A79" s="22"/>
      <c r="B79" s="59" t="s">
        <v>104</v>
      </c>
      <c r="C79" s="49">
        <f t="shared" ref="C79:N79" si="49">C22^4</f>
        <v>2.0735999999999999E-4</v>
      </c>
      <c r="D79" s="49">
        <f t="shared" si="49"/>
        <v>1.2943076638424471E-4</v>
      </c>
      <c r="E79" s="49">
        <f t="shared" si="49"/>
        <v>1.5345150263149139E-4</v>
      </c>
      <c r="F79" s="49">
        <f t="shared" si="49"/>
        <v>1.8067007021432038E-4</v>
      </c>
      <c r="G79" s="49">
        <f t="shared" si="49"/>
        <v>2.1135842817602372E-4</v>
      </c>
      <c r="H79" s="49">
        <f t="shared" si="49"/>
        <v>2.4579963592900764E-4</v>
      </c>
      <c r="I79" s="49">
        <f t="shared" si="49"/>
        <v>2.8428785325479233E-4</v>
      </c>
      <c r="J79" s="49">
        <f t="shared" si="49"/>
        <v>3.2712834030401179E-4</v>
      </c>
      <c r="K79" s="49">
        <f t="shared" si="49"/>
        <v>3.7463745759641457E-4</v>
      </c>
      <c r="L79" s="49">
        <f t="shared" si="49"/>
        <v>4.2714266602086209E-4</v>
      </c>
      <c r="M79" s="49">
        <f t="shared" si="49"/>
        <v>4.8498252683533091E-4</v>
      </c>
      <c r="N79" s="49">
        <f t="shared" si="49"/>
        <v>1.048576E-2</v>
      </c>
    </row>
    <row r="80" spans="1:14" x14ac:dyDescent="0.25">
      <c r="A80" s="22"/>
      <c r="B80" s="59" t="s">
        <v>105</v>
      </c>
      <c r="C80" s="49">
        <f t="shared" ref="C80:N80" si="50">C22^5</f>
        <v>2.4883199999999999E-5</v>
      </c>
      <c r="D80" s="49">
        <f t="shared" si="50"/>
        <v>1.3805333528756238E-5</v>
      </c>
      <c r="E80" s="49">
        <f t="shared" si="50"/>
        <v>1.7079058726994374E-5</v>
      </c>
      <c r="F80" s="49">
        <f t="shared" si="50"/>
        <v>2.0946321574496614E-5</v>
      </c>
      <c r="G80" s="49">
        <f t="shared" si="50"/>
        <v>2.5484402938215043E-5</v>
      </c>
      <c r="H80" s="49">
        <f t="shared" si="50"/>
        <v>3.0777018395089454E-5</v>
      </c>
      <c r="I80" s="49">
        <f t="shared" si="50"/>
        <v>3.6914575620446815E-5</v>
      </c>
      <c r="J80" s="49">
        <f t="shared" si="50"/>
        <v>4.3994431776400813E-5</v>
      </c>
      <c r="K80" s="49">
        <f t="shared" si="50"/>
        <v>5.2121150900251392E-5</v>
      </c>
      <c r="L80" s="49">
        <f t="shared" si="50"/>
        <v>6.1406761292884054E-5</v>
      </c>
      <c r="M80" s="49">
        <f t="shared" si="50"/>
        <v>7.1971012907169724E-5</v>
      </c>
      <c r="N80" s="49">
        <f t="shared" si="50"/>
        <v>3.3554432000000001E-3</v>
      </c>
    </row>
    <row r="81" spans="1:15" x14ac:dyDescent="0.25">
      <c r="A81" s="22"/>
      <c r="B81" s="59" t="s">
        <v>206</v>
      </c>
      <c r="C81" s="49">
        <f>C22^6</f>
        <v>2.9859839999999999E-6</v>
      </c>
      <c r="D81" s="49">
        <f t="shared" ref="D81:N81" si="51">D22^6</f>
        <v>1.4725033248617223E-6</v>
      </c>
      <c r="E81" s="49">
        <f t="shared" si="51"/>
        <v>1.9008888280528379E-6</v>
      </c>
      <c r="F81" s="49">
        <f t="shared" si="51"/>
        <v>2.4284508606309605E-6</v>
      </c>
      <c r="G81" s="49">
        <f t="shared" si="51"/>
        <v>3.0727650594393331E-6</v>
      </c>
      <c r="H81" s="49">
        <f t="shared" si="51"/>
        <v>3.8536463152665276E-6</v>
      </c>
      <c r="I81" s="49">
        <f t="shared" si="51"/>
        <v>4.7933313985679941E-6</v>
      </c>
      <c r="J81" s="49">
        <f t="shared" si="51"/>
        <v>5.9166687469806138E-6</v>
      </c>
      <c r="K81" s="49">
        <f t="shared" si="51"/>
        <v>7.2513154146302736E-6</v>
      </c>
      <c r="L81" s="49">
        <f t="shared" si="51"/>
        <v>8.8279411832323824E-6</v>
      </c>
      <c r="M81" s="49">
        <f t="shared" si="51"/>
        <v>1.0680439834985496E-5</v>
      </c>
      <c r="N81" s="49">
        <f t="shared" si="51"/>
        <v>1.073741824E-3</v>
      </c>
    </row>
    <row r="82" spans="1:15" x14ac:dyDescent="0.25">
      <c r="A82" s="77" t="s">
        <v>207</v>
      </c>
      <c r="B82" s="75" t="s">
        <v>212</v>
      </c>
      <c r="C82" s="79">
        <f xml:space="preserve"> 81963.95967*C80 - 69372.12684*C79 + 23700.28578*C78 - 4016.65661*C77 + 339.10948*C76 - 10.91</f>
        <v>0.55189762355814054</v>
      </c>
      <c r="D82" s="79">
        <f xml:space="preserve"> 81963.95967*D80 - 69372.12684*D79 + 23700.28578*D78 - 4016.65661*D77 + 339.10948*D76 - 10.91</f>
        <v>0.47568957471299811</v>
      </c>
      <c r="E82" s="79">
        <f t="shared" ref="E82:N82" si="52" xml:space="preserve"> 81963.95967*E80 - 69372.12684*E79 + 23700.28578*E78 - 4016.65661*E77 + 339.10948*E76 - 10.91</f>
        <v>0.50696642475601195</v>
      </c>
      <c r="F82" s="79">
        <f t="shared" si="52"/>
        <v>0.53266319800939144</v>
      </c>
      <c r="G82" s="79">
        <f t="shared" si="52"/>
        <v>0.55443015450445543</v>
      </c>
      <c r="H82" s="79">
        <f t="shared" si="52"/>
        <v>0.57367491236828627</v>
      </c>
      <c r="I82" s="79">
        <f t="shared" si="52"/>
        <v>0.59158354439612637</v>
      </c>
      <c r="J82" s="79">
        <f t="shared" si="52"/>
        <v>0.60914167462383162</v>
      </c>
      <c r="K82" s="79">
        <f t="shared" si="52"/>
        <v>0.62715557490014717</v>
      </c>
      <c r="L82" s="79">
        <f t="shared" si="52"/>
        <v>0.64627326145922481</v>
      </c>
      <c r="M82" s="79">
        <f t="shared" si="52"/>
        <v>0.66700559149299821</v>
      </c>
      <c r="N82" s="79">
        <f t="shared" si="52"/>
        <v>10.516299561017544</v>
      </c>
    </row>
    <row r="83" spans="1:15" x14ac:dyDescent="0.25">
      <c r="A83" s="77" t="s">
        <v>131</v>
      </c>
      <c r="B83" s="75" t="s">
        <v>106</v>
      </c>
      <c r="C83" s="79">
        <f t="shared" ref="C83:N83" si="53" xml:space="preserve"> 211855.99746*C80 - 178462.85551*C79 + 59866.35075*C78 - 9901.7271*C77 + 808.21686*C76 - 25.47</f>
        <v>0.64580449344308022</v>
      </c>
      <c r="D83" s="79">
        <f t="shared" si="53"/>
        <v>0.55837156037745217</v>
      </c>
      <c r="E83" s="79">
        <f t="shared" si="53"/>
        <v>0.59813820167113363</v>
      </c>
      <c r="F83" s="79">
        <f t="shared" si="53"/>
        <v>0.62684386965604233</v>
      </c>
      <c r="G83" s="79">
        <f t="shared" si="53"/>
        <v>0.64815077098563734</v>
      </c>
      <c r="H83" s="79">
        <f t="shared" si="53"/>
        <v>0.66510334064682297</v>
      </c>
      <c r="I83" s="79">
        <f t="shared" si="53"/>
        <v>0.68018277123617565</v>
      </c>
      <c r="J83" s="79">
        <f t="shared" si="53"/>
        <v>0.69536154223601443</v>
      </c>
      <c r="K83" s="79">
        <f t="shared" si="53"/>
        <v>0.71215794929047149</v>
      </c>
      <c r="L83" s="79">
        <f t="shared" si="53"/>
        <v>0.73169063348164798</v>
      </c>
      <c r="M83" s="79">
        <f t="shared" si="53"/>
        <v>0.75473311060579817</v>
      </c>
      <c r="N83" s="79">
        <f t="shared" si="53"/>
        <v>20.475215799836889</v>
      </c>
    </row>
    <row r="84" spans="1:15" x14ac:dyDescent="0.25">
      <c r="A84" s="77" t="s">
        <v>132</v>
      </c>
      <c r="B84" s="75" t="s">
        <v>107</v>
      </c>
      <c r="C84" s="79">
        <f t="shared" ref="C84:N84" si="54" xml:space="preserve"> 189330.79305*C80 - 133987.07846*C79 + 36767.07838*C78 - 4746.53331*C77 + 281.6148*C76 - 5.18</f>
        <v>0.72480317679617201</v>
      </c>
      <c r="D84" s="79">
        <f t="shared" si="54"/>
        <v>0.74476177306038593</v>
      </c>
      <c r="E84" s="79">
        <f t="shared" si="54"/>
        <v>0.73046234620194284</v>
      </c>
      <c r="F84" s="79">
        <f t="shared" si="54"/>
        <v>0.72394958400388987</v>
      </c>
      <c r="G84" s="79">
        <f t="shared" si="54"/>
        <v>0.72541777414010511</v>
      </c>
      <c r="H84" s="79">
        <f t="shared" si="54"/>
        <v>0.73479218700204996</v>
      </c>
      <c r="I84" s="79">
        <f t="shared" si="54"/>
        <v>0.7517778072486081</v>
      </c>
      <c r="J84" s="79">
        <f t="shared" si="54"/>
        <v>0.77590806535590673</v>
      </c>
      <c r="K84" s="79">
        <f t="shared" si="54"/>
        <v>0.80659356916697789</v>
      </c>
      <c r="L84" s="79">
        <f t="shared" si="54"/>
        <v>0.84317083544176796</v>
      </c>
      <c r="M84" s="79">
        <f t="shared" si="54"/>
        <v>0.88495102140684168</v>
      </c>
      <c r="N84" s="79">
        <f t="shared" si="54"/>
        <v>34.007723669340471</v>
      </c>
    </row>
    <row r="85" spans="1:15" x14ac:dyDescent="0.25">
      <c r="A85" s="77" t="s">
        <v>133</v>
      </c>
      <c r="B85" s="75" t="s">
        <v>108</v>
      </c>
      <c r="C85" s="79">
        <f t="shared" ref="C85:N85" si="55" xml:space="preserve"> -183277.76453*C80 + 217604.57034*C79 - 91711.5592*C78 + 18157.61937*C77 - 1715.03079*C76 + 63.08</f>
        <v>0.83039626574954184</v>
      </c>
      <c r="D85" s="79">
        <f t="shared" si="55"/>
        <v>1.0720071757384773</v>
      </c>
      <c r="E85" s="79">
        <f t="shared" si="55"/>
        <v>0.94292579565346557</v>
      </c>
      <c r="F85" s="79">
        <f t="shared" si="55"/>
        <v>0.86478883231966108</v>
      </c>
      <c r="G85" s="79">
        <f t="shared" si="55"/>
        <v>0.82773121162476571</v>
      </c>
      <c r="H85" s="79">
        <f t="shared" si="55"/>
        <v>0.82312401124640644</v>
      </c>
      <c r="I85" s="79">
        <f t="shared" si="55"/>
        <v>0.84352728708138613</v>
      </c>
      <c r="J85" s="79">
        <f t="shared" si="55"/>
        <v>0.88264289967507636</v>
      </c>
      <c r="K85" s="79">
        <f t="shared" si="55"/>
        <v>0.93526734065149242</v>
      </c>
      <c r="L85" s="79">
        <f t="shared" si="55"/>
        <v>0.997244559142203</v>
      </c>
      <c r="M85" s="79">
        <f t="shared" si="55"/>
        <v>1.065418788216121</v>
      </c>
      <c r="N85" s="79">
        <f t="shared" si="55"/>
        <v>35.17716960736864</v>
      </c>
      <c r="O85" t="s">
        <v>222</v>
      </c>
    </row>
    <row r="86" spans="1:15" x14ac:dyDescent="0.25">
      <c r="A86" s="77" t="s">
        <v>208</v>
      </c>
      <c r="B86" s="75" t="s">
        <v>213</v>
      </c>
      <c r="C86" s="79">
        <f xml:space="preserve"> 108656.82305*C80 - 92884.66951*C79 + 31771.52118*C78 - 5373.60627*C77 + 450.34486*C76 - 14.5</f>
        <v>0.50580590076415888</v>
      </c>
      <c r="D86" s="79">
        <f xml:space="preserve"> 108656.82305*D80 - 92884.66951*D79 + 31771.52118*D78 - 5373.60627*D77 + 450.34486*D76 - 14.5</f>
        <v>0.43201099957839517</v>
      </c>
      <c r="E86" s="79">
        <f t="shared" ref="E86:N86" si="56" xml:space="preserve"> 108656.82305*E80 - 92884.66951*E79 + 31771.52118*E78 - 5373.60627*E77 + 450.34486*E76 - 14.5</f>
        <v>0.46399493404286574</v>
      </c>
      <c r="F86" s="79">
        <f t="shared" si="56"/>
        <v>0.48860428512671206</v>
      </c>
      <c r="G86" s="79">
        <f t="shared" si="56"/>
        <v>0.50798758695367496</v>
      </c>
      <c r="H86" s="79">
        <f t="shared" si="56"/>
        <v>0.52396149467544717</v>
      </c>
      <c r="I86" s="79">
        <f t="shared" si="56"/>
        <v>0.5380387514773588</v>
      </c>
      <c r="J86" s="79">
        <f t="shared" si="56"/>
        <v>0.55145615558426186</v>
      </c>
      <c r="K86" s="79">
        <f t="shared" si="56"/>
        <v>0.5652025272662371</v>
      </c>
      <c r="L86" s="79">
        <f t="shared" si="56"/>
        <v>0.58004667584442871</v>
      </c>
      <c r="M86" s="79">
        <f t="shared" si="56"/>
        <v>0.59656536669686488</v>
      </c>
      <c r="N86" s="79">
        <f t="shared" si="56"/>
        <v>11.067725053788109</v>
      </c>
    </row>
    <row r="87" spans="1:15" x14ac:dyDescent="0.25">
      <c r="A87" s="77" t="s">
        <v>134</v>
      </c>
      <c r="B87" s="75" t="s">
        <v>109</v>
      </c>
      <c r="C87" s="79">
        <f t="shared" ref="C87:N87" si="57" xml:space="preserve"> 236068.11145*C80 - 206198.08468*C79 + 71647.62804*C78 - 12274.26804*C77 + 1036.91016*C76 - 34.06</f>
        <v>0.54375586870779102</v>
      </c>
      <c r="D87" s="79">
        <f t="shared" si="57"/>
        <v>0.41005920143666685</v>
      </c>
      <c r="E87" s="79">
        <f t="shared" si="57"/>
        <v>0.47225885044132099</v>
      </c>
      <c r="F87" s="79">
        <f t="shared" si="57"/>
        <v>0.51622686834568299</v>
      </c>
      <c r="G87" s="79">
        <f t="shared" si="57"/>
        <v>0.54700373469727026</v>
      </c>
      <c r="H87" s="79">
        <f t="shared" si="57"/>
        <v>0.56886008402776156</v>
      </c>
      <c r="I87" s="79">
        <f t="shared" si="57"/>
        <v>0.58535746704599489</v>
      </c>
      <c r="J87" s="79">
        <f t="shared" si="57"/>
        <v>0.59940911183190337</v>
      </c>
      <c r="K87" s="79">
        <f t="shared" si="57"/>
        <v>0.61334068502894468</v>
      </c>
      <c r="L87" s="79">
        <f t="shared" si="57"/>
        <v>0.62895105303871901</v>
      </c>
      <c r="M87" s="79">
        <f t="shared" si="57"/>
        <v>0.64757304321332754</v>
      </c>
      <c r="N87" s="79">
        <f t="shared" si="57"/>
        <v>18.585190406308016</v>
      </c>
    </row>
    <row r="88" spans="1:15" x14ac:dyDescent="0.25">
      <c r="A88" s="77" t="s">
        <v>135</v>
      </c>
      <c r="B88" s="75" t="s">
        <v>110</v>
      </c>
      <c r="C88" s="79">
        <f t="shared" ref="C88:N88" si="58" xml:space="preserve"> 153905.69184*C80 - 114943.493048*C79 + 33802.921153*C78 - 4780.049092*C77 + 322.837994*C76 - 7.67</f>
        <v>0.64428350034379811</v>
      </c>
      <c r="D88" s="79">
        <f t="shared" si="58"/>
        <v>0.64926759164335301</v>
      </c>
      <c r="E88" s="79">
        <f t="shared" si="58"/>
        <v>0.64387521820468585</v>
      </c>
      <c r="F88" s="79">
        <f t="shared" si="58"/>
        <v>0.64212949816472964</v>
      </c>
      <c r="G88" s="79">
        <f t="shared" si="58"/>
        <v>0.64489234268859441</v>
      </c>
      <c r="H88" s="79">
        <f t="shared" si="58"/>
        <v>0.65274008623372914</v>
      </c>
      <c r="I88" s="79">
        <f t="shared" si="58"/>
        <v>0.66600310008973373</v>
      </c>
      <c r="J88" s="79">
        <f t="shared" si="58"/>
        <v>0.68480540591795069</v>
      </c>
      <c r="K88" s="79">
        <f t="shared" si="58"/>
        <v>0.70910428929106395</v>
      </c>
      <c r="L88" s="79">
        <f t="shared" si="58"/>
        <v>0.73872991323303161</v>
      </c>
      <c r="M88" s="79">
        <f t="shared" si="58"/>
        <v>0.77342493175864213</v>
      </c>
      <c r="N88" s="79">
        <f t="shared" si="58"/>
        <v>24.967176863531179</v>
      </c>
    </row>
    <row r="89" spans="1:15" x14ac:dyDescent="0.25">
      <c r="A89" s="77" t="s">
        <v>136</v>
      </c>
      <c r="B89" s="75" t="s">
        <v>111</v>
      </c>
      <c r="C89" s="79">
        <f t="shared" ref="C89:N89" si="59">-9980220.15991*C81 + 10826099.46985*C80 - 4792166.95182*C79 + 1110018.19846*C78 - 141933.11234*C77 + 9505.46225*C76 - 260.06</f>
        <v>0.75358072768784723</v>
      </c>
      <c r="D89" s="79">
        <f t="shared" si="59"/>
        <v>0.55039895890632806</v>
      </c>
      <c r="E89" s="79">
        <f t="shared" si="59"/>
        <v>0.66343076057927419</v>
      </c>
      <c r="F89" s="79">
        <f t="shared" si="59"/>
        <v>0.72473463813656736</v>
      </c>
      <c r="G89" s="79">
        <f t="shared" si="59"/>
        <v>0.75652054557480142</v>
      </c>
      <c r="H89" s="79">
        <f t="shared" si="59"/>
        <v>0.77511817788735016</v>
      </c>
      <c r="I89" s="79">
        <f t="shared" si="59"/>
        <v>0.79194083857277064</v>
      </c>
      <c r="J89" s="79">
        <f t="shared" si="59"/>
        <v>0.81437783087147864</v>
      </c>
      <c r="K89" s="79">
        <f t="shared" si="59"/>
        <v>0.84661537272739906</v>
      </c>
      <c r="L89" s="79">
        <f t="shared" si="59"/>
        <v>0.89038603549028039</v>
      </c>
      <c r="M89" s="79">
        <f t="shared" si="59"/>
        <v>0.94564670633388914</v>
      </c>
      <c r="N89" s="79">
        <f t="shared" si="59"/>
        <v>-18.516942986341803</v>
      </c>
    </row>
    <row r="90" spans="1:15" x14ac:dyDescent="0.25">
      <c r="A90" s="77" t="s">
        <v>209</v>
      </c>
      <c r="B90" s="75" t="s">
        <v>214</v>
      </c>
      <c r="C90" s="79">
        <f xml:space="preserve"> 12205.28697*C80 - 8294.72385*C79 + 2539.32664*C78 - 405.17899*C77 + 34.1222*C76 - 0.78</f>
        <v>0.45175563711590416</v>
      </c>
      <c r="D90" s="79">
        <f t="shared" ref="D90:N90" si="60" xml:space="preserve"> 12205.28697*D80 - 8294.72385*D79 + 2539.32664*D78 - 405.17899*D77 + 34.1222*D76 - 0.78</f>
        <v>0.42620924397416737</v>
      </c>
      <c r="E90" s="79">
        <f t="shared" si="60"/>
        <v>0.43525911536570105</v>
      </c>
      <c r="F90" s="79">
        <f t="shared" si="60"/>
        <v>0.44406961368676767</v>
      </c>
      <c r="G90" s="79">
        <f t="shared" si="60"/>
        <v>0.45284769703801531</v>
      </c>
      <c r="H90" s="79">
        <f t="shared" si="60"/>
        <v>0.46178678650562976</v>
      </c>
      <c r="I90" s="79">
        <f t="shared" si="60"/>
        <v>0.47106990766060908</v>
      </c>
      <c r="J90" s="79">
        <f t="shared" si="60"/>
        <v>0.48087283205804821</v>
      </c>
      <c r="K90" s="79">
        <f t="shared" si="60"/>
        <v>0.49136721873640377</v>
      </c>
      <c r="L90" s="79">
        <f t="shared" si="60"/>
        <v>0.50272375571679384</v>
      </c>
      <c r="M90" s="79">
        <f t="shared" si="60"/>
        <v>0.5151153015022587</v>
      </c>
      <c r="N90" s="79">
        <f t="shared" si="60"/>
        <v>5.8350943736791239</v>
      </c>
    </row>
    <row r="91" spans="1:15" x14ac:dyDescent="0.25">
      <c r="A91" s="77" t="s">
        <v>137</v>
      </c>
      <c r="B91" s="75" t="s">
        <v>112</v>
      </c>
      <c r="C91" s="79">
        <f t="shared" ref="C91:N91" si="61" xml:space="preserve"> 78193.22061*C80 - 62747.6239*C79 + 20041.29771*C78 - 3113.11297*C77 + 235.21739*C76 - 6.47</f>
        <v>0.49297273005874853</v>
      </c>
      <c r="D91" s="79">
        <f t="shared" si="61"/>
        <v>0.47905839500737368</v>
      </c>
      <c r="E91" s="79">
        <f t="shared" si="61"/>
        <v>0.4839287635979117</v>
      </c>
      <c r="F91" s="79">
        <f t="shared" si="61"/>
        <v>0.488479107161786</v>
      </c>
      <c r="G91" s="79">
        <f t="shared" si="61"/>
        <v>0.49368031309091531</v>
      </c>
      <c r="H91" s="79">
        <f t="shared" si="61"/>
        <v>0.50030989768854806</v>
      </c>
      <c r="I91" s="79">
        <f t="shared" si="61"/>
        <v>0.50897213219713588</v>
      </c>
      <c r="J91" s="79">
        <f t="shared" si="61"/>
        <v>0.52011816882628548</v>
      </c>
      <c r="K91" s="79">
        <f t="shared" si="61"/>
        <v>0.53406616678056817</v>
      </c>
      <c r="L91" s="79">
        <f t="shared" si="61"/>
        <v>0.55102141828755347</v>
      </c>
      <c r="M91" s="79">
        <f t="shared" si="61"/>
        <v>0.57109647462564705</v>
      </c>
      <c r="N91" s="79">
        <f t="shared" si="61"/>
        <v>11.146425629540445</v>
      </c>
    </row>
    <row r="92" spans="1:15" x14ac:dyDescent="0.25">
      <c r="A92" s="77" t="s">
        <v>138</v>
      </c>
      <c r="B92" s="75" t="s">
        <v>113</v>
      </c>
      <c r="C92" s="79">
        <f t="shared" ref="C92:N92" si="62" xml:space="preserve"> 112229.10217*C80 - 90275.82325*C79 + 29064.78003*C78 - 4576.65461*C77 + 352.54132*C76 - 10.15</f>
        <v>0.54809639383654307</v>
      </c>
      <c r="D92" s="79">
        <f t="shared" si="62"/>
        <v>0.5192683573083503</v>
      </c>
      <c r="E92" s="79">
        <f t="shared" si="62"/>
        <v>0.53028729633998317</v>
      </c>
      <c r="F92" s="79">
        <f t="shared" si="62"/>
        <v>0.53979982285401285</v>
      </c>
      <c r="G92" s="79">
        <f t="shared" si="62"/>
        <v>0.54932030919510133</v>
      </c>
      <c r="H92" s="79">
        <f t="shared" si="62"/>
        <v>0.56008319447244581</v>
      </c>
      <c r="I92" s="79">
        <f t="shared" si="62"/>
        <v>0.5730718710287217</v>
      </c>
      <c r="J92" s="79">
        <f t="shared" si="62"/>
        <v>0.589047570909079</v>
      </c>
      <c r="K92" s="79">
        <f t="shared" si="62"/>
        <v>0.60857825233007468</v>
      </c>
      <c r="L92" s="79">
        <f t="shared" si="62"/>
        <v>0.63206748614878983</v>
      </c>
      <c r="M92" s="79">
        <f t="shared" si="62"/>
        <v>0.65978334233172653</v>
      </c>
      <c r="N92" s="79">
        <f t="shared" si="62"/>
        <v>16.376263675551918</v>
      </c>
    </row>
    <row r="93" spans="1:15" x14ac:dyDescent="0.25">
      <c r="A93" s="77" t="s">
        <v>139</v>
      </c>
      <c r="B93" s="75" t="s">
        <v>114</v>
      </c>
      <c r="C93" s="79">
        <f t="shared" ref="C93:N93" si="63" xml:space="preserve"> -6333849.33191*C81 + 7003086.05505*C80 - 3170231.50477*C79 + 753388.16765*C78 - 99065.81153*C77 + 6833.52117*C76 - 192.64</f>
        <v>0.65682139961882058</v>
      </c>
      <c r="D93" s="79">
        <f t="shared" si="63"/>
        <v>0.4279433981839702</v>
      </c>
      <c r="E93" s="79">
        <f t="shared" si="63"/>
        <v>0.54980031390982731</v>
      </c>
      <c r="F93" s="79">
        <f t="shared" si="63"/>
        <v>0.62113173477473538</v>
      </c>
      <c r="G93" s="79">
        <f t="shared" si="63"/>
        <v>0.66047960245919057</v>
      </c>
      <c r="H93" s="79">
        <f t="shared" si="63"/>
        <v>0.68207484944230146</v>
      </c>
      <c r="I93" s="79">
        <f t="shared" si="63"/>
        <v>0.6964831883072975</v>
      </c>
      <c r="J93" s="79">
        <f t="shared" si="63"/>
        <v>0.7112055393316723</v>
      </c>
      <c r="K93" s="79">
        <f t="shared" si="63"/>
        <v>0.73123309635707301</v>
      </c>
      <c r="L93" s="79">
        <f t="shared" si="63"/>
        <v>0.75955703094371074</v>
      </c>
      <c r="M93" s="79">
        <f t="shared" si="63"/>
        <v>0.79763283480770042</v>
      </c>
      <c r="N93" s="79">
        <f t="shared" si="63"/>
        <v>-7.9770043277518425</v>
      </c>
    </row>
    <row r="94" spans="1:15" x14ac:dyDescent="0.25">
      <c r="A94" s="77" t="s">
        <v>210</v>
      </c>
      <c r="B94" s="75" t="s">
        <v>215</v>
      </c>
      <c r="C94" s="79">
        <f xml:space="preserve"> 53881.87664*C80 - 47719.69516*C79 + 17198.62503*C78 - 3090.1397*C77 + 275.82793*C76 - 9.37</f>
        <v>0.39616149627084063</v>
      </c>
      <c r="D94" s="79">
        <f t="shared" ref="D94:N94" si="64" xml:space="preserve"> 53881.87664*D80 - 47719.69516*D79 + 17198.62503*D78 - 3090.1397*D77 + 275.82793*D76 - 9.37</f>
        <v>0.33197714732513539</v>
      </c>
      <c r="E94" s="79">
        <f t="shared" si="64"/>
        <v>0.36001283779745386</v>
      </c>
      <c r="F94" s="79">
        <f t="shared" si="64"/>
        <v>0.38151798872650566</v>
      </c>
      <c r="G94" s="79">
        <f t="shared" si="64"/>
        <v>0.39797059471601237</v>
      </c>
      <c r="H94" s="79">
        <f t="shared" si="64"/>
        <v>0.41066565838913682</v>
      </c>
      <c r="I94" s="79">
        <f t="shared" si="64"/>
        <v>0.42072905895856927</v>
      </c>
      <c r="J94" s="79">
        <f t="shared" si="64"/>
        <v>0.42913142079646427</v>
      </c>
      <c r="K94" s="79">
        <f t="shared" si="64"/>
        <v>0.4367019820043847</v>
      </c>
      <c r="L94" s="79">
        <f t="shared" si="64"/>
        <v>0.44414246298342697</v>
      </c>
      <c r="M94" s="79">
        <f t="shared" si="64"/>
        <v>0.45204093500406195</v>
      </c>
      <c r="N94" s="79">
        <f t="shared" si="64"/>
        <v>6.4494831570452842</v>
      </c>
    </row>
    <row r="95" spans="1:15" x14ac:dyDescent="0.25">
      <c r="A95" s="77" t="s">
        <v>147</v>
      </c>
      <c r="B95" s="75" t="s">
        <v>115</v>
      </c>
      <c r="C95" s="79">
        <f t="shared" ref="C95:N95" si="65" xml:space="preserve"> -13296.8167*C80 + 17338.63401*C79 - 7542.52455*C78 + 1552.59022*C77 - 152.78609*C76 + 6.19</f>
        <v>0.4439577446041616</v>
      </c>
      <c r="D95" s="79">
        <f t="shared" si="65"/>
        <v>0.46497336455819838</v>
      </c>
      <c r="E95" s="79">
        <f t="shared" si="65"/>
        <v>0.45225522122602069</v>
      </c>
      <c r="F95" s="79">
        <f t="shared" si="65"/>
        <v>0.44554769145319373</v>
      </c>
      <c r="G95" s="79">
        <f t="shared" si="65"/>
        <v>0.44402509266072432</v>
      </c>
      <c r="H95" s="79">
        <f t="shared" si="65"/>
        <v>0.44696864634784372</v>
      </c>
      <c r="I95" s="79">
        <f t="shared" si="65"/>
        <v>0.4537630556456369</v>
      </c>
      <c r="J95" s="79">
        <f t="shared" si="65"/>
        <v>0.46389308287063802</v>
      </c>
      <c r="K95" s="79">
        <f t="shared" si="65"/>
        <v>0.47694012707854494</v>
      </c>
      <c r="L95" s="79">
        <f t="shared" si="65"/>
        <v>0.49257880161776324</v>
      </c>
      <c r="M95" s="79">
        <f t="shared" si="65"/>
        <v>0.51057351168307985</v>
      </c>
      <c r="N95" s="79">
        <f t="shared" si="65"/>
        <v>6.3222870526361516</v>
      </c>
    </row>
    <row r="96" spans="1:15" x14ac:dyDescent="0.25">
      <c r="A96" s="77" t="s">
        <v>148</v>
      </c>
      <c r="B96" s="75" t="s">
        <v>116</v>
      </c>
      <c r="C96" s="79">
        <f t="shared" ref="C96:N96" si="66" xml:space="preserve"> 57255.69581*C80 - 44678.74747*C79 + 14023.41918*C78 - 2111.06396*C77 + 151.68701*C76 - 3.73</f>
        <v>0.46570837364019413</v>
      </c>
      <c r="D96" s="79">
        <f t="shared" si="66"/>
        <v>0.4567425620521246</v>
      </c>
      <c r="E96" s="79">
        <f t="shared" si="66"/>
        <v>0.4580748522665794</v>
      </c>
      <c r="F96" s="79">
        <f t="shared" si="66"/>
        <v>0.4611143817189185</v>
      </c>
      <c r="G96" s="79">
        <f t="shared" si="66"/>
        <v>0.46652682791654998</v>
      </c>
      <c r="H96" s="79">
        <f t="shared" si="66"/>
        <v>0.47485034157610118</v>
      </c>
      <c r="I96" s="79">
        <f t="shared" si="66"/>
        <v>0.486510283575321</v>
      </c>
      <c r="J96" s="79">
        <f t="shared" si="66"/>
        <v>0.50183396190498941</v>
      </c>
      <c r="K96" s="79">
        <f t="shared" si="66"/>
        <v>0.52106536862079667</v>
      </c>
      <c r="L96" s="79">
        <f t="shared" si="66"/>
        <v>0.5443799167953185</v>
      </c>
      <c r="M96" s="79">
        <f t="shared" si="66"/>
        <v>0.57189917746985985</v>
      </c>
      <c r="N96" s="79">
        <f t="shared" si="66"/>
        <v>11.783905482145865</v>
      </c>
    </row>
    <row r="97" spans="1:14" x14ac:dyDescent="0.25">
      <c r="A97" s="77" t="s">
        <v>149</v>
      </c>
      <c r="B97" s="75" t="s">
        <v>117</v>
      </c>
      <c r="C97" s="79">
        <f t="shared" ref="C97:N97" si="67" xml:space="preserve"> 143089.62452*C80 - 117343.50532*C79 + 38649.35375*C78 - 6217.22547*C77 + 488.33352*C76 - 14.52</f>
        <v>0.56623739370087023</v>
      </c>
      <c r="D97" s="79">
        <f t="shared" si="67"/>
        <v>0.52195404762810327</v>
      </c>
      <c r="E97" s="79">
        <f t="shared" si="67"/>
        <v>0.53922086666683455</v>
      </c>
      <c r="F97" s="79">
        <f t="shared" si="67"/>
        <v>0.55382665580966872</v>
      </c>
      <c r="G97" s="79">
        <f t="shared" si="67"/>
        <v>0.56804488009806775</v>
      </c>
      <c r="H97" s="79">
        <f t="shared" si="67"/>
        <v>0.58376718858735543</v>
      </c>
      <c r="I97" s="79">
        <f t="shared" si="67"/>
        <v>0.60254024395615957</v>
      </c>
      <c r="J97" s="79">
        <f t="shared" si="67"/>
        <v>0.62560255211586835</v>
      </c>
      <c r="K97" s="79">
        <f t="shared" si="67"/>
        <v>0.65392129181998015</v>
      </c>
      <c r="L97" s="79">
        <f t="shared" si="67"/>
        <v>0.68822914427364523</v>
      </c>
      <c r="M97" s="79">
        <f t="shared" si="67"/>
        <v>0.72906112274317181</v>
      </c>
      <c r="N97" s="79">
        <f t="shared" si="67"/>
        <v>21.258135193944394</v>
      </c>
    </row>
    <row r="98" spans="1:14" x14ac:dyDescent="0.25">
      <c r="A98" s="77" t="s">
        <v>211</v>
      </c>
      <c r="B98" s="75" t="s">
        <v>216</v>
      </c>
      <c r="C98" s="79">
        <f xml:space="preserve"> 30265.1424899999*C80 - 26816.90085*C79 + 9821.16503*C78 - 1803.67859*C77 + 165.46921*C76 - 5.71</f>
        <v>0.33664770919116993</v>
      </c>
      <c r="D98" s="79">
        <f xml:space="preserve"> 30265.1424899999*D80 - 26816.90085*D79 + 9821.16503*D78 - 1803.67859*D77 + 165.46921*D76 - 5.71</f>
        <v>0.28378948310943475</v>
      </c>
      <c r="E98" s="79">
        <f t="shared" ref="E98:N98" si="68" xml:space="preserve"> 30265.1424899999*E80 - 26816.90085*E79 + 9821.16503*E78 - 1803.67859*E77 + 165.46921*E76 - 5.71</f>
        <v>0.30596994182350645</v>
      </c>
      <c r="F98" s="79">
        <f t="shared" si="68"/>
        <v>0.32382657685718019</v>
      </c>
      <c r="G98" s="79">
        <f t="shared" si="68"/>
        <v>0.33828224929768158</v>
      </c>
      <c r="H98" s="79">
        <f t="shared" si="68"/>
        <v>0.35015689014896711</v>
      </c>
      <c r="I98" s="79">
        <f t="shared" si="68"/>
        <v>0.36017529022830264</v>
      </c>
      <c r="J98" s="79">
        <f t="shared" si="68"/>
        <v>0.36897489006288087</v>
      </c>
      <c r="K98" s="79">
        <f t="shared" si="68"/>
        <v>0.37711356978635013</v>
      </c>
      <c r="L98" s="79">
        <f t="shared" si="68"/>
        <v>0.38507743903546388</v>
      </c>
      <c r="M98" s="79">
        <f t="shared" si="68"/>
        <v>0.39328862684663779</v>
      </c>
      <c r="N98" s="79">
        <f t="shared" si="68"/>
        <v>4.7207755952452795</v>
      </c>
    </row>
    <row r="99" spans="1:14" x14ac:dyDescent="0.25">
      <c r="A99" s="77" t="s">
        <v>150</v>
      </c>
      <c r="B99" s="75" t="s">
        <v>118</v>
      </c>
      <c r="C99" s="79">
        <f t="shared" ref="C99:N99" si="69" xml:space="preserve"> 54477.25649*C80 - 47053.5012*C79 + 16421.96104*C78 - 2825.53995*C77 + 239.64014*C76 - 7.66</f>
        <v>0.38474465697996862</v>
      </c>
      <c r="D99" s="79">
        <f t="shared" si="69"/>
        <v>0.34439604328409246</v>
      </c>
      <c r="E99" s="79">
        <f t="shared" si="69"/>
        <v>0.36166683187456528</v>
      </c>
      <c r="F99" s="79">
        <f t="shared" si="69"/>
        <v>0.37511764401462599</v>
      </c>
      <c r="G99" s="79">
        <f t="shared" si="69"/>
        <v>0.38598890291823196</v>
      </c>
      <c r="H99" s="79">
        <f t="shared" si="69"/>
        <v>0.39534926591435138</v>
      </c>
      <c r="I99" s="79">
        <f t="shared" si="69"/>
        <v>0.40410964626084223</v>
      </c>
      <c r="J99" s="79">
        <f t="shared" si="69"/>
        <v>0.41303723495829203</v>
      </c>
      <c r="K99" s="79">
        <f t="shared" si="69"/>
        <v>0.42276952256384348</v>
      </c>
      <c r="L99" s="79">
        <f t="shared" si="69"/>
        <v>0.43382832100511237</v>
      </c>
      <c r="M99" s="79">
        <f t="shared" si="69"/>
        <v>0.44663378539401677</v>
      </c>
      <c r="N99" s="79">
        <f t="shared" si="69"/>
        <v>7.2079923798344474</v>
      </c>
    </row>
    <row r="100" spans="1:14" x14ac:dyDescent="0.25">
      <c r="A100" s="77" t="s">
        <v>151</v>
      </c>
      <c r="B100" s="75" t="s">
        <v>119</v>
      </c>
      <c r="C100" s="79">
        <f t="shared" ref="C100:N100" si="70" xml:space="preserve"> 76208.6211*C80 - 64528.35091*C79 + 21766.90698*C78 - 3544.03862*C77 + 277.89526*C76 - 8.01</f>
        <v>0.43220584929792061</v>
      </c>
      <c r="D100" s="79">
        <f t="shared" si="70"/>
        <v>0.42471403208080893</v>
      </c>
      <c r="E100" s="79">
        <f t="shared" si="70"/>
        <v>0.42782897350282134</v>
      </c>
      <c r="F100" s="79">
        <f t="shared" si="70"/>
        <v>0.42999912497037052</v>
      </c>
      <c r="G100" s="79">
        <f t="shared" si="70"/>
        <v>0.43259033230072497</v>
      </c>
      <c r="H100" s="79">
        <f t="shared" si="70"/>
        <v>0.43674253317304412</v>
      </c>
      <c r="I100" s="79">
        <f t="shared" si="70"/>
        <v>0.44338937234341635</v>
      </c>
      <c r="J100" s="79">
        <f t="shared" si="70"/>
        <v>0.45327781685990054</v>
      </c>
      <c r="K100" s="79">
        <f t="shared" si="70"/>
        <v>0.46698777127749302</v>
      </c>
      <c r="L100" s="79">
        <f t="shared" si="70"/>
        <v>0.48495169287320117</v>
      </c>
      <c r="M100" s="79">
        <f t="shared" si="70"/>
        <v>0.50747420686103162</v>
      </c>
      <c r="N100" s="79">
        <f t="shared" si="70"/>
        <v>10.349835045970101</v>
      </c>
    </row>
    <row r="101" spans="1:14" x14ac:dyDescent="0.25">
      <c r="A101" s="77" t="s">
        <v>152</v>
      </c>
      <c r="B101" s="75" t="s">
        <v>120</v>
      </c>
      <c r="C101" s="79">
        <f t="shared" ref="C101:N101" si="71" xml:space="preserve"> 73827.1017*C80 - 60714.3115*C79 + 20349.36168*C78 - 3304.30929*C77 + 259.49856*C76 - 7.45</f>
        <v>0.51880531142144104</v>
      </c>
      <c r="D101" s="79">
        <f t="shared" si="71"/>
        <v>0.49046210170838744</v>
      </c>
      <c r="E101" s="79">
        <f t="shared" si="71"/>
        <v>0.50013521463454946</v>
      </c>
      <c r="F101" s="79">
        <f t="shared" si="71"/>
        <v>0.50959957059556427</v>
      </c>
      <c r="G101" s="79">
        <f t="shared" si="71"/>
        <v>0.52022596452849168</v>
      </c>
      <c r="H101" s="79">
        <f t="shared" si="71"/>
        <v>0.53318629609087775</v>
      </c>
      <c r="I101" s="79">
        <f t="shared" si="71"/>
        <v>0.54947257190034815</v>
      </c>
      <c r="J101" s="79">
        <f t="shared" si="71"/>
        <v>0.56991590777415535</v>
      </c>
      <c r="K101" s="79">
        <f t="shared" si="71"/>
        <v>0.59520553096869389</v>
      </c>
      <c r="L101" s="79">
        <f t="shared" si="71"/>
        <v>0.62590778241907241</v>
      </c>
      <c r="M101" s="79">
        <f t="shared" si="71"/>
        <v>0.66248511897867512</v>
      </c>
      <c r="N101" s="79">
        <f t="shared" si="71"/>
        <v>15.123098854973495</v>
      </c>
    </row>
    <row r="102" spans="1:14" x14ac:dyDescent="0.25">
      <c r="A102" s="77" t="s">
        <v>217</v>
      </c>
      <c r="B102" s="75" t="s">
        <v>221</v>
      </c>
      <c r="C102" s="170">
        <f xml:space="preserve"> 40733.9049*C80 - 36751.17452*C79 + 13395.20097*C78 - 2415.4317*C77 + 215.01129*C76 - 7.26</f>
        <v>0.29891195010047689</v>
      </c>
      <c r="D102" s="170">
        <f t="shared" ref="D102:N102" si="72" xml:space="preserve"> 40733.9049*D80 - 36751.17452*D79 + 13395.20097*D78 - 2415.4317*D77 + 215.01129*D76 - 7.26</f>
        <v>0.25397219050430841</v>
      </c>
      <c r="E102" s="170">
        <f t="shared" si="72"/>
        <v>0.27383648503390212</v>
      </c>
      <c r="F102" s="170">
        <f t="shared" si="72"/>
        <v>0.2888388779262332</v>
      </c>
      <c r="G102" s="170">
        <f t="shared" si="72"/>
        <v>0.30014827402015776</v>
      </c>
      <c r="H102" s="170">
        <f t="shared" si="72"/>
        <v>0.30878773741668475</v>
      </c>
      <c r="I102" s="170">
        <f t="shared" si="72"/>
        <v>0.3156449759135409</v>
      </c>
      <c r="J102" s="170">
        <f t="shared" si="72"/>
        <v>0.32148282543982809</v>
      </c>
      <c r="K102" s="170">
        <f t="shared" si="72"/>
        <v>0.32694973449050657</v>
      </c>
      <c r="L102" s="170">
        <f t="shared" si="72"/>
        <v>0.33259024856108788</v>
      </c>
      <c r="M102" s="170">
        <f t="shared" si="72"/>
        <v>0.338855494582182</v>
      </c>
      <c r="N102" s="170">
        <f t="shared" si="72"/>
        <v>4.4536605762765102</v>
      </c>
    </row>
    <row r="103" spans="1:14" x14ac:dyDescent="0.25">
      <c r="A103" s="77" t="s">
        <v>218</v>
      </c>
      <c r="B103" s="75" t="s">
        <v>140</v>
      </c>
      <c r="C103" s="79">
        <f t="shared" ref="C103:N103" si="73" xml:space="preserve"> 58644.91546*C80 - 51277.08978*C79+ 18140.63323*C78 - 3175.6924*C77 + 274.28544*C76 - 9.02</f>
        <v>0.33775228503347066</v>
      </c>
      <c r="D103" s="79">
        <f t="shared" si="73"/>
        <v>0.29255464779985019</v>
      </c>
      <c r="E103" s="79">
        <f t="shared" si="73"/>
        <v>0.3127789645385235</v>
      </c>
      <c r="F103" s="79">
        <f t="shared" si="73"/>
        <v>0.32777289356366524</v>
      </c>
      <c r="G103" s="79">
        <f t="shared" si="73"/>
        <v>0.33897875889836726</v>
      </c>
      <c r="H103" s="79">
        <f t="shared" si="73"/>
        <v>0.34764705296531062</v>
      </c>
      <c r="I103" s="79">
        <f t="shared" si="73"/>
        <v>0.35485153110765921</v>
      </c>
      <c r="J103" s="79">
        <f t="shared" si="73"/>
        <v>0.36150430611010265</v>
      </c>
      <c r="K103" s="79">
        <f t="shared" si="73"/>
        <v>0.36837094271961135</v>
      </c>
      <c r="L103" s="79">
        <f t="shared" si="73"/>
        <v>0.37608555216656114</v>
      </c>
      <c r="M103" s="79">
        <f t="shared" si="73"/>
        <v>0.38516588668548835</v>
      </c>
      <c r="N103" s="79">
        <f t="shared" si="73"/>
        <v>7.0931345839390723</v>
      </c>
    </row>
    <row r="104" spans="1:14" x14ac:dyDescent="0.25">
      <c r="A104" s="77" t="s">
        <v>219</v>
      </c>
      <c r="B104" s="75" t="s">
        <v>141</v>
      </c>
      <c r="C104" s="79">
        <f xml:space="preserve"> 29372.07272*C80 - 22669.98997*C79 + 6956.69784*C78 - 960.8162*C77 + 55.83313*C76 - 0.51</f>
        <v>0.40541822724710452</v>
      </c>
      <c r="D104" s="79">
        <f t="shared" ref="D104:N104" si="74" xml:space="preserve"> 29372.07272*D80 - 22669.98997*D79 + 6956.69784*D78 - 960.8162*D77 + 55.83313*D76 - 0.51</f>
        <v>0.42731284001857239</v>
      </c>
      <c r="E104" s="79">
        <f t="shared" si="74"/>
        <v>0.41632265780259803</v>
      </c>
      <c r="F104" s="79">
        <f t="shared" si="74"/>
        <v>0.40885444859829234</v>
      </c>
      <c r="G104" s="79">
        <f t="shared" si="74"/>
        <v>0.40517573206620727</v>
      </c>
      <c r="H104" s="79">
        <f t="shared" si="74"/>
        <v>0.40549138338010748</v>
      </c>
      <c r="I104" s="79">
        <f t="shared" si="74"/>
        <v>0.40995119325775042</v>
      </c>
      <c r="J104" s="79">
        <f t="shared" si="74"/>
        <v>0.41865742799169481</v>
      </c>
      <c r="K104" s="79">
        <f t="shared" si="74"/>
        <v>0.43167238948006204</v>
      </c>
      <c r="L104" s="79">
        <f t="shared" si="74"/>
        <v>0.44902597525735444</v>
      </c>
      <c r="M104" s="79">
        <f t="shared" si="74"/>
        <v>0.47072323852520959</v>
      </c>
      <c r="N104" s="79">
        <f t="shared" si="74"/>
        <v>7.7703451915223756</v>
      </c>
    </row>
    <row r="105" spans="1:14" x14ac:dyDescent="0.25">
      <c r="A105" s="77" t="s">
        <v>220</v>
      </c>
      <c r="B105" s="75" t="s">
        <v>142</v>
      </c>
      <c r="C105" s="79">
        <f xml:space="preserve"> 4564.57887*C80 - 4085.11767*C79 + 2049.36962*C78 - 391.39311*C77 + 30.6636*C76 - 0.38</f>
        <v>0.47137324824678373</v>
      </c>
      <c r="D105" s="79">
        <f t="shared" ref="D105:N105" si="75" xml:space="preserve"> 4564.57887*D80 - 4085.11767*D79 + 2049.36962*D78 - 391.39311*D77 + 30.6636*D76 - 0.38</f>
        <v>0.4589701690795932</v>
      </c>
      <c r="E105" s="79">
        <f t="shared" si="75"/>
        <v>0.46104957775325361</v>
      </c>
      <c r="F105" s="79">
        <f t="shared" si="75"/>
        <v>0.46537250256219831</v>
      </c>
      <c r="G105" s="79">
        <f t="shared" si="75"/>
        <v>0.47240706834696577</v>
      </c>
      <c r="H105" s="79">
        <f t="shared" si="75"/>
        <v>0.48260542537532769</v>
      </c>
      <c r="I105" s="79">
        <f t="shared" si="75"/>
        <v>0.4964049242119376</v>
      </c>
      <c r="J105" s="79">
        <f t="shared" si="75"/>
        <v>0.51422929058798317</v>
      </c>
      <c r="K105" s="79">
        <f t="shared" si="75"/>
        <v>0.53648980027083215</v>
      </c>
      <c r="L105" s="79">
        <f t="shared" si="75"/>
        <v>0.56358645393368956</v>
      </c>
      <c r="M105" s="79">
        <f t="shared" si="75"/>
        <v>0.59590915202523831</v>
      </c>
      <c r="N105" s="79">
        <f t="shared" si="75"/>
        <v>8.9880629149859868</v>
      </c>
    </row>
    <row r="106" spans="1:14" x14ac:dyDescent="0.25">
      <c r="A106" s="22"/>
      <c r="B106" s="59" t="s">
        <v>223</v>
      </c>
      <c r="C106" s="42">
        <f>($C12-0.75)*($C12-0.8)/0.005</f>
        <v>0.38110515453996435</v>
      </c>
      <c r="D106" s="42">
        <f t="shared" ref="D106:N106" si="76">($C12-0.75)*($C12-0.8)/0.005</f>
        <v>0.38110515453996435</v>
      </c>
      <c r="E106" s="42">
        <f t="shared" si="76"/>
        <v>0.38110515453996435</v>
      </c>
      <c r="F106" s="42">
        <f t="shared" si="76"/>
        <v>0.38110515453996435</v>
      </c>
      <c r="G106" s="42">
        <f t="shared" si="76"/>
        <v>0.38110515453996435</v>
      </c>
      <c r="H106" s="42">
        <f t="shared" si="76"/>
        <v>0.38110515453996435</v>
      </c>
      <c r="I106" s="42">
        <f t="shared" si="76"/>
        <v>0.38110515453996435</v>
      </c>
      <c r="J106" s="42">
        <f t="shared" si="76"/>
        <v>0.38110515453996435</v>
      </c>
      <c r="K106" s="42">
        <f t="shared" si="76"/>
        <v>0.38110515453996435</v>
      </c>
      <c r="L106" s="42">
        <f t="shared" si="76"/>
        <v>0.38110515453996435</v>
      </c>
      <c r="M106" s="42">
        <f t="shared" si="76"/>
        <v>0.38110515453996435</v>
      </c>
      <c r="N106" s="42">
        <f t="shared" si="76"/>
        <v>0.38110515453996435</v>
      </c>
    </row>
    <row r="107" spans="1:14" x14ac:dyDescent="0.25">
      <c r="A107" s="22"/>
      <c r="B107" s="59" t="s">
        <v>143</v>
      </c>
      <c r="C107" s="42">
        <f>($C12-0.7)*($C12-0.8)/0.0025</f>
        <v>1.268296940081419</v>
      </c>
      <c r="D107" s="42">
        <f t="shared" ref="D107:N107" si="77">($C12-0.7)*($C12-0.8)/0.0025</f>
        <v>1.268296940081419</v>
      </c>
      <c r="E107" s="42">
        <f t="shared" si="77"/>
        <v>1.268296940081419</v>
      </c>
      <c r="F107" s="42">
        <f t="shared" si="77"/>
        <v>1.268296940081419</v>
      </c>
      <c r="G107" s="42">
        <f t="shared" si="77"/>
        <v>1.268296940081419</v>
      </c>
      <c r="H107" s="42">
        <f t="shared" si="77"/>
        <v>1.268296940081419</v>
      </c>
      <c r="I107" s="42">
        <f t="shared" si="77"/>
        <v>1.268296940081419</v>
      </c>
      <c r="J107" s="42">
        <f t="shared" si="77"/>
        <v>1.268296940081419</v>
      </c>
      <c r="K107" s="42">
        <f t="shared" si="77"/>
        <v>1.268296940081419</v>
      </c>
      <c r="L107" s="42">
        <f t="shared" si="77"/>
        <v>1.268296940081419</v>
      </c>
      <c r="M107" s="42">
        <f t="shared" si="77"/>
        <v>1.268296940081419</v>
      </c>
      <c r="N107" s="42">
        <f t="shared" si="77"/>
        <v>1.268296940081419</v>
      </c>
    </row>
    <row r="108" spans="1:14" x14ac:dyDescent="0.25">
      <c r="A108" s="22"/>
      <c r="B108" s="59" t="s">
        <v>144</v>
      </c>
      <c r="C108" s="42">
        <f>($C12-0.7)*($C12-0.75)/0.005</f>
        <v>1.8871917855414564</v>
      </c>
      <c r="D108" s="42">
        <f t="shared" ref="D108:N108" si="78">($C12-0.7)*($C12-0.75)/0.005</f>
        <v>1.8871917855414564</v>
      </c>
      <c r="E108" s="42">
        <f t="shared" si="78"/>
        <v>1.8871917855414564</v>
      </c>
      <c r="F108" s="42">
        <f t="shared" si="78"/>
        <v>1.8871917855414564</v>
      </c>
      <c r="G108" s="42">
        <f t="shared" si="78"/>
        <v>1.8871917855414564</v>
      </c>
      <c r="H108" s="42">
        <f t="shared" si="78"/>
        <v>1.8871917855414564</v>
      </c>
      <c r="I108" s="42">
        <f t="shared" si="78"/>
        <v>1.8871917855414564</v>
      </c>
      <c r="J108" s="42">
        <f t="shared" si="78"/>
        <v>1.8871917855414564</v>
      </c>
      <c r="K108" s="42">
        <f t="shared" si="78"/>
        <v>1.8871917855414564</v>
      </c>
      <c r="L108" s="42">
        <f t="shared" si="78"/>
        <v>1.8871917855414564</v>
      </c>
      <c r="M108" s="42">
        <f t="shared" si="78"/>
        <v>1.8871917855414564</v>
      </c>
      <c r="N108" s="42">
        <f t="shared" si="78"/>
        <v>1.8871917855414564</v>
      </c>
    </row>
    <row r="109" spans="1:14" x14ac:dyDescent="0.25">
      <c r="A109" s="22"/>
      <c r="B109" s="59" t="s">
        <v>145</v>
      </c>
      <c r="C109" s="42">
        <f>($C12-0.8)*($C12-0.85)/0.005</f>
        <v>-0.12498147646152551</v>
      </c>
      <c r="D109" s="42">
        <f t="shared" ref="D109:N109" si="79">($C12-0.8)*($C12-0.85)/0.005</f>
        <v>-0.12498147646152551</v>
      </c>
      <c r="E109" s="42">
        <f t="shared" si="79"/>
        <v>-0.12498147646152551</v>
      </c>
      <c r="F109" s="42">
        <f t="shared" si="79"/>
        <v>-0.12498147646152551</v>
      </c>
      <c r="G109" s="42">
        <f t="shared" si="79"/>
        <v>-0.12498147646152551</v>
      </c>
      <c r="H109" s="42">
        <f t="shared" si="79"/>
        <v>-0.12498147646152551</v>
      </c>
      <c r="I109" s="42">
        <f t="shared" si="79"/>
        <v>-0.12498147646152551</v>
      </c>
      <c r="J109" s="42">
        <f t="shared" si="79"/>
        <v>-0.12498147646152551</v>
      </c>
      <c r="K109" s="42">
        <f t="shared" si="79"/>
        <v>-0.12498147646152551</v>
      </c>
      <c r="L109" s="42">
        <f t="shared" si="79"/>
        <v>-0.12498147646152551</v>
      </c>
      <c r="M109" s="42">
        <f t="shared" si="79"/>
        <v>-0.12498147646152551</v>
      </c>
      <c r="N109" s="42">
        <f t="shared" si="79"/>
        <v>-0.12498147646152551</v>
      </c>
    </row>
    <row r="110" spans="1:14" x14ac:dyDescent="0.25">
      <c r="A110" s="22"/>
      <c r="B110" s="59" t="s">
        <v>146</v>
      </c>
      <c r="C110" s="42">
        <f>($C12-0.75)*($C12-0.85)/0.0025</f>
        <v>-0.74387632192156017</v>
      </c>
      <c r="D110" s="42">
        <f t="shared" ref="D110:N110" si="80">($C12-0.75)*($C12-0.85)/0.0025</f>
        <v>-0.74387632192156017</v>
      </c>
      <c r="E110" s="42">
        <f t="shared" si="80"/>
        <v>-0.74387632192156017</v>
      </c>
      <c r="F110" s="42">
        <f t="shared" si="80"/>
        <v>-0.74387632192156017</v>
      </c>
      <c r="G110" s="42">
        <f t="shared" si="80"/>
        <v>-0.74387632192156017</v>
      </c>
      <c r="H110" s="42">
        <f t="shared" si="80"/>
        <v>-0.74387632192156017</v>
      </c>
      <c r="I110" s="42">
        <f t="shared" si="80"/>
        <v>-0.74387632192156017</v>
      </c>
      <c r="J110" s="42">
        <f t="shared" si="80"/>
        <v>-0.74387632192156017</v>
      </c>
      <c r="K110" s="42">
        <f t="shared" si="80"/>
        <v>-0.74387632192156017</v>
      </c>
      <c r="L110" s="42">
        <f t="shared" si="80"/>
        <v>-0.74387632192156017</v>
      </c>
      <c r="M110" s="42">
        <f t="shared" si="80"/>
        <v>-0.74387632192156017</v>
      </c>
      <c r="N110" s="42">
        <f t="shared" si="80"/>
        <v>-0.74387632192156017</v>
      </c>
    </row>
    <row r="111" spans="1:14" x14ac:dyDescent="0.25">
      <c r="A111" s="84" t="s">
        <v>126</v>
      </c>
      <c r="B111" s="85" t="s">
        <v>224</v>
      </c>
      <c r="C111" s="86">
        <f t="shared" ref="C111:N111" si="81">IF($C12&lt;0.775,C106*C82-C107*C83+C108*C84,C109*C83-C110*C84+C106*C85)</f>
        <v>0.77491861936408335</v>
      </c>
      <c r="D111" s="86">
        <f t="shared" si="81"/>
        <v>0.89277200679960289</v>
      </c>
      <c r="E111" s="86">
        <f t="shared" si="81"/>
        <v>0.82797132889422742</v>
      </c>
      <c r="F111" s="86">
        <f t="shared" si="81"/>
        <v>0.78976056305060871</v>
      </c>
      <c r="G111" s="86">
        <f t="shared" si="81"/>
        <v>0.77406689668021378</v>
      </c>
      <c r="H111" s="86">
        <f t="shared" si="81"/>
        <v>0.77716571544186841</v>
      </c>
      <c r="I111" s="86">
        <f t="shared" si="81"/>
        <v>0.79569206024738948</v>
      </c>
      <c r="J111" s="86">
        <f t="shared" si="81"/>
        <v>0.8266520842672771</v>
      </c>
      <c r="K111" s="86">
        <f t="shared" si="81"/>
        <v>0.86743450993654814</v>
      </c>
      <c r="L111" s="86">
        <f t="shared" si="81"/>
        <v>0.91582208596037407</v>
      </c>
      <c r="M111" s="86">
        <f t="shared" si="81"/>
        <v>0.97000304431982309</v>
      </c>
      <c r="N111" s="86">
        <f t="shared" si="81"/>
        <v>36.14471835803657</v>
      </c>
    </row>
    <row r="112" spans="1:14" x14ac:dyDescent="0.25">
      <c r="A112" s="84" t="s">
        <v>127</v>
      </c>
      <c r="B112" s="85" t="s">
        <v>226</v>
      </c>
      <c r="C112" s="86">
        <f t="shared" ref="C112:N112" si="82">IF($C12&lt;0.775,C106*C86-C107*C87+C108*C88,C109*C87-C110*C88+C106*C89)</f>
        <v>0.69850132888858951</v>
      </c>
      <c r="D112" s="86">
        <f t="shared" si="82"/>
        <v>0.64148486387496984</v>
      </c>
      <c r="E112" s="86">
        <f t="shared" si="82"/>
        <v>0.67277680323149502</v>
      </c>
      <c r="F112" s="86">
        <f t="shared" si="82"/>
        <v>0.68934623936466499</v>
      </c>
      <c r="G112" s="86">
        <f t="shared" si="82"/>
        <v>0.69966868895607937</v>
      </c>
      <c r="H112" s="86">
        <f t="shared" si="82"/>
        <v>0.70986245428698558</v>
      </c>
      <c r="I112" s="86">
        <f t="shared" si="82"/>
        <v>0.72407783166470541</v>
      </c>
      <c r="J112" s="86">
        <f t="shared" si="82"/>
        <v>0.7448590798731991</v>
      </c>
      <c r="K112" s="86">
        <f t="shared" si="82"/>
        <v>0.77347914864698253</v>
      </c>
      <c r="L112" s="86">
        <f t="shared" si="82"/>
        <v>0.81024716717416001</v>
      </c>
      <c r="M112" s="86">
        <f t="shared" si="82"/>
        <v>0.85478869261915258</v>
      </c>
      <c r="N112" s="86">
        <f t="shared" si="82"/>
        <v>9.1927847382921932</v>
      </c>
    </row>
    <row r="113" spans="1:14" x14ac:dyDescent="0.25">
      <c r="A113" s="84" t="s">
        <v>128</v>
      </c>
      <c r="B113" s="85" t="s">
        <v>225</v>
      </c>
      <c r="C113" s="86">
        <f t="shared" ref="C113:N113" si="83">IF($C12&lt;0.775,C106*C90-C107*C91+C108*C92,C109*C91-C110*C92+C106*C93)</f>
        <v>0.59642149085447338</v>
      </c>
      <c r="D113" s="86">
        <f t="shared" si="83"/>
        <v>0.48948944510473535</v>
      </c>
      <c r="E113" s="86">
        <f t="shared" si="83"/>
        <v>0.54351776578517319</v>
      </c>
      <c r="F113" s="86">
        <f t="shared" si="83"/>
        <v>0.5772099725358667</v>
      </c>
      <c r="G113" s="86">
        <f t="shared" si="83"/>
        <v>0.59863765769647936</v>
      </c>
      <c r="H113" s="86">
        <f t="shared" si="83"/>
        <v>0.61404539787734258</v>
      </c>
      <c r="I113" s="86">
        <f t="shared" si="83"/>
        <v>0.62811584017212307</v>
      </c>
      <c r="J113" s="86">
        <f t="shared" si="83"/>
        <v>0.64421750078697659</v>
      </c>
      <c r="K113" s="86">
        <f t="shared" si="83"/>
        <v>0.66463527608426332</v>
      </c>
      <c r="L113" s="86">
        <f t="shared" si="83"/>
        <v>0.69078366604278552</v>
      </c>
      <c r="M113" s="86">
        <f t="shared" si="83"/>
        <v>0.72340271013369128</v>
      </c>
      <c r="N113" s="86">
        <f t="shared" si="83"/>
        <v>7.748740590244827</v>
      </c>
    </row>
    <row r="114" spans="1:14" x14ac:dyDescent="0.25">
      <c r="A114" s="84" t="s">
        <v>153</v>
      </c>
      <c r="B114" s="85" t="s">
        <v>228</v>
      </c>
      <c r="C114" s="86">
        <f t="shared" ref="C114:N114" si="84">IF($C12&lt;0.775,C106*C94-C107*C95+C108*C96,C109*C95-C110*C96+C106*C97)</f>
        <v>0.50673892709705903</v>
      </c>
      <c r="D114" s="86">
        <f t="shared" si="84"/>
        <v>0.48056629749066582</v>
      </c>
      <c r="E114" s="86">
        <f t="shared" si="84"/>
        <v>0.48972736270480072</v>
      </c>
      <c r="F114" s="86">
        <f t="shared" si="84"/>
        <v>0.49839305519705446</v>
      </c>
      <c r="G114" s="86">
        <f t="shared" si="84"/>
        <v>0.50802818097700242</v>
      </c>
      <c r="H114" s="86">
        <f t="shared" si="84"/>
        <v>0.51984380882420833</v>
      </c>
      <c r="I114" s="86">
        <f t="shared" si="84"/>
        <v>0.5348226964542</v>
      </c>
      <c r="J114" s="86">
        <f t="shared" si="84"/>
        <v>0.5537447166844609</v>
      </c>
      <c r="K114" s="86">
        <f t="shared" si="84"/>
        <v>0.57721228360034271</v>
      </c>
      <c r="L114" s="86">
        <f t="shared" si="84"/>
        <v>0.60567577872114453</v>
      </c>
      <c r="M114" s="86">
        <f t="shared" si="84"/>
        <v>0.63945897716606415</v>
      </c>
      <c r="N114" s="86">
        <f t="shared" si="84"/>
        <v>16.077184395797556</v>
      </c>
    </row>
    <row r="115" spans="1:14" x14ac:dyDescent="0.25">
      <c r="A115" s="84" t="s">
        <v>154</v>
      </c>
      <c r="B115" s="85" t="s">
        <v>229</v>
      </c>
      <c r="C115" s="86">
        <f t="shared" ref="C115:N115" si="85">IF($C12&lt;0.775,C106*C98-C107*C99+C108*C100,C109*C99-C110*C100+C106*C101)</f>
        <v>0.47114112058410429</v>
      </c>
      <c r="D115" s="86">
        <f t="shared" si="85"/>
        <v>0.45980922114316503</v>
      </c>
      <c r="E115" s="86">
        <f t="shared" si="85"/>
        <v>0.46365429685008808</v>
      </c>
      <c r="F115" s="86">
        <f t="shared" si="85"/>
        <v>0.4671944336220536</v>
      </c>
      <c r="G115" s="86">
        <f t="shared" si="85"/>
        <v>0.47181303891353654</v>
      </c>
      <c r="H115" s="86">
        <f t="shared" si="85"/>
        <v>0.47867114000181832</v>
      </c>
      <c r="I115" s="86">
        <f t="shared" si="85"/>
        <v>0.48872746466545869</v>
      </c>
      <c r="J115" s="86">
        <f t="shared" si="85"/>
        <v>0.50275852186275749</v>
      </c>
      <c r="K115" s="86">
        <f t="shared" si="85"/>
        <v>0.52137868241015051</v>
      </c>
      <c r="L115" s="86">
        <f t="shared" si="85"/>
        <v>0.54506025966069438</v>
      </c>
      <c r="M115" s="86">
        <f t="shared" si="85"/>
        <v>0.57415359018249545</v>
      </c>
      <c r="N115" s="86">
        <f t="shared" si="85"/>
        <v>12.561622622783798</v>
      </c>
    </row>
    <row r="116" spans="1:14" x14ac:dyDescent="0.25">
      <c r="A116" s="84" t="s">
        <v>227</v>
      </c>
      <c r="B116" s="85" t="s">
        <v>230</v>
      </c>
      <c r="C116" s="86">
        <f t="shared" ref="C116:N116" si="86">IF($C12&lt;0.775,C106*C102-C107*C103+C108*C104,C109*C103-C110*C104+C106*C105)</f>
        <v>0.43901101508189372</v>
      </c>
      <c r="D116" s="86">
        <f t="shared" si="86"/>
        <v>0.45621988913147682</v>
      </c>
      <c r="E116" s="86">
        <f t="shared" si="86"/>
        <v>0.44630936120491221</v>
      </c>
      <c r="F116" s="86">
        <f t="shared" si="86"/>
        <v>0.44052746275052845</v>
      </c>
      <c r="G116" s="86">
        <f t="shared" si="86"/>
        <v>0.43907133631321427</v>
      </c>
      <c r="H116" s="86">
        <f t="shared" si="86"/>
        <v>0.44210941209206644</v>
      </c>
      <c r="I116" s="86">
        <f t="shared" si="86"/>
        <v>0.44978559288165165</v>
      </c>
      <c r="J116" s="86">
        <f t="shared" si="86"/>
        <v>0.46222343901327201</v>
      </c>
      <c r="K116" s="86">
        <f t="shared" si="86"/>
        <v>0.47953035329622878</v>
      </c>
      <c r="L116" s="86">
        <f t="shared" si="86"/>
        <v>0.50180176595908677</v>
      </c>
      <c r="M116" s="86">
        <f t="shared" si="86"/>
        <v>0.52912531959093079</v>
      </c>
      <c r="N116" s="86">
        <f t="shared" si="86"/>
        <v>8.3190624743201891</v>
      </c>
    </row>
    <row r="117" spans="1:14" x14ac:dyDescent="0.25">
      <c r="A117" s="77" t="s">
        <v>130</v>
      </c>
      <c r="B117" s="75" t="s">
        <v>121</v>
      </c>
      <c r="C117" s="76">
        <f t="shared" ref="C117:N117" si="87">IF($C13&gt;5.25,IF($C13&lt;5.75,C112*($C13-5.5)*($C13-6)/0.5-C113*($C13-5)*($C13-6)/0.25+C114*($C13-5)*($C13-5.5)/0.5,IF($C13&lt;6.25,C113*($C13-6)*($C13-6.5)/0.5-C114*($C13-5.5)*($C13-6.5)/0.25+C115*($C13-5.5)*($C13-6)/0.5,C114*($C13-6.5)*($C13-7)/0.5-C115*($C13-6)*($C13-7)/0.25+C116*($C13-6)*($C13-6.5)/0.5)),C111*($C13-5)*($C13-5.5)/0.5-C112*($C13-4.5)*($C13-5.5)/0.25+C113*($C13-4.5)*($C13-5)/0.5)</f>
        <v>0.70134386034596552</v>
      </c>
      <c r="D117" s="76">
        <f t="shared" si="87"/>
        <v>0.64798756586369843</v>
      </c>
      <c r="E117" s="76">
        <f t="shared" si="87"/>
        <v>0.67734088077183352</v>
      </c>
      <c r="F117" s="76">
        <f t="shared" si="87"/>
        <v>0.69274070781022945</v>
      </c>
      <c r="G117" s="76">
        <f t="shared" si="87"/>
        <v>0.70246164241491404</v>
      </c>
      <c r="H117" s="76">
        <f t="shared" si="87"/>
        <v>0.71245752186105404</v>
      </c>
      <c r="I117" s="76">
        <f t="shared" si="87"/>
        <v>0.72674631912062104</v>
      </c>
      <c r="J117" s="76">
        <f t="shared" si="87"/>
        <v>0.74776809235651154</v>
      </c>
      <c r="K117" s="76">
        <f t="shared" si="87"/>
        <v>0.77671599005236847</v>
      </c>
      <c r="L117" s="76">
        <f t="shared" si="87"/>
        <v>0.81384031178382321</v>
      </c>
      <c r="M117" s="76">
        <f t="shared" si="87"/>
        <v>0.85872562462176827</v>
      </c>
      <c r="N117" s="76">
        <f t="shared" si="87"/>
        <v>9.6601323074847176</v>
      </c>
    </row>
    <row r="118" spans="1:14" x14ac:dyDescent="0.25">
      <c r="A118" s="22"/>
      <c r="B118" s="59" t="s">
        <v>122</v>
      </c>
      <c r="C118" s="42">
        <f t="shared" ref="C118:N118" si="88">C22</f>
        <v>0.12</v>
      </c>
      <c r="D118" s="42">
        <f t="shared" si="88"/>
        <v>0.10666191597577319</v>
      </c>
      <c r="E118" s="42">
        <f t="shared" si="88"/>
        <v>0.11129939058341551</v>
      </c>
      <c r="F118" s="42">
        <f t="shared" si="88"/>
        <v>0.11593686519105784</v>
      </c>
      <c r="G118" s="42">
        <f t="shared" si="88"/>
        <v>0.12057433979870015</v>
      </c>
      <c r="H118" s="42">
        <f t="shared" si="88"/>
        <v>0.12521181440634246</v>
      </c>
      <c r="I118" s="42">
        <f t="shared" si="88"/>
        <v>0.12984928901398476</v>
      </c>
      <c r="J118" s="42">
        <f t="shared" si="88"/>
        <v>0.13448676362162706</v>
      </c>
      <c r="K118" s="42">
        <f t="shared" si="88"/>
        <v>0.13912423822926939</v>
      </c>
      <c r="L118" s="42">
        <f t="shared" si="88"/>
        <v>0.14376171283691169</v>
      </c>
      <c r="M118" s="42">
        <f t="shared" si="88"/>
        <v>0.14839918744455402</v>
      </c>
      <c r="N118" s="42">
        <f t="shared" si="88"/>
        <v>0.32</v>
      </c>
    </row>
    <row r="119" spans="1:14" x14ac:dyDescent="0.25">
      <c r="A119" s="22"/>
      <c r="B119" s="59" t="s">
        <v>164</v>
      </c>
      <c r="C119" s="42">
        <f t="shared" ref="C119:N119" si="89">C55+C57+C59+C63</f>
        <v>0.77054562382653391</v>
      </c>
      <c r="D119" s="42">
        <f t="shared" si="89"/>
        <v>0.7018199278151086</v>
      </c>
      <c r="E119" s="42">
        <f t="shared" si="89"/>
        <v>0.72349893613237248</v>
      </c>
      <c r="F119" s="42">
        <f t="shared" si="89"/>
        <v>0.7474817595599903</v>
      </c>
      <c r="G119" s="42">
        <f t="shared" si="89"/>
        <v>0.77396907917658941</v>
      </c>
      <c r="H119" s="42">
        <f t="shared" si="89"/>
        <v>0.80317737539929634</v>
      </c>
      <c r="I119" s="42">
        <f t="shared" si="89"/>
        <v>0.83534067194317796</v>
      </c>
      <c r="J119" s="42">
        <f t="shared" si="89"/>
        <v>0.87071256575109346</v>
      </c>
      <c r="K119" s="42">
        <f t="shared" si="89"/>
        <v>0.90956859926232281</v>
      </c>
      <c r="L119" s="42">
        <f t="shared" si="89"/>
        <v>0.95220904472655898</v>
      </c>
      <c r="M119" s="42">
        <f t="shared" si="89"/>
        <v>0.99896218705225448</v>
      </c>
      <c r="N119" s="42">
        <f t="shared" si="89"/>
        <v>19.397166032562332</v>
      </c>
    </row>
    <row r="120" spans="1:14" x14ac:dyDescent="0.25">
      <c r="A120" s="22"/>
      <c r="B120" s="59" t="s">
        <v>165</v>
      </c>
      <c r="C120" s="42">
        <f t="shared" ref="C120:N120" si="90">C119-C117</f>
        <v>6.920176348056839E-2</v>
      </c>
      <c r="D120" s="42">
        <f t="shared" si="90"/>
        <v>5.3832361951410168E-2</v>
      </c>
      <c r="E120" s="42">
        <f t="shared" si="90"/>
        <v>4.6158055360538963E-2</v>
      </c>
      <c r="F120" s="42">
        <f t="shared" si="90"/>
        <v>5.474105174976085E-2</v>
      </c>
      <c r="G120" s="42">
        <f t="shared" si="90"/>
        <v>7.1507436761675369E-2</v>
      </c>
      <c r="H120" s="42">
        <f t="shared" si="90"/>
        <v>9.0719853538242301E-2</v>
      </c>
      <c r="I120" s="42">
        <f t="shared" si="90"/>
        <v>0.10859435282255692</v>
      </c>
      <c r="J120" s="42">
        <f t="shared" si="90"/>
        <v>0.12294447339458192</v>
      </c>
      <c r="K120" s="42">
        <f t="shared" si="90"/>
        <v>0.13285260920995434</v>
      </c>
      <c r="L120" s="42">
        <f t="shared" si="90"/>
        <v>0.13836873294273577</v>
      </c>
      <c r="M120" s="42">
        <f t="shared" si="90"/>
        <v>0.14023656243048621</v>
      </c>
      <c r="N120" s="42">
        <f t="shared" si="90"/>
        <v>9.7370337250776142</v>
      </c>
    </row>
  </sheetData>
  <customSheetViews>
    <customSheetView guid="{97C2E6FB-91A5-4965-BD15-E1E1C526F5B8}">
      <selection activeCell="C9" sqref="C9"/>
      <pageMargins left="0.75" right="0.75" top="1" bottom="1" header="0" footer="0"/>
      <pageSetup paperSize="9" orientation="landscape" r:id="rId1"/>
      <headerFooter alignWithMargins="0"/>
    </customSheetView>
  </customSheetViews>
  <phoneticPr fontId="4" type="noConversion"/>
  <dataValidations disablePrompts="1" count="1">
    <dataValidation type="whole" allowBlank="1" showInputMessage="1" showErrorMessage="1" error="Value to be either 1 or 2" sqref="K14" xr:uid="{00000000-0002-0000-0800-000000000000}">
      <formula1>1</formula1>
      <formula2>3</formula2>
    </dataValidation>
  </dataValidations>
  <pageMargins left="0.75" right="0.75" top="1" bottom="1" header="0" footer="0"/>
  <pageSetup paperSize="9" orientation="landscape" r:id="rId2"/>
  <headerFooter alignWithMargins="0"/>
  <cellWatches>
    <cellWatch r="N26"/>
  </cellWatch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Ark6"/>
  <dimension ref="A1:R117"/>
  <sheetViews>
    <sheetView topLeftCell="A13" workbookViewId="0">
      <selection activeCell="E28" sqref="E28"/>
    </sheetView>
  </sheetViews>
  <sheetFormatPr defaultRowHeight="13.2" x14ac:dyDescent="0.25"/>
  <cols>
    <col min="1" max="1" width="27.44140625" customWidth="1"/>
    <col min="2" max="14" width="7.77734375" customWidth="1"/>
    <col min="16" max="16" width="9" bestFit="1" customWidth="1"/>
    <col min="17" max="17" width="9.77734375" bestFit="1" customWidth="1"/>
    <col min="18" max="18" width="9" bestFit="1" customWidth="1"/>
  </cols>
  <sheetData>
    <row r="1" spans="1:14" ht="21.6" thickBot="1" x14ac:dyDescent="0.45">
      <c r="A1" s="4" t="s">
        <v>384</v>
      </c>
      <c r="B1" s="5"/>
      <c r="C1" s="5"/>
      <c r="D1" s="5"/>
      <c r="E1" s="6"/>
      <c r="F1" s="5"/>
      <c r="G1" s="7"/>
      <c r="H1" s="82"/>
      <c r="I1" s="9"/>
      <c r="J1" s="8"/>
      <c r="L1" s="8"/>
      <c r="M1" s="8"/>
      <c r="N1" s="264"/>
    </row>
    <row r="2" spans="1:14" ht="13.8" thickTop="1" x14ac:dyDescent="0.25">
      <c r="A2" s="10" t="s">
        <v>7</v>
      </c>
      <c r="B2" s="11"/>
      <c r="C2" s="11"/>
      <c r="D2" s="60"/>
      <c r="E2" s="100"/>
      <c r="F2" s="100"/>
      <c r="G2" s="11"/>
      <c r="H2" s="11"/>
      <c r="I2" s="12"/>
      <c r="J2" s="13" t="s">
        <v>8</v>
      </c>
      <c r="K2" s="14"/>
      <c r="L2" s="11"/>
      <c r="M2" s="11"/>
      <c r="N2" s="212"/>
    </row>
    <row r="3" spans="1:14" x14ac:dyDescent="0.25">
      <c r="A3" s="15" t="s">
        <v>9</v>
      </c>
      <c r="B3" s="16" t="s">
        <v>10</v>
      </c>
      <c r="C3" s="17">
        <v>1.0249999999999999</v>
      </c>
      <c r="D3" s="103"/>
      <c r="E3" s="81"/>
      <c r="F3" s="104"/>
      <c r="G3" s="18" t="s">
        <v>11</v>
      </c>
      <c r="H3" s="18"/>
      <c r="I3" s="18"/>
      <c r="J3" s="72">
        <v>1</v>
      </c>
      <c r="K3" s="23">
        <f>IF(J3=1,IF(C17=1,0.7*C70-0.45+0.08*C13,IF(C16=1,C71,G70)),J3)</f>
        <v>0.35684899457978791</v>
      </c>
      <c r="L3" s="115"/>
      <c r="M3" s="114"/>
      <c r="N3" s="214"/>
    </row>
    <row r="4" spans="1:14" x14ac:dyDescent="0.25">
      <c r="A4" s="15" t="s">
        <v>12</v>
      </c>
      <c r="B4" s="16" t="s">
        <v>13</v>
      </c>
      <c r="C4" s="20">
        <f>'Ship data'!C6</f>
        <v>313.55218520200589</v>
      </c>
      <c r="D4" s="105"/>
      <c r="E4" s="81"/>
      <c r="F4" s="104"/>
      <c r="G4" s="18" t="s">
        <v>14</v>
      </c>
      <c r="H4" s="18"/>
      <c r="I4" s="18"/>
      <c r="J4" s="73">
        <v>1</v>
      </c>
      <c r="K4" s="19">
        <f>IF(J4=1,IF(C17=1,E70-0.26+0.04*C13,IF(C16=1,E71,G71)),J4)</f>
        <v>0.20500517003269109</v>
      </c>
      <c r="L4" s="114"/>
      <c r="M4" s="114"/>
      <c r="N4" s="214"/>
    </row>
    <row r="5" spans="1:14" x14ac:dyDescent="0.25">
      <c r="A5" s="15" t="s">
        <v>15</v>
      </c>
      <c r="B5" s="16" t="s">
        <v>13</v>
      </c>
      <c r="C5" s="20">
        <f>'Ship data'!C7</f>
        <v>53.705848078464726</v>
      </c>
      <c r="D5" s="105"/>
      <c r="E5" s="81"/>
      <c r="F5" s="104"/>
      <c r="G5" s="18" t="s">
        <v>16</v>
      </c>
      <c r="H5" s="18"/>
      <c r="I5" s="18"/>
      <c r="J5" s="22"/>
      <c r="K5" s="19">
        <f>(1-K4)/(1-K3)</f>
        <v>1.2360935818608996</v>
      </c>
      <c r="L5" s="114"/>
      <c r="M5" s="114"/>
      <c r="N5" s="214"/>
    </row>
    <row r="6" spans="1:14" x14ac:dyDescent="0.25">
      <c r="A6" s="15" t="s">
        <v>17</v>
      </c>
      <c r="B6" s="16" t="s">
        <v>13</v>
      </c>
      <c r="C6" s="20">
        <f>'Ship data'!C10</f>
        <v>19.620133501934685</v>
      </c>
      <c r="D6" s="106"/>
      <c r="E6" s="107"/>
      <c r="F6" s="104"/>
      <c r="G6" s="18" t="s">
        <v>18</v>
      </c>
      <c r="H6" s="18"/>
      <c r="I6" s="18"/>
      <c r="K6" s="19">
        <f>'Ship data'!C47/100</f>
        <v>0.98</v>
      </c>
      <c r="L6" s="114"/>
      <c r="M6" s="114"/>
      <c r="N6" s="214"/>
    </row>
    <row r="7" spans="1:14" x14ac:dyDescent="0.25">
      <c r="A7" s="15" t="s">
        <v>19</v>
      </c>
      <c r="B7" s="16" t="s">
        <v>20</v>
      </c>
      <c r="C7" s="24">
        <f>'Ship data'!C19</f>
        <v>280222.43097303523</v>
      </c>
      <c r="D7" s="105"/>
      <c r="E7" s="81"/>
      <c r="F7" s="104"/>
      <c r="G7" s="18" t="s">
        <v>21</v>
      </c>
      <c r="H7" s="18"/>
      <c r="I7" s="18"/>
      <c r="K7" s="25">
        <v>1</v>
      </c>
      <c r="L7" s="114"/>
      <c r="M7" s="114"/>
      <c r="N7" s="214"/>
    </row>
    <row r="8" spans="1:14" x14ac:dyDescent="0.25">
      <c r="A8" s="15" t="s">
        <v>22</v>
      </c>
      <c r="B8" s="16" t="s">
        <v>23</v>
      </c>
      <c r="C8" s="24">
        <f>'Ship data'!C32</f>
        <v>25366.4913460928</v>
      </c>
      <c r="D8" s="105"/>
      <c r="E8" s="81"/>
      <c r="F8" s="104"/>
      <c r="G8" s="27" t="s">
        <v>24</v>
      </c>
      <c r="H8" s="28"/>
      <c r="I8" s="28"/>
      <c r="J8" s="28"/>
      <c r="K8" s="97"/>
      <c r="L8" s="98"/>
      <c r="M8" s="229" t="s">
        <v>166</v>
      </c>
      <c r="N8" s="99">
        <f>'Ship data'!C33</f>
        <v>15</v>
      </c>
    </row>
    <row r="9" spans="1:14" x14ac:dyDescent="0.25">
      <c r="A9" s="15" t="s">
        <v>25</v>
      </c>
      <c r="B9" s="16" t="s">
        <v>23</v>
      </c>
      <c r="C9" s="24">
        <f>IF(C8=0,(0.99+(C16-1)*0.05)*(C7/C3/C6+1.9*C4*C6),C8)</f>
        <v>25366.4913460928</v>
      </c>
      <c r="D9" s="106"/>
      <c r="E9" s="81"/>
      <c r="F9" s="104"/>
      <c r="G9" s="30" t="s">
        <v>26</v>
      </c>
      <c r="H9" s="30"/>
      <c r="I9" s="30"/>
      <c r="J9" s="31">
        <v>0.32</v>
      </c>
      <c r="K9" s="32" t="str">
        <f>IF(J9&gt;0.32,"Too high"," ")</f>
        <v xml:space="preserve"> </v>
      </c>
      <c r="L9" s="114"/>
      <c r="M9" s="114"/>
      <c r="N9" s="214"/>
    </row>
    <row r="10" spans="1:14" x14ac:dyDescent="0.25">
      <c r="A10" s="15" t="s">
        <v>4</v>
      </c>
      <c r="B10" s="16" t="s">
        <v>27</v>
      </c>
      <c r="C10" s="17">
        <f>'Ship data'!C27</f>
        <v>0.995</v>
      </c>
      <c r="D10" s="105"/>
      <c r="E10" s="81"/>
      <c r="F10" s="104"/>
      <c r="G10" s="33" t="s">
        <v>28</v>
      </c>
      <c r="H10" s="33"/>
      <c r="I10" s="33"/>
      <c r="J10" s="21">
        <v>1</v>
      </c>
      <c r="K10" s="34" t="str">
        <f>IF(J10&lt;0.9,"Too low"," ")</f>
        <v xml:space="preserve"> </v>
      </c>
      <c r="L10" s="114"/>
      <c r="M10" s="114"/>
      <c r="N10" s="214"/>
    </row>
    <row r="11" spans="1:14" x14ac:dyDescent="0.25">
      <c r="A11" s="15" t="s">
        <v>29</v>
      </c>
      <c r="B11" s="16" t="s">
        <v>27</v>
      </c>
      <c r="C11" s="17">
        <f>C7/C3/C4/C5/C6</f>
        <v>0.82745743384922887</v>
      </c>
      <c r="D11" s="105"/>
      <c r="E11" s="81"/>
      <c r="F11" s="104"/>
      <c r="G11" s="63" t="s">
        <v>123</v>
      </c>
      <c r="H11" s="63"/>
      <c r="I11" s="63"/>
      <c r="J11" s="64"/>
      <c r="K11" s="116">
        <v>0</v>
      </c>
      <c r="L11" s="114"/>
      <c r="M11" s="114"/>
      <c r="N11" s="214"/>
    </row>
    <row r="12" spans="1:14" x14ac:dyDescent="0.25">
      <c r="A12" s="15" t="s">
        <v>30</v>
      </c>
      <c r="B12" s="16" t="s">
        <v>27</v>
      </c>
      <c r="C12" s="17">
        <f>C11/C10</f>
        <v>0.83161551140626022</v>
      </c>
      <c r="D12" s="108"/>
      <c r="E12" s="80"/>
      <c r="F12" s="104"/>
      <c r="G12" s="66" t="s">
        <v>124</v>
      </c>
      <c r="H12" s="65"/>
      <c r="I12" s="66"/>
      <c r="J12" s="62"/>
      <c r="K12" s="61">
        <v>15</v>
      </c>
      <c r="L12" s="114"/>
      <c r="M12" s="114"/>
      <c r="N12" s="214"/>
    </row>
    <row r="13" spans="1:14" x14ac:dyDescent="0.25">
      <c r="A13" s="15" t="s">
        <v>31</v>
      </c>
      <c r="B13" s="16" t="s">
        <v>27</v>
      </c>
      <c r="C13" s="20">
        <f>C4/(C7/C3)^(1/3)</f>
        <v>4.8311459166636954</v>
      </c>
      <c r="D13" s="108" t="str">
        <f>IF(OR(C13&lt;4,C13&gt;9)," Warning: Length-displ. ratio out of range !","")</f>
        <v/>
      </c>
      <c r="E13" s="80"/>
      <c r="F13" s="104"/>
      <c r="G13" s="66" t="s">
        <v>125</v>
      </c>
      <c r="H13" s="66"/>
      <c r="I13" s="66"/>
      <c r="J13" s="62"/>
      <c r="K13" s="61">
        <v>1</v>
      </c>
      <c r="L13" s="114"/>
      <c r="M13" s="114"/>
      <c r="N13" s="214"/>
    </row>
    <row r="14" spans="1:14" x14ac:dyDescent="0.25">
      <c r="A14" s="15" t="s">
        <v>32</v>
      </c>
      <c r="B14" s="16" t="s">
        <v>27</v>
      </c>
      <c r="C14" s="36">
        <v>0</v>
      </c>
      <c r="D14" s="108"/>
      <c r="E14" s="80"/>
      <c r="F14" s="104"/>
      <c r="G14" s="66" t="s">
        <v>129</v>
      </c>
      <c r="H14" s="66"/>
      <c r="I14" s="66"/>
      <c r="J14" s="62"/>
      <c r="K14" s="116">
        <f>'Ship data'!C66</f>
        <v>1</v>
      </c>
      <c r="L14" s="113"/>
      <c r="M14" s="113"/>
      <c r="N14" s="216"/>
    </row>
    <row r="15" spans="1:14" x14ac:dyDescent="0.25">
      <c r="A15" s="15" t="s">
        <v>33</v>
      </c>
      <c r="B15" s="16" t="s">
        <v>27</v>
      </c>
      <c r="C15" s="36">
        <v>0</v>
      </c>
      <c r="D15" s="109"/>
      <c r="E15" s="110"/>
      <c r="F15" s="81"/>
      <c r="G15" s="461" t="s">
        <v>394</v>
      </c>
      <c r="H15" s="462"/>
      <c r="I15" s="462"/>
      <c r="J15" s="462"/>
      <c r="K15" s="465">
        <f>'Ship data'!C48</f>
        <v>0</v>
      </c>
      <c r="L15" s="113"/>
      <c r="M15" s="113"/>
      <c r="N15" s="216"/>
    </row>
    <row r="16" spans="1:14" x14ac:dyDescent="0.25">
      <c r="A16" s="15" t="s">
        <v>34</v>
      </c>
      <c r="B16" s="16" t="s">
        <v>27</v>
      </c>
      <c r="C16" s="26">
        <v>1</v>
      </c>
      <c r="D16" s="111" t="str">
        <f>IF(OR(C4/C5&lt;3.5,C4/C5&gt;10)," Warning: L/B out of range !","")</f>
        <v/>
      </c>
      <c r="E16" s="112"/>
      <c r="F16" s="112"/>
      <c r="G16" s="112"/>
      <c r="H16" s="112"/>
      <c r="I16" s="112"/>
      <c r="J16" s="112"/>
      <c r="K16" s="112"/>
      <c r="L16" s="112"/>
      <c r="M16" s="113"/>
      <c r="N16" s="216"/>
    </row>
    <row r="17" spans="1:18" x14ac:dyDescent="0.25">
      <c r="A17" s="15" t="s">
        <v>35</v>
      </c>
      <c r="B17" s="16" t="s">
        <v>27</v>
      </c>
      <c r="C17" s="26">
        <v>1</v>
      </c>
      <c r="D17" s="111" t="str">
        <f>IF(C5/C6&gt;6.5,"  Warning: B/T out of range !","")</f>
        <v/>
      </c>
      <c r="E17" s="112"/>
      <c r="F17" s="112"/>
      <c r="G17" s="112"/>
      <c r="H17" s="112"/>
      <c r="I17" s="135"/>
      <c r="J17" s="136"/>
      <c r="K17" s="112"/>
      <c r="L17" s="113"/>
      <c r="M17" s="113"/>
      <c r="N17" s="216"/>
    </row>
    <row r="18" spans="1:18" x14ac:dyDescent="0.25">
      <c r="A18" s="15" t="s">
        <v>36</v>
      </c>
      <c r="B18" s="16" t="s">
        <v>13</v>
      </c>
      <c r="C18" s="20">
        <f>'Ship data'!C68</f>
        <v>9.0499527332642007</v>
      </c>
      <c r="D18" s="101">
        <f>C18/C6</f>
        <v>0.46125846862213304</v>
      </c>
      <c r="E18" s="102" t="s">
        <v>162</v>
      </c>
      <c r="F18" s="227"/>
      <c r="G18" s="112"/>
      <c r="H18" s="112"/>
      <c r="I18" s="112"/>
      <c r="J18" s="112"/>
      <c r="K18" s="112"/>
      <c r="L18" s="113"/>
      <c r="M18" s="113"/>
      <c r="N18" s="216"/>
    </row>
    <row r="19" spans="1:18" ht="13.8" thickBot="1" x14ac:dyDescent="0.3">
      <c r="A19" s="18" t="s">
        <v>37</v>
      </c>
      <c r="B19" s="37" t="s">
        <v>27</v>
      </c>
      <c r="C19" s="24">
        <v>4</v>
      </c>
      <c r="D19" s="113"/>
      <c r="E19" s="110"/>
      <c r="F19" s="110"/>
      <c r="G19" s="112"/>
      <c r="H19" s="112"/>
      <c r="I19" s="135"/>
      <c r="J19" s="136"/>
      <c r="K19" s="112"/>
      <c r="L19" s="113"/>
      <c r="M19" s="113"/>
      <c r="N19" s="216"/>
    </row>
    <row r="20" spans="1:18" ht="14.4" thickTop="1" thickBot="1" x14ac:dyDescent="0.3">
      <c r="A20" s="10" t="s">
        <v>38</v>
      </c>
      <c r="B20" s="38"/>
      <c r="C20" s="11"/>
      <c r="D20" s="11"/>
      <c r="E20" s="11"/>
      <c r="F20" s="11"/>
      <c r="G20" s="11"/>
      <c r="H20" s="11"/>
      <c r="I20" s="11"/>
      <c r="J20" s="11"/>
      <c r="K20" s="11"/>
      <c r="L20" s="11"/>
      <c r="M20" s="11"/>
      <c r="N20" s="265"/>
    </row>
    <row r="21" spans="1:18" ht="13.8" thickBot="1" x14ac:dyDescent="0.3">
      <c r="A21" s="39" t="s">
        <v>39</v>
      </c>
      <c r="B21" s="40" t="s">
        <v>40</v>
      </c>
      <c r="C21" s="87">
        <f>(C22*(9.81*C4)^0.5)/0.5144</f>
        <v>12.938076232508781</v>
      </c>
      <c r="D21" s="41">
        <f>E21-0.5</f>
        <v>12</v>
      </c>
      <c r="E21" s="41">
        <f>F21-0.5</f>
        <v>12.5</v>
      </c>
      <c r="F21" s="41">
        <f>G21-0.5</f>
        <v>13</v>
      </c>
      <c r="G21" s="41">
        <f>H21-0.5</f>
        <v>13.5</v>
      </c>
      <c r="H21" s="88">
        <f>I21-MAX(1,'Ship data'!C43/10)</f>
        <v>14</v>
      </c>
      <c r="I21" s="88">
        <f>J21-MAX(1,'Ship data'!C43/10)</f>
        <v>15</v>
      </c>
      <c r="J21" s="88">
        <f>N8+MAX(1,'Ship data'!C43/5)</f>
        <v>16</v>
      </c>
      <c r="K21" s="165">
        <f>L21-0.05</f>
        <v>13.876723138274357</v>
      </c>
      <c r="L21" s="165">
        <f>R22</f>
        <v>13.926723138274358</v>
      </c>
      <c r="M21" s="165">
        <f>L21+0.05</f>
        <v>13.976723138274359</v>
      </c>
      <c r="N21" s="283">
        <f>N22*SQRT(9.81*C4)/0.5144</f>
        <v>34.501536620023423</v>
      </c>
    </row>
    <row r="22" spans="1:18" ht="13.8" thickBot="1" x14ac:dyDescent="0.3">
      <c r="A22" s="15" t="s">
        <v>41</v>
      </c>
      <c r="B22" s="16" t="s">
        <v>27</v>
      </c>
      <c r="C22" s="89">
        <v>0.12</v>
      </c>
      <c r="D22" s="42">
        <f t="shared" ref="D22:M22" si="0">D21*0.5144/SQRT(9.81*$C4)</f>
        <v>0.11129939058341551</v>
      </c>
      <c r="E22" s="42">
        <f t="shared" si="0"/>
        <v>0.11593686519105784</v>
      </c>
      <c r="F22" s="42">
        <f t="shared" si="0"/>
        <v>0.12057433979870015</v>
      </c>
      <c r="G22" s="42">
        <f t="shared" si="0"/>
        <v>0.12521181440634246</v>
      </c>
      <c r="H22" s="90">
        <f t="shared" si="0"/>
        <v>0.12984928901398476</v>
      </c>
      <c r="I22" s="90">
        <f t="shared" si="0"/>
        <v>0.13912423822926939</v>
      </c>
      <c r="J22" s="90">
        <f t="shared" si="0"/>
        <v>0.14839918744455402</v>
      </c>
      <c r="K22" s="120">
        <f t="shared" si="0"/>
        <v>0.12870590238205976</v>
      </c>
      <c r="L22" s="120">
        <f t="shared" si="0"/>
        <v>0.129169649842824</v>
      </c>
      <c r="M22" s="120">
        <f t="shared" si="0"/>
        <v>0.12963339730358825</v>
      </c>
      <c r="N22" s="272">
        <f>J9</f>
        <v>0.32</v>
      </c>
      <c r="P22" s="126" t="s">
        <v>163</v>
      </c>
      <c r="Q22" s="127">
        <f>'Ship data'!C60*0.75</f>
        <v>13092.345750154396</v>
      </c>
      <c r="R22" s="267">
        <f>R23*R24*Q25-R23*R25*Q24+R24*R25*Q23</f>
        <v>13.926723138274358</v>
      </c>
    </row>
    <row r="23" spans="1:18" x14ac:dyDescent="0.25">
      <c r="A23" s="15" t="s">
        <v>42</v>
      </c>
      <c r="B23" s="16" t="s">
        <v>27</v>
      </c>
      <c r="C23" s="90">
        <f t="shared" ref="C23:N23" si="1">75/(LOG10(C21*0.5144*$C4*1000000/((43.4233-31.38*$C3)*($K12+20)^(1.72*$C3-2.202)+4.7478-5.779*$C3))-2)^2</f>
        <v>1.4290213172849451</v>
      </c>
      <c r="D23" s="42">
        <f t="shared" si="1"/>
        <v>1.4420050343716495</v>
      </c>
      <c r="E23" s="42">
        <f t="shared" si="1"/>
        <v>1.4349413883616107</v>
      </c>
      <c r="F23" s="42">
        <f t="shared" si="1"/>
        <v>1.4282035951921064</v>
      </c>
      <c r="G23" s="42">
        <f t="shared" si="1"/>
        <v>1.4217648233281637</v>
      </c>
      <c r="H23" s="90">
        <f t="shared" si="1"/>
        <v>1.4156013481691994</v>
      </c>
      <c r="I23" s="90">
        <f t="shared" si="1"/>
        <v>1.40401826682117</v>
      </c>
      <c r="J23" s="90">
        <f t="shared" si="1"/>
        <v>1.3933112335362385</v>
      </c>
      <c r="K23" s="120">
        <f t="shared" si="1"/>
        <v>1.4170965908348729</v>
      </c>
      <c r="L23" s="120">
        <f t="shared" si="1"/>
        <v>1.4164882529854541</v>
      </c>
      <c r="M23" s="120">
        <f t="shared" si="1"/>
        <v>1.4158824848324942</v>
      </c>
      <c r="N23" s="273">
        <f t="shared" si="1"/>
        <v>1.2747119313521045</v>
      </c>
      <c r="P23" s="129">
        <f>H35-I35</f>
        <v>-3418.7556912198579</v>
      </c>
      <c r="Q23" s="130">
        <f>H21/P23/P24</f>
        <v>5.1633881930413801E-7</v>
      </c>
      <c r="R23" s="131">
        <f>Q22-H35</f>
        <v>-225.41617795504681</v>
      </c>
    </row>
    <row r="24" spans="1:18" x14ac:dyDescent="0.25">
      <c r="A24" s="15" t="s">
        <v>43</v>
      </c>
      <c r="B24" s="16" t="s">
        <v>27</v>
      </c>
      <c r="C24" s="90">
        <f t="shared" ref="C24:M24" si="2">IF(C22&gt;0.12,C45,$C45+(C22-0.12)*2.5)</f>
        <v>0.77890946351944923</v>
      </c>
      <c r="D24" s="137">
        <f t="shared" si="2"/>
        <v>0.75715793997798797</v>
      </c>
      <c r="E24" s="137">
        <f t="shared" si="2"/>
        <v>0.76875162649709383</v>
      </c>
      <c r="F24" s="137">
        <f t="shared" si="2"/>
        <v>0.77966980237540473</v>
      </c>
      <c r="G24" s="137">
        <f t="shared" si="2"/>
        <v>0.78850091307203563</v>
      </c>
      <c r="H24" s="90">
        <f t="shared" si="2"/>
        <v>0.80424011521765504</v>
      </c>
      <c r="I24" s="90">
        <f t="shared" si="2"/>
        <v>0.8624973021344372</v>
      </c>
      <c r="J24" s="90">
        <f t="shared" si="2"/>
        <v>0.95633988988008611</v>
      </c>
      <c r="K24" s="138">
        <f t="shared" si="2"/>
        <v>0.79959613646129668</v>
      </c>
      <c r="L24" s="138">
        <f t="shared" si="2"/>
        <v>0.80141618817065285</v>
      </c>
      <c r="M24" s="138">
        <f t="shared" si="2"/>
        <v>0.8033227085472191</v>
      </c>
      <c r="N24" s="272">
        <f>N61+N62+N114</f>
        <v>10.613051682592694</v>
      </c>
      <c r="P24" s="129">
        <f>H35-J35</f>
        <v>-7930.9496307481368</v>
      </c>
      <c r="Q24" s="130">
        <f>I21/P23/P25</f>
        <v>9.7237869438959704E-7</v>
      </c>
      <c r="R24" s="131">
        <f>Q22-I35</f>
        <v>-3644.1718691749047</v>
      </c>
    </row>
    <row r="25" spans="1:18" ht="13.8" thickBot="1" x14ac:dyDescent="0.3">
      <c r="A25" s="15" t="s">
        <v>44</v>
      </c>
      <c r="B25" s="16" t="s">
        <v>27</v>
      </c>
      <c r="C25" s="90">
        <f t="shared" ref="C25:N25" si="3">IF($C17=1,0,0.3)</f>
        <v>0</v>
      </c>
      <c r="D25" s="42">
        <f t="shared" si="3"/>
        <v>0</v>
      </c>
      <c r="E25" s="42">
        <f t="shared" si="3"/>
        <v>0</v>
      </c>
      <c r="F25" s="42">
        <f t="shared" si="3"/>
        <v>0</v>
      </c>
      <c r="G25" s="42">
        <f t="shared" si="3"/>
        <v>0</v>
      </c>
      <c r="H25" s="90">
        <f t="shared" si="3"/>
        <v>0</v>
      </c>
      <c r="I25" s="90">
        <f t="shared" si="3"/>
        <v>0</v>
      </c>
      <c r="J25" s="90">
        <f t="shared" si="3"/>
        <v>0</v>
      </c>
      <c r="K25" s="120">
        <f t="shared" si="3"/>
        <v>0</v>
      </c>
      <c r="L25" s="120">
        <f t="shared" si="3"/>
        <v>0</v>
      </c>
      <c r="M25" s="120">
        <f t="shared" si="3"/>
        <v>0</v>
      </c>
      <c r="N25" s="273">
        <f t="shared" si="3"/>
        <v>0</v>
      </c>
      <c r="P25" s="132">
        <f>I35-J35</f>
        <v>-4512.1939395282789</v>
      </c>
      <c r="Q25" s="133">
        <f>J21/P24/P25</f>
        <v>4.4710243290607893E-7</v>
      </c>
      <c r="R25" s="134">
        <f>Q22-J35</f>
        <v>-8156.3658087031836</v>
      </c>
    </row>
    <row r="26" spans="1:18" x14ac:dyDescent="0.25">
      <c r="A26" s="15" t="s">
        <v>45</v>
      </c>
      <c r="B26" s="16" t="s">
        <v>27</v>
      </c>
      <c r="C26" s="223">
        <f t="shared" ref="C26:N26" si="4">$K13*MAX(-0.4,-0.1-1.6*C22)</f>
        <v>-0.29200000000000004</v>
      </c>
      <c r="D26" s="224">
        <f t="shared" si="4"/>
        <v>-0.27807902493346481</v>
      </c>
      <c r="E26" s="224">
        <f t="shared" si="4"/>
        <v>-0.28549898430569254</v>
      </c>
      <c r="F26" s="224">
        <f t="shared" si="4"/>
        <v>-0.29291894367792026</v>
      </c>
      <c r="G26" s="224">
        <f t="shared" si="4"/>
        <v>-0.30033890305014799</v>
      </c>
      <c r="H26" s="223">
        <f t="shared" si="4"/>
        <v>-0.3077588624223756</v>
      </c>
      <c r="I26" s="223">
        <f t="shared" si="4"/>
        <v>-0.32259878116683105</v>
      </c>
      <c r="J26" s="223">
        <f t="shared" si="4"/>
        <v>-0.33743869991128644</v>
      </c>
      <c r="K26" s="226">
        <f t="shared" si="4"/>
        <v>-0.30592944381129561</v>
      </c>
      <c r="L26" s="226">
        <f t="shared" si="4"/>
        <v>-0.3066714397485184</v>
      </c>
      <c r="M26" s="226">
        <f t="shared" si="4"/>
        <v>-0.3074134356857412</v>
      </c>
      <c r="N26" s="275">
        <f t="shared" si="4"/>
        <v>-0.4</v>
      </c>
    </row>
    <row r="27" spans="1:18" x14ac:dyDescent="0.25">
      <c r="A27" s="15" t="s">
        <v>46</v>
      </c>
      <c r="B27" s="16" t="s">
        <v>27</v>
      </c>
      <c r="C27" s="295">
        <f>IF('Ship data'!$C3&lt;55000,0.07,IF('Ship data'!$C3&lt;170000,0.05,0.04))</f>
        <v>0.04</v>
      </c>
      <c r="D27" s="224">
        <f>IF('Ship data'!$C3&lt;55000,0.07,IF('Ship data'!$C3&lt;170000,0.05,0.04))</f>
        <v>0.04</v>
      </c>
      <c r="E27" s="224">
        <f>IF('Ship data'!$C3&lt;55000,0.07,IF('Ship data'!$C3&lt;170000,0.05,0.04))</f>
        <v>0.04</v>
      </c>
      <c r="F27" s="224">
        <f>IF('Ship data'!$C3&lt;55000,0.07,IF('Ship data'!$C3&lt;170000,0.05,0.04))</f>
        <v>0.04</v>
      </c>
      <c r="G27" s="224">
        <f>IF('Ship data'!$C3&lt;55000,0.07,IF('Ship data'!$C3&lt;170000,0.05,0.04))</f>
        <v>0.04</v>
      </c>
      <c r="H27" s="223">
        <f>IF('Ship data'!$C3&lt;55000,0.07,IF('Ship data'!$C3&lt;170000,0.05,0.04))</f>
        <v>0.04</v>
      </c>
      <c r="I27" s="223">
        <f>IF('Ship data'!$C3&lt;55000,0.07,IF('Ship data'!$C3&lt;170000,0.05,0.04))</f>
        <v>0.04</v>
      </c>
      <c r="J27" s="223">
        <f>IF('Ship data'!$C3&lt;55000,0.07,IF('Ship data'!$C3&lt;170000,0.05,0.04))</f>
        <v>0.04</v>
      </c>
      <c r="K27" s="226">
        <f>IF('Ship data'!$C3&lt;55000,0.07,IF('Ship data'!$C3&lt;170000,0.05,0.04))</f>
        <v>0.04</v>
      </c>
      <c r="L27" s="226">
        <f>IF('Ship data'!$C3&lt;55000,0.07,IF('Ship data'!$C3&lt;170000,0.05,0.04))</f>
        <v>0.04</v>
      </c>
      <c r="M27" s="316">
        <f>IF('Ship data'!$C3&lt;55000,0.07,IF('Ship data'!$C3&lt;170000,0.05,0.04))</f>
        <v>0.04</v>
      </c>
      <c r="N27" s="275">
        <f>IF('Ship data'!$C3&lt;55000,0.07,IF('Ship data'!$C3&lt;170000,0.05,0.04))</f>
        <v>0.04</v>
      </c>
    </row>
    <row r="28" spans="1:18" x14ac:dyDescent="0.25">
      <c r="A28" s="15" t="s">
        <v>47</v>
      </c>
      <c r="B28" s="16" t="s">
        <v>27</v>
      </c>
      <c r="C28" s="295">
        <f>MAX(0.5*LOG10($C7)-0.1*(LOG10($C7))^2,'PS1'!$K19)</f>
        <v>-0.1</v>
      </c>
      <c r="D28" s="137">
        <f>MAX(0.5*LOG10($C7)-0.1*(LOG10($C7))^2,'PS1'!$K19)</f>
        <v>-0.1</v>
      </c>
      <c r="E28" s="137">
        <f>MAX(0.5*LOG10($C7)-0.1*(LOG10($C7))^2,'PS1'!$K19)</f>
        <v>-0.1</v>
      </c>
      <c r="F28" s="137">
        <f>MAX(0.5*LOG10($C7)-0.1*(LOG10($C7))^2,'PS1'!$K19)</f>
        <v>-0.1</v>
      </c>
      <c r="G28" s="137">
        <f>MAX(0.5*LOG10($C7)-0.1*(LOG10($C7))^2,'PS1'!$K19)</f>
        <v>-0.1</v>
      </c>
      <c r="H28" s="90">
        <f>MAX(0.5*LOG10($C7)-0.1*(LOG10($C7))^2,'PS1'!$K19)</f>
        <v>-0.1</v>
      </c>
      <c r="I28" s="90">
        <f>MAX(0.5*LOG10($C7)-0.1*(LOG10($C7))^2,'PS1'!$K19)</f>
        <v>-0.1</v>
      </c>
      <c r="J28" s="90">
        <f>MAX(0.5*LOG10($C7)-0.1*(LOG10($C7))^2,'PS1'!$K19)</f>
        <v>-0.1</v>
      </c>
      <c r="K28" s="138">
        <f>MAX(0.5*LOG10($C7)-0.1*(LOG10($C7))^2,'PS1'!$K19)</f>
        <v>-0.1</v>
      </c>
      <c r="L28" s="138">
        <f>MAX(0.5*LOG10($C7)-0.1*(LOG10($C7))^2,'PS1'!$K19)</f>
        <v>-0.1</v>
      </c>
      <c r="M28" s="120">
        <f>MAX(0.5*LOG10($C7)-0.1*(LOG10($C7))^2,'PS1'!$K19)</f>
        <v>-0.1</v>
      </c>
      <c r="N28" s="275">
        <f>MAX(0.5*LOG10($C7)-0.1*(LOG10($C7))^2,'PS1'!$K19)</f>
        <v>-0.1</v>
      </c>
    </row>
    <row r="29" spans="1:18" x14ac:dyDescent="0.25">
      <c r="A29" s="15" t="s">
        <v>48</v>
      </c>
      <c r="B29" s="16" t="s">
        <v>27</v>
      </c>
      <c r="C29" s="90">
        <f t="shared" ref="C29:N29" si="5">C23+C24+C25+C26+C27+C28</f>
        <v>1.8559307808043941</v>
      </c>
      <c r="D29" s="42">
        <f t="shared" si="5"/>
        <v>1.8610839494161728</v>
      </c>
      <c r="E29" s="42">
        <f t="shared" si="5"/>
        <v>1.8581940305530118</v>
      </c>
      <c r="F29" s="42">
        <f t="shared" si="5"/>
        <v>1.8549544538895908</v>
      </c>
      <c r="G29" s="42">
        <f t="shared" si="5"/>
        <v>1.8499268333500511</v>
      </c>
      <c r="H29" s="90">
        <f t="shared" si="5"/>
        <v>1.8520826009644789</v>
      </c>
      <c r="I29" s="90">
        <f t="shared" si="5"/>
        <v>1.8839167877887761</v>
      </c>
      <c r="J29" s="90">
        <f t="shared" si="5"/>
        <v>1.9522124235050384</v>
      </c>
      <c r="K29" s="120">
        <f t="shared" si="5"/>
        <v>1.850763283484874</v>
      </c>
      <c r="L29" s="120">
        <f t="shared" si="5"/>
        <v>1.8512330014075886</v>
      </c>
      <c r="M29" s="120">
        <f t="shared" si="5"/>
        <v>1.851791757693972</v>
      </c>
      <c r="N29" s="272">
        <f t="shared" si="5"/>
        <v>11.427763613944798</v>
      </c>
    </row>
    <row r="30" spans="1:18" x14ac:dyDescent="0.25">
      <c r="A30" s="15" t="s">
        <v>49</v>
      </c>
      <c r="B30" s="16" t="s">
        <v>50</v>
      </c>
      <c r="C30" s="91">
        <f t="shared" ref="C30:N30" si="6">$K11</f>
        <v>0</v>
      </c>
      <c r="D30" s="43">
        <f t="shared" si="6"/>
        <v>0</v>
      </c>
      <c r="E30" s="43">
        <f t="shared" si="6"/>
        <v>0</v>
      </c>
      <c r="F30" s="43">
        <f t="shared" si="6"/>
        <v>0</v>
      </c>
      <c r="G30" s="43">
        <f t="shared" si="6"/>
        <v>0</v>
      </c>
      <c r="H30" s="91">
        <f t="shared" si="6"/>
        <v>0</v>
      </c>
      <c r="I30" s="91">
        <f t="shared" si="6"/>
        <v>0</v>
      </c>
      <c r="J30" s="91">
        <f t="shared" si="6"/>
        <v>0</v>
      </c>
      <c r="K30" s="121">
        <f t="shared" si="6"/>
        <v>0</v>
      </c>
      <c r="L30" s="121">
        <f t="shared" si="6"/>
        <v>0</v>
      </c>
      <c r="M30" s="121">
        <f t="shared" si="6"/>
        <v>0</v>
      </c>
      <c r="N30" s="277">
        <f t="shared" si="6"/>
        <v>0</v>
      </c>
    </row>
    <row r="31" spans="1:18" x14ac:dyDescent="0.25">
      <c r="A31" s="15" t="s">
        <v>51</v>
      </c>
      <c r="B31" s="16" t="s">
        <v>52</v>
      </c>
      <c r="C31" s="92">
        <v>0</v>
      </c>
      <c r="D31" s="44">
        <v>0</v>
      </c>
      <c r="E31" s="44">
        <v>0</v>
      </c>
      <c r="F31" s="44">
        <v>0</v>
      </c>
      <c r="G31" s="44">
        <v>0</v>
      </c>
      <c r="H31" s="92">
        <v>0</v>
      </c>
      <c r="I31" s="92">
        <v>0</v>
      </c>
      <c r="J31" s="92">
        <v>0</v>
      </c>
      <c r="K31" s="122">
        <v>0</v>
      </c>
      <c r="L31" s="122">
        <v>0</v>
      </c>
      <c r="M31" s="122">
        <v>0</v>
      </c>
      <c r="N31" s="278">
        <v>0</v>
      </c>
    </row>
    <row r="32" spans="1:18" x14ac:dyDescent="0.25">
      <c r="A32" s="15" t="s">
        <v>53</v>
      </c>
      <c r="B32" s="16" t="s">
        <v>52</v>
      </c>
      <c r="C32" s="93">
        <f t="shared" ref="C32:N32" si="7">$C9*$C3*C29*C21^2*0.0001323*(1+C30/100)+C31</f>
        <v>1068.674129492214</v>
      </c>
      <c r="D32" s="45">
        <f t="shared" si="7"/>
        <v>921.8761209845178</v>
      </c>
      <c r="E32" s="45">
        <f t="shared" si="7"/>
        <v>998.74633031641747</v>
      </c>
      <c r="F32" s="45">
        <f t="shared" si="7"/>
        <v>1078.3607327346997</v>
      </c>
      <c r="G32" s="45">
        <f t="shared" si="7"/>
        <v>1159.7548541140625</v>
      </c>
      <c r="H32" s="93">
        <f t="shared" si="7"/>
        <v>1248.7069624476921</v>
      </c>
      <c r="I32" s="93">
        <f t="shared" si="7"/>
        <v>1458.1034727177653</v>
      </c>
      <c r="J32" s="93">
        <f t="shared" si="7"/>
        <v>1719.1396127647292</v>
      </c>
      <c r="K32" s="123">
        <f t="shared" si="7"/>
        <v>1225.9389182248033</v>
      </c>
      <c r="L32" s="123">
        <f t="shared" si="7"/>
        <v>1235.102718577092</v>
      </c>
      <c r="M32" s="123">
        <f t="shared" si="7"/>
        <v>1244.3626913713508</v>
      </c>
      <c r="N32" s="296">
        <f t="shared" si="7"/>
        <v>46793.14488229491</v>
      </c>
    </row>
    <row r="33" spans="1:16" x14ac:dyDescent="0.25">
      <c r="A33" s="15" t="s">
        <v>54</v>
      </c>
      <c r="B33" s="16" t="s">
        <v>55</v>
      </c>
      <c r="C33" s="91">
        <f t="shared" ref="C33:N33" si="8">C32*C21*0.5144</f>
        <v>7112.3965354532666</v>
      </c>
      <c r="D33" s="43">
        <f t="shared" si="8"/>
        <v>5690.556919613231</v>
      </c>
      <c r="E33" s="43">
        <f t="shared" si="8"/>
        <v>6421.9389039345633</v>
      </c>
      <c r="F33" s="43">
        <f t="shared" si="8"/>
        <v>7211.2138919434828</v>
      </c>
      <c r="G33" s="43">
        <f t="shared" si="8"/>
        <v>8053.8016089096946</v>
      </c>
      <c r="H33" s="91">
        <f t="shared" si="8"/>
        <v>8992.6880607632993</v>
      </c>
      <c r="I33" s="91">
        <f t="shared" si="8"/>
        <v>11250.726395490276</v>
      </c>
      <c r="J33" s="91">
        <f t="shared" si="8"/>
        <v>14149.206668898827</v>
      </c>
      <c r="K33" s="121">
        <f t="shared" si="8"/>
        <v>8750.9804916386129</v>
      </c>
      <c r="L33" s="121">
        <f t="shared" si="8"/>
        <v>8848.1602484454997</v>
      </c>
      <c r="M33" s="121">
        <f t="shared" si="8"/>
        <v>8946.5028350685479</v>
      </c>
      <c r="N33" s="278">
        <f t="shared" si="8"/>
        <v>830465.5706460845</v>
      </c>
    </row>
    <row r="34" spans="1:16" x14ac:dyDescent="0.25">
      <c r="A34" s="15" t="s">
        <v>56</v>
      </c>
      <c r="B34" s="16" t="s">
        <v>27</v>
      </c>
      <c r="C34" s="90">
        <f t="shared" ref="C34:N34" si="9">$K5*$K6*$K7*C38</f>
        <v>0.6748738384091344</v>
      </c>
      <c r="D34" s="42">
        <f t="shared" si="9"/>
        <v>0.67438412762840039</v>
      </c>
      <c r="E34" s="42">
        <f t="shared" si="9"/>
        <v>0.67465863646765112</v>
      </c>
      <c r="F34" s="42">
        <f t="shared" si="9"/>
        <v>0.67496673241003724</v>
      </c>
      <c r="G34" s="42">
        <f t="shared" si="9"/>
        <v>0.67544566237719672</v>
      </c>
      <c r="H34" s="90">
        <f t="shared" si="9"/>
        <v>0.67524018745091652</v>
      </c>
      <c r="I34" s="90">
        <f t="shared" si="9"/>
        <v>0.67222624511186313</v>
      </c>
      <c r="J34" s="90">
        <f t="shared" si="9"/>
        <v>0.66588539402525293</v>
      </c>
      <c r="K34" s="120">
        <f t="shared" si="9"/>
        <v>0.67536591605598362</v>
      </c>
      <c r="L34" s="120">
        <f t="shared" si="9"/>
        <v>0.67532114522749032</v>
      </c>
      <c r="M34" s="120">
        <f t="shared" si="9"/>
        <v>0.67526789864001002</v>
      </c>
      <c r="N34" s="273">
        <f t="shared" si="9"/>
        <v>0.34578139985800344</v>
      </c>
    </row>
    <row r="35" spans="1:16" x14ac:dyDescent="0.25">
      <c r="A35" s="83" t="s">
        <v>57</v>
      </c>
      <c r="B35" s="119" t="s">
        <v>55</v>
      </c>
      <c r="C35" s="117">
        <f t="shared" ref="C35:N35" si="10">C33/C34</f>
        <v>10538.853531823321</v>
      </c>
      <c r="D35" s="118">
        <f t="shared" si="10"/>
        <v>8438.1536968035598</v>
      </c>
      <c r="E35" s="118">
        <f t="shared" si="10"/>
        <v>9518.7974433385698</v>
      </c>
      <c r="F35" s="118">
        <f t="shared" si="10"/>
        <v>10683.806394716836</v>
      </c>
      <c r="G35" s="118">
        <f t="shared" si="10"/>
        <v>11923.685438388558</v>
      </c>
      <c r="H35" s="117">
        <f t="shared" si="10"/>
        <v>13317.761928109443</v>
      </c>
      <c r="I35" s="117">
        <f t="shared" si="10"/>
        <v>16736.517619329301</v>
      </c>
      <c r="J35" s="117">
        <f t="shared" si="10"/>
        <v>21248.71155885758</v>
      </c>
      <c r="K35" s="166">
        <f t="shared" si="10"/>
        <v>12957.3913690267</v>
      </c>
      <c r="L35" s="166">
        <f t="shared" si="10"/>
        <v>13102.151933158983</v>
      </c>
      <c r="M35" s="166">
        <f t="shared" si="10"/>
        <v>13248.819991423863</v>
      </c>
      <c r="N35" s="279">
        <f t="shared" si="10"/>
        <v>2401706.8905011043</v>
      </c>
      <c r="P35" s="447">
        <f>Q22/L35*100</f>
        <v>99.925155935798841</v>
      </c>
    </row>
    <row r="36" spans="1:16" x14ac:dyDescent="0.25">
      <c r="A36" s="35" t="s">
        <v>58</v>
      </c>
      <c r="B36" s="37" t="s">
        <v>27</v>
      </c>
      <c r="C36" s="95">
        <f t="shared" ref="C36:N36" si="11">2.54648*C32/(1-$K4)/$C17/$C3/(C39*$C18)^2/$K7</f>
        <v>2.2255509287787527</v>
      </c>
      <c r="D36" s="47">
        <f t="shared" si="11"/>
        <v>2.231730382941977</v>
      </c>
      <c r="E36" s="47">
        <f t="shared" si="11"/>
        <v>2.2282649187789136</v>
      </c>
      <c r="F36" s="47">
        <f t="shared" si="11"/>
        <v>2.2243801602918531</v>
      </c>
      <c r="G36" s="47">
        <f t="shared" si="11"/>
        <v>2.2183512578796254</v>
      </c>
      <c r="H36" s="95">
        <f t="shared" si="11"/>
        <v>2.2209363600106662</v>
      </c>
      <c r="I36" s="95">
        <f t="shared" si="11"/>
        <v>2.259110522962489</v>
      </c>
      <c r="J36" s="95">
        <f t="shared" si="11"/>
        <v>2.3410076589289419</v>
      </c>
      <c r="K36" s="125">
        <f t="shared" si="11"/>
        <v>2.2193542922565994</v>
      </c>
      <c r="L36" s="125">
        <f t="shared" si="11"/>
        <v>2.219917557422507</v>
      </c>
      <c r="M36" s="125">
        <f t="shared" si="11"/>
        <v>2.2205875934955022</v>
      </c>
      <c r="N36" s="281">
        <f t="shared" si="11"/>
        <v>13.703673751159908</v>
      </c>
    </row>
    <row r="37" spans="1:16" x14ac:dyDescent="0.25">
      <c r="A37" s="35" t="s">
        <v>59</v>
      </c>
      <c r="B37" s="48" t="s">
        <v>27</v>
      </c>
      <c r="C37" s="95">
        <f t="shared" ref="C37:N37" si="12">(1.3+0.3*$C19)*C32/(1-$K4)/$C17/(99.6+$C3*9.81*0.65*$C18)/$C18^2+C72</f>
        <v>0.45847316898589724</v>
      </c>
      <c r="D37" s="463">
        <f t="shared" si="12"/>
        <v>0.42296810208787849</v>
      </c>
      <c r="E37" s="463">
        <f t="shared" si="12"/>
        <v>0.44156019303338151</v>
      </c>
      <c r="F37" s="463">
        <f t="shared" si="12"/>
        <v>0.46081600387606531</v>
      </c>
      <c r="G37" s="463">
        <f t="shared" si="12"/>
        <v>0.48050226361526482</v>
      </c>
      <c r="H37" s="95">
        <f t="shared" si="12"/>
        <v>0.50201652385088469</v>
      </c>
      <c r="I37" s="95">
        <f t="shared" si="12"/>
        <v>0.55266187783714693</v>
      </c>
      <c r="J37" s="95">
        <f t="shared" si="12"/>
        <v>0.61579696876504686</v>
      </c>
      <c r="K37" s="125">
        <f t="shared" si="12"/>
        <v>0.49650976703934169</v>
      </c>
      <c r="L37" s="125">
        <f t="shared" si="12"/>
        <v>0.49872615503980317</v>
      </c>
      <c r="M37" s="125">
        <f t="shared" si="12"/>
        <v>0.50096580363501386</v>
      </c>
      <c r="N37" s="281">
        <f t="shared" si="12"/>
        <v>11.517549579206037</v>
      </c>
    </row>
    <row r="38" spans="1:16" ht="13.8" thickBot="1" x14ac:dyDescent="0.3">
      <c r="A38" s="35" t="s">
        <v>60</v>
      </c>
      <c r="B38" s="37" t="s">
        <v>27</v>
      </c>
      <c r="C38" s="294">
        <f t="shared" ref="C38:M38" si="13">(1+$K15/100)*IF($K14=1,MAX(0.69,0.81-0.014*C36),IF(C36&lt;7,-0.000205*C36^4+0.00518*C36^3-0.0462*C36^2+0.177*C36+0.59,0.85))/(1+SQRT(1+C36))*2</f>
        <v>0.55711540290512307</v>
      </c>
      <c r="D38" s="291">
        <f t="shared" si="13"/>
        <v>0.55671114154042312</v>
      </c>
      <c r="E38" s="291">
        <f t="shared" si="13"/>
        <v>0.55693775145456748</v>
      </c>
      <c r="F38" s="291">
        <f t="shared" si="13"/>
        <v>0.55719208787317942</v>
      </c>
      <c r="G38" s="291">
        <f t="shared" si="13"/>
        <v>0.55758744956366424</v>
      </c>
      <c r="H38" s="294">
        <f t="shared" si="13"/>
        <v>0.55741782786576088</v>
      </c>
      <c r="I38" s="294">
        <f t="shared" si="13"/>
        <v>0.55492978698316764</v>
      </c>
      <c r="J38" s="294">
        <f t="shared" si="13"/>
        <v>0.54969534817871568</v>
      </c>
      <c r="K38" s="292">
        <f t="shared" si="13"/>
        <v>0.55752161814252399</v>
      </c>
      <c r="L38" s="292">
        <f t="shared" si="13"/>
        <v>0.55748465935595548</v>
      </c>
      <c r="M38" s="292">
        <f t="shared" si="13"/>
        <v>0.55744070374181087</v>
      </c>
      <c r="N38" s="290">
        <f>IF($K14=1,MAX(0.69,0.81-0.014*N36),IF(N36&lt;7,-0.000205*N36^4+0.00518*N36^3-0.0462*N36^2+0.177*N36+0.59,0.85))/(1+SQRT(1+N36))*2</f>
        <v>0.28544615739305518</v>
      </c>
      <c r="P38" s="464"/>
    </row>
    <row r="39" spans="1:16" ht="13.8" thickTop="1" x14ac:dyDescent="0.25">
      <c r="A39" s="50" t="s">
        <v>61</v>
      </c>
      <c r="B39" s="51" t="s">
        <v>62</v>
      </c>
      <c r="C39" s="96">
        <f t="shared" ref="C39:N39" si="14">C21*0.5144*(1-$K3)</f>
        <v>4.2803927375855215</v>
      </c>
      <c r="D39" s="52">
        <f t="shared" si="14"/>
        <v>3.9700425262578851</v>
      </c>
      <c r="E39" s="52">
        <f t="shared" si="14"/>
        <v>4.1354609648519638</v>
      </c>
      <c r="F39" s="52">
        <f t="shared" si="14"/>
        <v>4.300879403446042</v>
      </c>
      <c r="G39" s="52">
        <f t="shared" si="14"/>
        <v>4.4662978420401211</v>
      </c>
      <c r="H39" s="52">
        <f t="shared" si="14"/>
        <v>4.6317162806341985</v>
      </c>
      <c r="I39" s="52">
        <f t="shared" si="14"/>
        <v>4.9625531578223558</v>
      </c>
      <c r="J39" s="52">
        <f t="shared" si="14"/>
        <v>5.2933900350105132</v>
      </c>
      <c r="K39" s="52">
        <f t="shared" si="14"/>
        <v>4.5909317486713315</v>
      </c>
      <c r="L39" s="52">
        <f t="shared" si="14"/>
        <v>4.6074735925307397</v>
      </c>
      <c r="M39" s="52">
        <f t="shared" si="14"/>
        <v>4.6240154363901471</v>
      </c>
      <c r="N39" s="297">
        <f t="shared" si="14"/>
        <v>11.414380633561393</v>
      </c>
    </row>
    <row r="40" spans="1:16" x14ac:dyDescent="0.25">
      <c r="A40" s="35" t="s">
        <v>63</v>
      </c>
      <c r="B40" s="37" t="s">
        <v>62</v>
      </c>
      <c r="C40" s="95">
        <f t="shared" ref="C40:N40" si="15">C39*SQRT(1+C36)</f>
        <v>7.6875078144464748</v>
      </c>
      <c r="D40" s="47">
        <f t="shared" si="15"/>
        <v>7.1369510730807306</v>
      </c>
      <c r="E40" s="47">
        <f t="shared" si="15"/>
        <v>7.4303369608409726</v>
      </c>
      <c r="F40" s="47">
        <f t="shared" si="15"/>
        <v>7.7228995347719751</v>
      </c>
      <c r="G40" s="47">
        <f t="shared" si="15"/>
        <v>8.0124328419865378</v>
      </c>
      <c r="H40" s="47">
        <f t="shared" si="15"/>
        <v>8.3125260726108046</v>
      </c>
      <c r="I40" s="47">
        <f t="shared" si="15"/>
        <v>8.9589005597771028</v>
      </c>
      <c r="J40" s="47">
        <f t="shared" si="15"/>
        <v>9.6754824846445775</v>
      </c>
      <c r="K40" s="47">
        <f t="shared" si="15"/>
        <v>8.2373064502048265</v>
      </c>
      <c r="L40" s="47">
        <f t="shared" si="15"/>
        <v>8.2677099246914967</v>
      </c>
      <c r="M40" s="47">
        <f t="shared" si="15"/>
        <v>8.298256083996348</v>
      </c>
      <c r="N40" s="298">
        <f t="shared" si="15"/>
        <v>43.76886449460708</v>
      </c>
    </row>
    <row r="41" spans="1:16" x14ac:dyDescent="0.25">
      <c r="A41" s="35" t="s">
        <v>64</v>
      </c>
      <c r="B41" s="37" t="s">
        <v>62</v>
      </c>
      <c r="C41" s="95">
        <f t="shared" ref="C41:N41" si="16">C40-C39</f>
        <v>3.4071150768609533</v>
      </c>
      <c r="D41" s="47">
        <f t="shared" si="16"/>
        <v>3.1669085468228455</v>
      </c>
      <c r="E41" s="47">
        <f t="shared" si="16"/>
        <v>3.2948759959890088</v>
      </c>
      <c r="F41" s="47">
        <f t="shared" si="16"/>
        <v>3.4220201313259331</v>
      </c>
      <c r="G41" s="47">
        <f t="shared" si="16"/>
        <v>3.5461349999464167</v>
      </c>
      <c r="H41" s="47">
        <f t="shared" si="16"/>
        <v>3.6808097919766061</v>
      </c>
      <c r="I41" s="47">
        <f t="shared" si="16"/>
        <v>3.9963474019547469</v>
      </c>
      <c r="J41" s="47">
        <f t="shared" si="16"/>
        <v>4.3820924496340643</v>
      </c>
      <c r="K41" s="47">
        <f t="shared" si="16"/>
        <v>3.6463747015334951</v>
      </c>
      <c r="L41" s="47">
        <f t="shared" si="16"/>
        <v>3.6602363321607569</v>
      </c>
      <c r="M41" s="47">
        <f t="shared" si="16"/>
        <v>3.6742406476062008</v>
      </c>
      <c r="N41" s="298">
        <f t="shared" si="16"/>
        <v>32.354483861045686</v>
      </c>
    </row>
    <row r="42" spans="1:16" x14ac:dyDescent="0.25">
      <c r="A42" s="35" t="s">
        <v>65</v>
      </c>
      <c r="B42" s="37" t="s">
        <v>27</v>
      </c>
      <c r="C42" s="95">
        <f t="shared" ref="C42:N42" si="17">C40/C39</f>
        <v>1.7959818843125208</v>
      </c>
      <c r="D42" s="47">
        <f t="shared" si="17"/>
        <v>1.7977014165155394</v>
      </c>
      <c r="E42" s="47">
        <f t="shared" si="17"/>
        <v>1.7967372982099843</v>
      </c>
      <c r="F42" s="47">
        <f t="shared" si="17"/>
        <v>1.7956559136682766</v>
      </c>
      <c r="G42" s="47">
        <f t="shared" si="17"/>
        <v>1.7939763816392973</v>
      </c>
      <c r="H42" s="47">
        <f t="shared" si="17"/>
        <v>1.7946967320443494</v>
      </c>
      <c r="I42" s="47">
        <f t="shared" si="17"/>
        <v>1.8053006738387072</v>
      </c>
      <c r="J42" s="47">
        <f t="shared" si="17"/>
        <v>1.8278423506771424</v>
      </c>
      <c r="K42" s="47">
        <f t="shared" si="17"/>
        <v>1.7942559160433604</v>
      </c>
      <c r="L42" s="47">
        <f t="shared" si="17"/>
        <v>1.7944128726194837</v>
      </c>
      <c r="M42" s="47">
        <f t="shared" si="17"/>
        <v>1.7945995635504601</v>
      </c>
      <c r="N42" s="298">
        <f t="shared" si="17"/>
        <v>3.8345369669830949</v>
      </c>
    </row>
    <row r="43" spans="1:16" x14ac:dyDescent="0.25">
      <c r="A43" s="35" t="s">
        <v>66</v>
      </c>
      <c r="B43" s="37" t="s">
        <v>62</v>
      </c>
      <c r="C43" s="95">
        <f t="shared" ref="C43:N43" si="18">C39+0.5*C41</f>
        <v>5.9839502760159977</v>
      </c>
      <c r="D43" s="47">
        <f t="shared" si="18"/>
        <v>5.5534967996693076</v>
      </c>
      <c r="E43" s="47">
        <f t="shared" si="18"/>
        <v>5.7828989628464686</v>
      </c>
      <c r="F43" s="47">
        <f t="shared" si="18"/>
        <v>6.0118894691090086</v>
      </c>
      <c r="G43" s="47">
        <f t="shared" si="18"/>
        <v>6.239365342013329</v>
      </c>
      <c r="H43" s="47">
        <f t="shared" si="18"/>
        <v>6.4721211766225011</v>
      </c>
      <c r="I43" s="47">
        <f t="shared" si="18"/>
        <v>6.9607268587997293</v>
      </c>
      <c r="J43" s="47">
        <f t="shared" si="18"/>
        <v>7.4844362598275449</v>
      </c>
      <c r="K43" s="47">
        <f t="shared" si="18"/>
        <v>6.4141190994380786</v>
      </c>
      <c r="L43" s="47">
        <f t="shared" si="18"/>
        <v>6.4375917586111182</v>
      </c>
      <c r="M43" s="47">
        <f t="shared" si="18"/>
        <v>6.4611357601932475</v>
      </c>
      <c r="N43" s="298">
        <f t="shared" si="18"/>
        <v>27.591622564084236</v>
      </c>
    </row>
    <row r="44" spans="1:16" x14ac:dyDescent="0.25">
      <c r="A44" s="35" t="s">
        <v>67</v>
      </c>
      <c r="B44" s="37" t="s">
        <v>68</v>
      </c>
      <c r="C44" s="94">
        <f t="shared" ref="C44:N44" si="19">0.785*$C18^2*C43</f>
        <v>384.72486392572495</v>
      </c>
      <c r="D44" s="46">
        <f t="shared" si="19"/>
        <v>357.04980857347812</v>
      </c>
      <c r="E44" s="46">
        <f t="shared" si="19"/>
        <v>371.79871388546536</v>
      </c>
      <c r="F44" s="46">
        <f t="shared" si="19"/>
        <v>386.52115262551331</v>
      </c>
      <c r="G44" s="46">
        <f t="shared" si="19"/>
        <v>401.14621135975244</v>
      </c>
      <c r="H44" s="46">
        <f t="shared" si="19"/>
        <v>416.11073356790672</v>
      </c>
      <c r="I44" s="46">
        <f t="shared" si="19"/>
        <v>447.52455653070757</v>
      </c>
      <c r="J44" s="46">
        <f t="shared" si="19"/>
        <v>481.19529554981483</v>
      </c>
      <c r="K44" s="46">
        <f t="shared" si="19"/>
        <v>412.38161814700732</v>
      </c>
      <c r="L44" s="46">
        <f t="shared" si="19"/>
        <v>413.89074091537611</v>
      </c>
      <c r="M44" s="46">
        <f t="shared" si="19"/>
        <v>415.40445048633575</v>
      </c>
      <c r="N44" s="278">
        <f t="shared" si="19"/>
        <v>1773.9424204448203</v>
      </c>
    </row>
    <row r="45" spans="1:16" ht="13.8" thickBot="1" x14ac:dyDescent="0.3">
      <c r="A45" s="35" t="s">
        <v>69</v>
      </c>
      <c r="B45" s="37" t="s">
        <v>27</v>
      </c>
      <c r="C45" s="90">
        <f>C61+C62+C114</f>
        <v>0.77890946351944923</v>
      </c>
      <c r="D45" s="195">
        <f t="shared" ref="D45:N45" si="20">D61+D62+D114</f>
        <v>0.76722869346054556</v>
      </c>
      <c r="E45" s="195">
        <f t="shared" si="20"/>
        <v>0.77435997431411085</v>
      </c>
      <c r="F45" s="195">
        <f t="shared" si="20"/>
        <v>0.77966980237540473</v>
      </c>
      <c r="G45" s="195">
        <f t="shared" si="20"/>
        <v>0.78850091307203563</v>
      </c>
      <c r="H45" s="195">
        <f t="shared" si="20"/>
        <v>0.80424011521765504</v>
      </c>
      <c r="I45" s="195">
        <f t="shared" si="20"/>
        <v>0.8624973021344372</v>
      </c>
      <c r="J45" s="195">
        <f t="shared" si="20"/>
        <v>0.95633988988008611</v>
      </c>
      <c r="K45" s="195">
        <f t="shared" si="20"/>
        <v>0.79959613646129668</v>
      </c>
      <c r="L45" s="195">
        <f t="shared" si="20"/>
        <v>0.80141618817065285</v>
      </c>
      <c r="M45" s="195">
        <f t="shared" si="20"/>
        <v>0.8033227085472191</v>
      </c>
      <c r="N45" s="299">
        <f t="shared" si="20"/>
        <v>10.613051682592694</v>
      </c>
    </row>
    <row r="46" spans="1:16" x14ac:dyDescent="0.25">
      <c r="A46" s="50"/>
      <c r="B46" s="55" t="s">
        <v>70</v>
      </c>
      <c r="C46" s="54">
        <f t="shared" ref="C46:N46" si="21">1.35-0.23*$C13+0.012*$C13^2</f>
        <v>0.51891608958450575</v>
      </c>
      <c r="D46" s="54">
        <f t="shared" si="21"/>
        <v>0.51891608958450575</v>
      </c>
      <c r="E46" s="54">
        <f t="shared" si="21"/>
        <v>0.51891608958450575</v>
      </c>
      <c r="F46" s="54">
        <f t="shared" si="21"/>
        <v>0.51891608958450575</v>
      </c>
      <c r="G46" s="54">
        <f t="shared" si="21"/>
        <v>0.51891608958450575</v>
      </c>
      <c r="H46" s="54">
        <f t="shared" si="21"/>
        <v>0.51891608958450575</v>
      </c>
      <c r="I46" s="54">
        <f t="shared" si="21"/>
        <v>0.51891608958450575</v>
      </c>
      <c r="J46" s="54">
        <f t="shared" si="21"/>
        <v>0.51891608958450575</v>
      </c>
      <c r="K46" s="54">
        <f t="shared" si="21"/>
        <v>0.51891608958450575</v>
      </c>
      <c r="L46" s="54">
        <f t="shared" si="21"/>
        <v>0.51891608958450575</v>
      </c>
      <c r="M46" s="54">
        <f t="shared" si="21"/>
        <v>0.51891608958450575</v>
      </c>
      <c r="N46" s="57">
        <f t="shared" si="21"/>
        <v>0.51891608958450575</v>
      </c>
    </row>
    <row r="47" spans="1:16" x14ac:dyDescent="0.25">
      <c r="A47" s="35"/>
      <c r="B47" s="53" t="s">
        <v>71</v>
      </c>
      <c r="C47" s="43">
        <f t="shared" ref="C47:N47" si="22">0.0011*$C13^9.1</f>
        <v>1846.0739501422472</v>
      </c>
      <c r="D47" s="43">
        <f t="shared" si="22"/>
        <v>1846.0739501422472</v>
      </c>
      <c r="E47" s="43">
        <f t="shared" si="22"/>
        <v>1846.0739501422472</v>
      </c>
      <c r="F47" s="43">
        <f t="shared" si="22"/>
        <v>1846.0739501422472</v>
      </c>
      <c r="G47" s="43">
        <f t="shared" si="22"/>
        <v>1846.0739501422472</v>
      </c>
      <c r="H47" s="43">
        <f t="shared" si="22"/>
        <v>1846.0739501422472</v>
      </c>
      <c r="I47" s="43">
        <f t="shared" si="22"/>
        <v>1846.0739501422472</v>
      </c>
      <c r="J47" s="43">
        <f t="shared" si="22"/>
        <v>1846.0739501422472</v>
      </c>
      <c r="K47" s="43">
        <f t="shared" si="22"/>
        <v>1846.0739501422472</v>
      </c>
      <c r="L47" s="43">
        <f t="shared" si="22"/>
        <v>1846.0739501422472</v>
      </c>
      <c r="M47" s="43">
        <f t="shared" si="22"/>
        <v>1846.0739501422472</v>
      </c>
      <c r="N47" s="46">
        <f t="shared" si="22"/>
        <v>1846.0739501422472</v>
      </c>
    </row>
    <row r="48" spans="1:16" x14ac:dyDescent="0.25">
      <c r="A48" s="35"/>
      <c r="B48" s="53" t="s">
        <v>72</v>
      </c>
      <c r="C48" s="42">
        <f t="shared" ref="C48:N48" si="23">2*$C13-3.7</f>
        <v>5.9622918333273907</v>
      </c>
      <c r="D48" s="42">
        <f t="shared" si="23"/>
        <v>5.9622918333273907</v>
      </c>
      <c r="E48" s="42">
        <f t="shared" si="23"/>
        <v>5.9622918333273907</v>
      </c>
      <c r="F48" s="42">
        <f t="shared" si="23"/>
        <v>5.9622918333273907</v>
      </c>
      <c r="G48" s="42">
        <f t="shared" si="23"/>
        <v>5.9622918333273907</v>
      </c>
      <c r="H48" s="42">
        <f t="shared" si="23"/>
        <v>5.9622918333273907</v>
      </c>
      <c r="I48" s="42">
        <f t="shared" si="23"/>
        <v>5.9622918333273907</v>
      </c>
      <c r="J48" s="42">
        <f t="shared" si="23"/>
        <v>5.9622918333273907</v>
      </c>
      <c r="K48" s="42">
        <f t="shared" si="23"/>
        <v>5.9622918333273907</v>
      </c>
      <c r="L48" s="42">
        <f t="shared" si="23"/>
        <v>5.9622918333273907</v>
      </c>
      <c r="M48" s="42">
        <f t="shared" si="23"/>
        <v>5.9622918333273907</v>
      </c>
      <c r="N48" s="56">
        <f t="shared" si="23"/>
        <v>5.9622918333273907</v>
      </c>
    </row>
    <row r="49" spans="1:14" x14ac:dyDescent="0.25">
      <c r="A49" s="35"/>
      <c r="B49" s="53" t="s">
        <v>73</v>
      </c>
      <c r="C49" s="42">
        <f t="shared" ref="C49:N49" si="24">7-0.09*$C13^2</f>
        <v>4.8994026218713334</v>
      </c>
      <c r="D49" s="42">
        <f t="shared" si="24"/>
        <v>4.8994026218713334</v>
      </c>
      <c r="E49" s="42">
        <f t="shared" si="24"/>
        <v>4.8994026218713334</v>
      </c>
      <c r="F49" s="42">
        <f t="shared" si="24"/>
        <v>4.8994026218713334</v>
      </c>
      <c r="G49" s="42">
        <f t="shared" si="24"/>
        <v>4.8994026218713334</v>
      </c>
      <c r="H49" s="42">
        <f t="shared" si="24"/>
        <v>4.8994026218713334</v>
      </c>
      <c r="I49" s="42">
        <f t="shared" si="24"/>
        <v>4.8994026218713334</v>
      </c>
      <c r="J49" s="42">
        <f t="shared" si="24"/>
        <v>4.8994026218713334</v>
      </c>
      <c r="K49" s="42">
        <f t="shared" si="24"/>
        <v>4.8994026218713334</v>
      </c>
      <c r="L49" s="42">
        <f t="shared" si="24"/>
        <v>4.8994026218713334</v>
      </c>
      <c r="M49" s="42">
        <f t="shared" si="24"/>
        <v>4.8994026218713334</v>
      </c>
      <c r="N49" s="56">
        <f t="shared" si="24"/>
        <v>4.8994026218713334</v>
      </c>
    </row>
    <row r="50" spans="1:14" x14ac:dyDescent="0.25">
      <c r="A50" s="35"/>
      <c r="B50" s="53" t="s">
        <v>74</v>
      </c>
      <c r="C50" s="42">
        <f t="shared" ref="C50:N50" si="25">(5*$C12-2.5)^2</f>
        <v>2.7492211851308892</v>
      </c>
      <c r="D50" s="42">
        <f t="shared" si="25"/>
        <v>2.7492211851308892</v>
      </c>
      <c r="E50" s="42">
        <f t="shared" si="25"/>
        <v>2.7492211851308892</v>
      </c>
      <c r="F50" s="42">
        <f t="shared" si="25"/>
        <v>2.7492211851308892</v>
      </c>
      <c r="G50" s="42">
        <f t="shared" si="25"/>
        <v>2.7492211851308892</v>
      </c>
      <c r="H50" s="42">
        <f t="shared" si="25"/>
        <v>2.7492211851308892</v>
      </c>
      <c r="I50" s="42">
        <f t="shared" si="25"/>
        <v>2.7492211851308892</v>
      </c>
      <c r="J50" s="42">
        <f t="shared" si="25"/>
        <v>2.7492211851308892</v>
      </c>
      <c r="K50" s="42">
        <f t="shared" si="25"/>
        <v>2.7492211851308892</v>
      </c>
      <c r="L50" s="42">
        <f t="shared" si="25"/>
        <v>2.7492211851308892</v>
      </c>
      <c r="M50" s="42">
        <f t="shared" si="25"/>
        <v>2.7492211851308892</v>
      </c>
      <c r="N50" s="56">
        <f t="shared" si="25"/>
        <v>2.7492211851308892</v>
      </c>
    </row>
    <row r="51" spans="1:14" x14ac:dyDescent="0.25">
      <c r="A51" s="35"/>
      <c r="B51" s="53" t="s">
        <v>75</v>
      </c>
      <c r="C51" s="42">
        <f t="shared" ref="C51:N51" si="26">(600*(C22-0.315)^2+1)^1.5</f>
        <v>116.21866402766382</v>
      </c>
      <c r="D51" s="42">
        <f t="shared" si="26"/>
        <v>131.78262689543632</v>
      </c>
      <c r="E51" s="42">
        <f t="shared" si="26"/>
        <v>123.32137203668495</v>
      </c>
      <c r="F51" s="42">
        <f t="shared" si="26"/>
        <v>115.23771044380217</v>
      </c>
      <c r="G51" s="42">
        <f t="shared" si="26"/>
        <v>107.52285308812442</v>
      </c>
      <c r="H51" s="42">
        <f t="shared" si="26"/>
        <v>100.16801149155057</v>
      </c>
      <c r="I51" s="42">
        <f t="shared" si="26"/>
        <v>86.503224831035126</v>
      </c>
      <c r="J51" s="42">
        <f t="shared" si="26"/>
        <v>74.173056479332061</v>
      </c>
      <c r="K51" s="42">
        <f t="shared" si="26"/>
        <v>101.94841299938955</v>
      </c>
      <c r="L51" s="42">
        <f t="shared" si="26"/>
        <v>101.22371583866274</v>
      </c>
      <c r="M51" s="42">
        <f t="shared" si="26"/>
        <v>100.50254383488459</v>
      </c>
      <c r="N51" s="56">
        <f t="shared" si="26"/>
        <v>1.0225841652402019</v>
      </c>
    </row>
    <row r="52" spans="1:14" x14ac:dyDescent="0.25">
      <c r="A52" s="35"/>
      <c r="B52" s="53" t="s">
        <v>76</v>
      </c>
      <c r="C52" s="42">
        <f t="shared" ref="C52:N52" si="27">C49*C50/C51</f>
        <v>0.11589826466537513</v>
      </c>
      <c r="D52" s="42">
        <f t="shared" si="27"/>
        <v>0.10221029736508423</v>
      </c>
      <c r="E52" s="42">
        <f t="shared" si="27"/>
        <v>0.10922309134322354</v>
      </c>
      <c r="F52" s="42">
        <f t="shared" si="27"/>
        <v>0.11688484117447967</v>
      </c>
      <c r="G52" s="42">
        <f t="shared" si="27"/>
        <v>0.12527142924207024</v>
      </c>
      <c r="H52" s="42">
        <f t="shared" si="27"/>
        <v>0.13446949062845961</v>
      </c>
      <c r="I52" s="42">
        <f t="shared" si="27"/>
        <v>0.15571143745038704</v>
      </c>
      <c r="J52" s="42">
        <f t="shared" si="27"/>
        <v>0.18159614989423703</v>
      </c>
      <c r="K52" s="42">
        <f t="shared" si="27"/>
        <v>0.13212114917978318</v>
      </c>
      <c r="L52" s="42">
        <f t="shared" si="27"/>
        <v>0.13306705223115073</v>
      </c>
      <c r="M52" s="42">
        <f t="shared" si="27"/>
        <v>0.13402189604935347</v>
      </c>
      <c r="N52" s="56">
        <f t="shared" si="27"/>
        <v>13.172061469747616</v>
      </c>
    </row>
    <row r="53" spans="1:14" x14ac:dyDescent="0.25">
      <c r="A53" s="35"/>
      <c r="B53" s="53"/>
      <c r="C53" s="42">
        <f t="shared" ref="C53:N53" si="28">C22-(0.04+0.59*$C12)-0.015*($C13-5)</f>
        <v>-0.40812034047964896</v>
      </c>
      <c r="D53" s="42">
        <f t="shared" si="28"/>
        <v>-0.41682094989623342</v>
      </c>
      <c r="E53" s="42">
        <f t="shared" si="28"/>
        <v>-0.41218347528859112</v>
      </c>
      <c r="F53" s="42">
        <f t="shared" si="28"/>
        <v>-0.40754600068094882</v>
      </c>
      <c r="G53" s="42">
        <f t="shared" si="28"/>
        <v>-0.40290852607330652</v>
      </c>
      <c r="H53" s="42">
        <f t="shared" si="28"/>
        <v>-0.39827105146566422</v>
      </c>
      <c r="I53" s="42">
        <f t="shared" si="28"/>
        <v>-0.38899610225037956</v>
      </c>
      <c r="J53" s="42">
        <f t="shared" si="28"/>
        <v>-0.3797211530350949</v>
      </c>
      <c r="K53" s="42">
        <f t="shared" si="28"/>
        <v>-0.3994144380975892</v>
      </c>
      <c r="L53" s="42">
        <f t="shared" si="28"/>
        <v>-0.39895069063682498</v>
      </c>
      <c r="M53" s="42">
        <f t="shared" si="28"/>
        <v>-0.3984869431760607</v>
      </c>
      <c r="N53" s="56">
        <f t="shared" si="28"/>
        <v>-0.20812034047964895</v>
      </c>
    </row>
    <row r="54" spans="1:14" x14ac:dyDescent="0.25">
      <c r="A54" s="18"/>
      <c r="B54" s="53" t="s">
        <v>77</v>
      </c>
      <c r="C54" s="42">
        <f t="shared" ref="C54:N54" si="29">EXP(80*C53)</f>
        <v>6.6137390297989085E-15</v>
      </c>
      <c r="D54" s="42">
        <f t="shared" si="29"/>
        <v>3.2972882993907626E-15</v>
      </c>
      <c r="E54" s="42">
        <f t="shared" si="29"/>
        <v>4.7783646848274112E-15</v>
      </c>
      <c r="F54" s="42">
        <f t="shared" si="29"/>
        <v>6.9247111529267499E-15</v>
      </c>
      <c r="G54" s="42">
        <f t="shared" si="29"/>
        <v>1.0035153805595184E-14</v>
      </c>
      <c r="H54" s="42">
        <f t="shared" si="29"/>
        <v>1.4542745491902521E-14</v>
      </c>
      <c r="I54" s="42">
        <f t="shared" si="29"/>
        <v>3.0541554986429307E-14</v>
      </c>
      <c r="J54" s="42">
        <f t="shared" si="29"/>
        <v>6.4141023543901574E-14</v>
      </c>
      <c r="K54" s="42">
        <f t="shared" si="29"/>
        <v>1.3271532757051733E-14</v>
      </c>
      <c r="L54" s="42">
        <f t="shared" si="29"/>
        <v>1.3773151366507957E-14</v>
      </c>
      <c r="M54" s="42">
        <f t="shared" si="29"/>
        <v>1.4293729446129357E-14</v>
      </c>
      <c r="N54" s="56">
        <f t="shared" si="29"/>
        <v>5.8770415972589825E-8</v>
      </c>
    </row>
    <row r="55" spans="1:14" x14ac:dyDescent="0.25">
      <c r="A55" s="18"/>
      <c r="B55" s="53"/>
      <c r="C55" s="42">
        <f t="shared" ref="C55:N55" si="30">20*$C12-16</f>
        <v>0.63231022812520621</v>
      </c>
      <c r="D55" s="42">
        <f t="shared" si="30"/>
        <v>0.63231022812520621</v>
      </c>
      <c r="E55" s="42">
        <f t="shared" si="30"/>
        <v>0.63231022812520621</v>
      </c>
      <c r="F55" s="42">
        <f t="shared" si="30"/>
        <v>0.63231022812520621</v>
      </c>
      <c r="G55" s="42">
        <f t="shared" si="30"/>
        <v>0.63231022812520621</v>
      </c>
      <c r="H55" s="42">
        <f t="shared" si="30"/>
        <v>0.63231022812520621</v>
      </c>
      <c r="I55" s="42">
        <f t="shared" si="30"/>
        <v>0.63231022812520621</v>
      </c>
      <c r="J55" s="42">
        <f t="shared" si="30"/>
        <v>0.63231022812520621</v>
      </c>
      <c r="K55" s="42">
        <f t="shared" si="30"/>
        <v>0.63231022812520621</v>
      </c>
      <c r="L55" s="42">
        <f t="shared" si="30"/>
        <v>0.63231022812520621</v>
      </c>
      <c r="M55" s="42">
        <f t="shared" si="30"/>
        <v>0.63231022812520621</v>
      </c>
      <c r="N55" s="56">
        <f t="shared" si="30"/>
        <v>0.63231022812520621</v>
      </c>
    </row>
    <row r="56" spans="1:14" x14ac:dyDescent="0.25">
      <c r="A56" s="18"/>
      <c r="B56" s="53" t="s">
        <v>78</v>
      </c>
      <c r="C56" s="42">
        <f t="shared" ref="C56:N56" si="31">180*C22^3.7*EXP(C55)</f>
        <v>0.13269420547833499</v>
      </c>
      <c r="D56" s="42">
        <f t="shared" si="31"/>
        <v>0.10043952672066425</v>
      </c>
      <c r="E56" s="42">
        <f t="shared" si="31"/>
        <v>0.11681566761563802</v>
      </c>
      <c r="F56" s="42">
        <f t="shared" si="31"/>
        <v>0.13505928640742909</v>
      </c>
      <c r="G56" s="42">
        <f t="shared" si="31"/>
        <v>0.15529911851845404</v>
      </c>
      <c r="H56" s="42">
        <f t="shared" si="31"/>
        <v>0.17766741323797902</v>
      </c>
      <c r="I56" s="42">
        <f t="shared" si="31"/>
        <v>0.22933572135141567</v>
      </c>
      <c r="J56" s="42">
        <f t="shared" si="31"/>
        <v>0.29119102359755855</v>
      </c>
      <c r="K56" s="42">
        <f t="shared" si="31"/>
        <v>0.17194742021458018</v>
      </c>
      <c r="L56" s="42">
        <f t="shared" si="31"/>
        <v>0.17425094115501921</v>
      </c>
      <c r="M56" s="42">
        <f t="shared" si="31"/>
        <v>0.17657690005189888</v>
      </c>
      <c r="N56" s="56">
        <f t="shared" si="31"/>
        <v>4.999611609007367</v>
      </c>
    </row>
    <row r="57" spans="1:14" x14ac:dyDescent="0.25">
      <c r="A57" s="18"/>
      <c r="B57" s="53"/>
      <c r="C57" s="42">
        <f t="shared" ref="C57:N57" si="32">C46+1.5*C22^1.8+C47*C22^(C48)</f>
        <v>0.55789512314039613</v>
      </c>
      <c r="D57" s="42">
        <f t="shared" si="32"/>
        <v>0.5515537537877554</v>
      </c>
      <c r="E57" s="42">
        <f t="shared" si="32"/>
        <v>0.55480209613840858</v>
      </c>
      <c r="F57" s="42">
        <f t="shared" si="32"/>
        <v>0.55835246587840193</v>
      </c>
      <c r="G57" s="42">
        <f t="shared" si="32"/>
        <v>0.56224303438257239</v>
      </c>
      <c r="H57" s="42">
        <f t="shared" si="32"/>
        <v>0.56651666915515575</v>
      </c>
      <c r="I57" s="42">
        <f t="shared" si="32"/>
        <v>0.57641024260281826</v>
      </c>
      <c r="J57" s="42">
        <f t="shared" si="32"/>
        <v>0.58848394049896791</v>
      </c>
      <c r="K57" s="42">
        <f t="shared" si="32"/>
        <v>0.56542489581422917</v>
      </c>
      <c r="L57" s="42">
        <f t="shared" si="32"/>
        <v>0.56586460269287042</v>
      </c>
      <c r="M57" s="42">
        <f t="shared" si="32"/>
        <v>0.56630854148114695</v>
      </c>
      <c r="N57" s="56">
        <f t="shared" si="32"/>
        <v>2.7810593715614496</v>
      </c>
    </row>
    <row r="58" spans="1:14" x14ac:dyDescent="0.25">
      <c r="A58" s="35"/>
      <c r="B58" s="53"/>
      <c r="C58" s="42">
        <f t="shared" ref="C58:N58" si="33">0.98+2.5/($C13-2)^4</f>
        <v>1.0189126667832196</v>
      </c>
      <c r="D58" s="42">
        <f t="shared" si="33"/>
        <v>1.0189126667832196</v>
      </c>
      <c r="E58" s="42">
        <f t="shared" si="33"/>
        <v>1.0189126667832196</v>
      </c>
      <c r="F58" s="42">
        <f t="shared" si="33"/>
        <v>1.0189126667832196</v>
      </c>
      <c r="G58" s="42">
        <f t="shared" si="33"/>
        <v>1.0189126667832196</v>
      </c>
      <c r="H58" s="42">
        <f t="shared" si="33"/>
        <v>1.0189126667832196</v>
      </c>
      <c r="I58" s="42">
        <f t="shared" si="33"/>
        <v>1.0189126667832196</v>
      </c>
      <c r="J58" s="42">
        <f t="shared" si="33"/>
        <v>1.0189126667832196</v>
      </c>
      <c r="K58" s="42">
        <f t="shared" si="33"/>
        <v>1.0189126667832196</v>
      </c>
      <c r="L58" s="42">
        <f t="shared" si="33"/>
        <v>1.0189126667832196</v>
      </c>
      <c r="M58" s="42">
        <f t="shared" si="33"/>
        <v>1.0189126667832196</v>
      </c>
      <c r="N58" s="56">
        <f t="shared" si="33"/>
        <v>1.0189126667832196</v>
      </c>
    </row>
    <row r="59" spans="1:14" x14ac:dyDescent="0.25">
      <c r="A59" s="35"/>
      <c r="B59" s="53"/>
      <c r="C59" s="42">
        <f t="shared" ref="C59:N59" si="34">($C13-5)^4*(C22-0.1)^4</f>
        <v>1.3006673921707831E-10</v>
      </c>
      <c r="D59" s="42">
        <f t="shared" si="34"/>
        <v>1.3251540071245898E-11</v>
      </c>
      <c r="E59" s="42">
        <f t="shared" si="34"/>
        <v>5.2439418344384714E-11</v>
      </c>
      <c r="F59" s="42">
        <f t="shared" si="34"/>
        <v>1.4566321887545451E-10</v>
      </c>
      <c r="G59" s="42">
        <f t="shared" si="34"/>
        <v>3.2844501579798746E-10</v>
      </c>
      <c r="H59" s="42">
        <f t="shared" si="34"/>
        <v>6.453305633377629E-10</v>
      </c>
      <c r="I59" s="42">
        <f t="shared" si="34"/>
        <v>1.9047143276334112E-9</v>
      </c>
      <c r="J59" s="42">
        <f t="shared" si="34"/>
        <v>4.4606541474136138E-9</v>
      </c>
      <c r="K59" s="42">
        <f t="shared" si="34"/>
        <v>5.5198984050657377E-10</v>
      </c>
      <c r="L59" s="42">
        <f t="shared" si="34"/>
        <v>5.8853342513672343E-10</v>
      </c>
      <c r="M59" s="42">
        <f t="shared" si="34"/>
        <v>6.2686214586266933E-10</v>
      </c>
      <c r="N59" s="56">
        <f t="shared" si="34"/>
        <v>1.9043071288772476E-6</v>
      </c>
    </row>
    <row r="60" spans="1:14" x14ac:dyDescent="0.25">
      <c r="A60" s="35"/>
      <c r="B60" s="53" t="s">
        <v>79</v>
      </c>
      <c r="C60" s="42">
        <f t="shared" ref="C60:N60" si="35">C57*C58+C59</f>
        <v>0.56844640783440048</v>
      </c>
      <c r="D60" s="42">
        <f t="shared" si="35"/>
        <v>0.56198510615942865</v>
      </c>
      <c r="E60" s="42">
        <f t="shared" si="35"/>
        <v>0.5652948833657454</v>
      </c>
      <c r="F60" s="42">
        <f t="shared" si="35"/>
        <v>0.56891240015881239</v>
      </c>
      <c r="G60" s="42">
        <f t="shared" si="35"/>
        <v>0.57287654987148129</v>
      </c>
      <c r="H60" s="42">
        <f t="shared" si="35"/>
        <v>0.57723101079135719</v>
      </c>
      <c r="I60" s="42">
        <f t="shared" si="35"/>
        <v>0.58731169935631433</v>
      </c>
      <c r="J60" s="42">
        <f t="shared" si="35"/>
        <v>0.59961374563355507</v>
      </c>
      <c r="K60" s="42">
        <f t="shared" si="35"/>
        <v>0.57611858901169011</v>
      </c>
      <c r="L60" s="42">
        <f t="shared" si="35"/>
        <v>0.57656661195655301</v>
      </c>
      <c r="M60" s="42">
        <f t="shared" si="35"/>
        <v>0.57701894684953303</v>
      </c>
      <c r="N60" s="56">
        <f t="shared" si="35"/>
        <v>2.8336585250672703</v>
      </c>
    </row>
    <row r="61" spans="1:14" x14ac:dyDescent="0.25">
      <c r="A61" s="35"/>
      <c r="B61" s="53" t="s">
        <v>80</v>
      </c>
      <c r="C61" s="42">
        <f t="shared" ref="C61:N61" si="36">0.16*($C5/$C6-2.5)</f>
        <v>3.7965199967015056E-2</v>
      </c>
      <c r="D61" s="42">
        <f t="shared" si="36"/>
        <v>3.7965199967015056E-2</v>
      </c>
      <c r="E61" s="42">
        <f t="shared" si="36"/>
        <v>3.7965199967015056E-2</v>
      </c>
      <c r="F61" s="42">
        <f t="shared" si="36"/>
        <v>3.7965199967015056E-2</v>
      </c>
      <c r="G61" s="42">
        <f t="shared" si="36"/>
        <v>3.7965199967015056E-2</v>
      </c>
      <c r="H61" s="42">
        <f t="shared" si="36"/>
        <v>3.7965199967015056E-2</v>
      </c>
      <c r="I61" s="42">
        <f t="shared" si="36"/>
        <v>3.7965199967015056E-2</v>
      </c>
      <c r="J61" s="42">
        <f t="shared" si="36"/>
        <v>3.7965199967015056E-2</v>
      </c>
      <c r="K61" s="42">
        <f t="shared" si="36"/>
        <v>3.7965199967015056E-2</v>
      </c>
      <c r="L61" s="42">
        <f t="shared" si="36"/>
        <v>3.7965199967015056E-2</v>
      </c>
      <c r="M61" s="42">
        <f t="shared" si="36"/>
        <v>3.7965199967015056E-2</v>
      </c>
      <c r="N61" s="56">
        <f t="shared" si="36"/>
        <v>3.7965199967015056E-2</v>
      </c>
    </row>
    <row r="62" spans="1:14" x14ac:dyDescent="0.25">
      <c r="A62" s="35"/>
      <c r="B62" s="53" t="s">
        <v>81</v>
      </c>
      <c r="C62" s="42">
        <f t="shared" ref="C62:N62" si="37">($C15-$C14)/3*0.1</f>
        <v>0</v>
      </c>
      <c r="D62" s="42">
        <f t="shared" si="37"/>
        <v>0</v>
      </c>
      <c r="E62" s="42">
        <f t="shared" si="37"/>
        <v>0</v>
      </c>
      <c r="F62" s="42">
        <f t="shared" si="37"/>
        <v>0</v>
      </c>
      <c r="G62" s="42">
        <f t="shared" si="37"/>
        <v>0</v>
      </c>
      <c r="H62" s="42">
        <f t="shared" si="37"/>
        <v>0</v>
      </c>
      <c r="I62" s="42">
        <f t="shared" si="37"/>
        <v>0</v>
      </c>
      <c r="J62" s="42">
        <f t="shared" si="37"/>
        <v>0</v>
      </c>
      <c r="K62" s="42">
        <f t="shared" si="37"/>
        <v>0</v>
      </c>
      <c r="L62" s="42">
        <f t="shared" si="37"/>
        <v>0</v>
      </c>
      <c r="M62" s="42">
        <f t="shared" si="37"/>
        <v>0</v>
      </c>
      <c r="N62" s="56">
        <f t="shared" si="37"/>
        <v>0</v>
      </c>
    </row>
    <row r="63" spans="1:14" x14ac:dyDescent="0.25">
      <c r="A63" s="35"/>
      <c r="B63" s="53" t="s">
        <v>82</v>
      </c>
      <c r="C63" s="53">
        <f>0.1*C5/C4+0.149</f>
        <v>0.16612820085877084</v>
      </c>
      <c r="D63" s="53" t="s">
        <v>83</v>
      </c>
      <c r="E63" s="53">
        <f>0.625*C5/C4+0.08</f>
        <v>0.18705125536731779</v>
      </c>
      <c r="F63" s="53"/>
      <c r="G63" s="53"/>
      <c r="H63" s="53"/>
      <c r="I63" s="53"/>
      <c r="J63" s="53"/>
      <c r="K63" s="53"/>
      <c r="L63" s="53"/>
      <c r="M63" s="53"/>
      <c r="N63" s="58"/>
    </row>
    <row r="64" spans="1:14" x14ac:dyDescent="0.25">
      <c r="A64" s="35"/>
      <c r="B64" s="53" t="s">
        <v>84</v>
      </c>
      <c r="C64" s="53">
        <f>0.05*C5/C4+0.449</f>
        <v>0.45756410042938545</v>
      </c>
      <c r="D64" s="53" t="s">
        <v>85</v>
      </c>
      <c r="E64" s="53">
        <f>0.165-0.25*C5/C4</f>
        <v>0.12217949785307289</v>
      </c>
      <c r="F64" s="53"/>
      <c r="G64" s="53"/>
      <c r="H64" s="53"/>
      <c r="I64" s="53"/>
      <c r="J64" s="53"/>
      <c r="K64" s="53"/>
      <c r="L64" s="53"/>
      <c r="M64" s="53"/>
      <c r="N64" s="58"/>
    </row>
    <row r="65" spans="1:14" x14ac:dyDescent="0.25">
      <c r="A65" s="35"/>
      <c r="B65" s="53" t="s">
        <v>86</v>
      </c>
      <c r="C65" s="53">
        <f>585-5027*C5/C4+11700*(C5/C4)^2</f>
        <v>67.214402479915691</v>
      </c>
      <c r="D65" s="53" t="s">
        <v>87</v>
      </c>
      <c r="E65" s="53">
        <f>825-8060*C5/C4+20300*(C5/C4)^2</f>
        <v>40.018798039618332</v>
      </c>
      <c r="F65" s="53"/>
      <c r="G65" s="53"/>
      <c r="H65" s="53"/>
      <c r="I65" s="53"/>
      <c r="J65" s="53"/>
      <c r="K65" s="53"/>
      <c r="L65" s="53"/>
      <c r="M65" s="53"/>
      <c r="N65" s="58"/>
    </row>
    <row r="66" spans="1:14" x14ac:dyDescent="0.25">
      <c r="A66" s="35"/>
      <c r="B66" s="53" t="s">
        <v>88</v>
      </c>
      <c r="C66" s="42">
        <f>C63+C64/(C65*(0.98-C11)^3+1)</f>
        <v>0.53555432249383439</v>
      </c>
      <c r="D66" s="42" t="s">
        <v>89</v>
      </c>
      <c r="E66" s="42">
        <f>E63+E64/(E65*(0.98-C11)^3+1)</f>
        <v>0.29403399665746255</v>
      </c>
      <c r="F66" s="42"/>
      <c r="G66" s="42"/>
      <c r="H66" s="53"/>
      <c r="I66" s="53"/>
      <c r="J66" s="53"/>
      <c r="K66" s="53"/>
      <c r="L66" s="53"/>
      <c r="M66" s="53"/>
      <c r="N66" s="58"/>
    </row>
    <row r="67" spans="1:14" x14ac:dyDescent="0.25">
      <c r="A67" s="35"/>
      <c r="B67" s="53" t="s">
        <v>90</v>
      </c>
      <c r="C67" s="42">
        <f>0.025*C15/(100*(C11-0.7)^2+1)</f>
        <v>0</v>
      </c>
      <c r="D67" s="42" t="s">
        <v>91</v>
      </c>
      <c r="E67" s="42">
        <f>-0.01*C15</f>
        <v>0</v>
      </c>
      <c r="F67" s="42"/>
      <c r="G67" s="42"/>
      <c r="H67" s="53"/>
      <c r="I67" s="53"/>
      <c r="J67" s="53"/>
      <c r="K67" s="53"/>
      <c r="L67" s="53"/>
      <c r="M67" s="53"/>
      <c r="N67" s="58"/>
    </row>
    <row r="68" spans="1:14" x14ac:dyDescent="0.25">
      <c r="A68" s="35"/>
      <c r="B68" s="53" t="s">
        <v>92</v>
      </c>
      <c r="C68" s="42">
        <f>0.00756/(C18/C4+0.002)-0.18</f>
        <v>6.4956136430011718E-2</v>
      </c>
      <c r="D68" s="42" t="s">
        <v>93</v>
      </c>
      <c r="E68" s="42">
        <f>2*(C18/C4-0.04)</f>
        <v>-2.2274663291319295E-2</v>
      </c>
      <c r="F68" s="42"/>
      <c r="G68" s="42"/>
      <c r="H68" s="53"/>
      <c r="I68" s="53"/>
      <c r="J68" s="53"/>
      <c r="K68" s="53"/>
      <c r="L68" s="53"/>
      <c r="M68" s="53"/>
      <c r="N68" s="58"/>
    </row>
    <row r="69" spans="1:14" x14ac:dyDescent="0.25">
      <c r="A69" s="35"/>
      <c r="B69" s="53" t="s">
        <v>92</v>
      </c>
      <c r="C69" s="42">
        <f>MIN(0.1,C68)</f>
        <v>6.4956136430011718E-2</v>
      </c>
      <c r="D69" s="42"/>
      <c r="E69" s="42"/>
      <c r="F69" s="42"/>
      <c r="G69" s="42"/>
      <c r="H69" s="53"/>
      <c r="I69" s="53"/>
      <c r="J69" s="53"/>
      <c r="K69" s="53"/>
      <c r="L69" s="53"/>
      <c r="M69" s="53"/>
      <c r="N69" s="58"/>
    </row>
    <row r="70" spans="1:14" x14ac:dyDescent="0.25">
      <c r="A70" s="35"/>
      <c r="B70" s="53" t="s">
        <v>94</v>
      </c>
      <c r="C70" s="78">
        <f>C66+C67+C69</f>
        <v>0.60051045892384614</v>
      </c>
      <c r="D70" s="42" t="s">
        <v>95</v>
      </c>
      <c r="E70" s="78">
        <f>E66+E67+E68</f>
        <v>0.27175933336614327</v>
      </c>
      <c r="F70" s="42" t="s">
        <v>96</v>
      </c>
      <c r="G70" s="78">
        <f>0.7*C11-0.2</f>
        <v>0.37922020369446013</v>
      </c>
      <c r="H70" s="53"/>
      <c r="I70" s="53"/>
      <c r="J70" s="53"/>
      <c r="K70" s="53"/>
      <c r="L70" s="53"/>
      <c r="M70" s="53"/>
      <c r="N70" s="58"/>
    </row>
    <row r="71" spans="1:14" x14ac:dyDescent="0.25">
      <c r="A71" s="35"/>
      <c r="B71" s="53" t="s">
        <v>97</v>
      </c>
      <c r="C71" s="78">
        <f>1.133*C11^2-0.797*C11+0.215</f>
        <v>0.3312654420972182</v>
      </c>
      <c r="D71" s="42" t="s">
        <v>98</v>
      </c>
      <c r="E71" s="78">
        <f>0.0665+0.62833*C71</f>
        <v>0.27464401523294513</v>
      </c>
      <c r="F71" s="42" t="s">
        <v>99</v>
      </c>
      <c r="G71" s="78">
        <f>0.2*C11+0.06</f>
        <v>0.22549148676984579</v>
      </c>
      <c r="H71" s="53"/>
      <c r="I71" s="53"/>
      <c r="J71" s="53"/>
      <c r="K71" s="53"/>
      <c r="L71" s="53"/>
      <c r="M71" s="53"/>
      <c r="N71" s="58"/>
    </row>
    <row r="72" spans="1:14" x14ac:dyDescent="0.25">
      <c r="A72" s="22" t="s">
        <v>100</v>
      </c>
      <c r="B72" s="53" t="s">
        <v>101</v>
      </c>
      <c r="C72" s="53">
        <f t="shared" ref="C72:N72" si="38">IF(C22&gt;$J9,0,IF($C17=1,0.2,0.1))</f>
        <v>0.2</v>
      </c>
      <c r="D72" s="53">
        <f t="shared" si="38"/>
        <v>0.2</v>
      </c>
      <c r="E72" s="53">
        <f t="shared" si="38"/>
        <v>0.2</v>
      </c>
      <c r="F72" s="53">
        <f t="shared" si="38"/>
        <v>0.2</v>
      </c>
      <c r="G72" s="53">
        <f t="shared" si="38"/>
        <v>0.2</v>
      </c>
      <c r="H72" s="53">
        <f t="shared" si="38"/>
        <v>0.2</v>
      </c>
      <c r="I72" s="53">
        <f t="shared" si="38"/>
        <v>0.2</v>
      </c>
      <c r="J72" s="53">
        <f t="shared" si="38"/>
        <v>0.2</v>
      </c>
      <c r="K72" s="53">
        <f t="shared" si="38"/>
        <v>0.2</v>
      </c>
      <c r="L72" s="53">
        <f t="shared" si="38"/>
        <v>0.2</v>
      </c>
      <c r="M72" s="53">
        <f t="shared" si="38"/>
        <v>0.2</v>
      </c>
      <c r="N72" s="53">
        <f t="shared" si="38"/>
        <v>0.2</v>
      </c>
    </row>
    <row r="73" spans="1:14" x14ac:dyDescent="0.25">
      <c r="A73" s="22"/>
      <c r="B73" s="59" t="s">
        <v>122</v>
      </c>
      <c r="C73" s="67">
        <f t="shared" ref="C73:N73" si="39">C22</f>
        <v>0.12</v>
      </c>
      <c r="D73" s="67">
        <f t="shared" si="39"/>
        <v>0.11129939058341551</v>
      </c>
      <c r="E73" s="67">
        <f t="shared" si="39"/>
        <v>0.11593686519105784</v>
      </c>
      <c r="F73" s="67">
        <f t="shared" si="39"/>
        <v>0.12057433979870015</v>
      </c>
      <c r="G73" s="67">
        <f t="shared" si="39"/>
        <v>0.12521181440634246</v>
      </c>
      <c r="H73" s="67">
        <f t="shared" si="39"/>
        <v>0.12984928901398476</v>
      </c>
      <c r="I73" s="67">
        <f t="shared" si="39"/>
        <v>0.13912423822926939</v>
      </c>
      <c r="J73" s="67">
        <f t="shared" si="39"/>
        <v>0.14839918744455402</v>
      </c>
      <c r="K73" s="67">
        <f t="shared" si="39"/>
        <v>0.12870590238205976</v>
      </c>
      <c r="L73" s="67">
        <f t="shared" si="39"/>
        <v>0.129169649842824</v>
      </c>
      <c r="M73" s="67">
        <f t="shared" si="39"/>
        <v>0.12963339730358825</v>
      </c>
      <c r="N73" s="67">
        <f t="shared" si="39"/>
        <v>0.32</v>
      </c>
    </row>
    <row r="74" spans="1:14" x14ac:dyDescent="0.25">
      <c r="A74" s="22"/>
      <c r="B74" s="59" t="s">
        <v>102</v>
      </c>
      <c r="C74" s="49">
        <f t="shared" ref="C74:N74" si="40">C22^2</f>
        <v>1.44E-2</v>
      </c>
      <c r="D74" s="49">
        <f t="shared" si="40"/>
        <v>1.238755434423968E-2</v>
      </c>
      <c r="E74" s="49">
        <f t="shared" si="40"/>
        <v>1.3441356710329519E-2</v>
      </c>
      <c r="F74" s="49">
        <f t="shared" si="40"/>
        <v>1.4538171417892407E-2</v>
      </c>
      <c r="G74" s="49">
        <f t="shared" si="40"/>
        <v>1.5677998466928349E-2</v>
      </c>
      <c r="H74" s="49">
        <f t="shared" si="40"/>
        <v>1.6860837857437343E-2</v>
      </c>
      <c r="I74" s="49">
        <f t="shared" si="40"/>
        <v>1.9355553662874503E-2</v>
      </c>
      <c r="J74" s="49">
        <f t="shared" si="40"/>
        <v>2.2022318834203879E-2</v>
      </c>
      <c r="K74" s="49">
        <f t="shared" si="40"/>
        <v>1.6565209307980295E-2</v>
      </c>
      <c r="L74" s="49">
        <f t="shared" si="40"/>
        <v>1.6684798440517762E-2</v>
      </c>
      <c r="M74" s="49">
        <f t="shared" si="40"/>
        <v>1.6804817696469961E-2</v>
      </c>
      <c r="N74" s="49">
        <f t="shared" si="40"/>
        <v>0.1024</v>
      </c>
    </row>
    <row r="75" spans="1:14" x14ac:dyDescent="0.25">
      <c r="A75" s="22"/>
      <c r="B75" s="59" t="s">
        <v>103</v>
      </c>
      <c r="C75" s="49">
        <f t="shared" ref="C75:N75" si="41">C22^3</f>
        <v>1.7279999999999999E-3</v>
      </c>
      <c r="D75" s="49">
        <f t="shared" si="41"/>
        <v>1.3787272493328178E-3</v>
      </c>
      <c r="E75" s="49">
        <f t="shared" si="41"/>
        <v>1.5583487609103941E-3</v>
      </c>
      <c r="F75" s="49">
        <f t="shared" si="41"/>
        <v>1.7529304205927095E-3</v>
      </c>
      <c r="G75" s="49">
        <f t="shared" si="41"/>
        <v>1.9630706343039539E-3</v>
      </c>
      <c r="H75" s="49">
        <f t="shared" si="41"/>
        <v>2.189367807968317E-3</v>
      </c>
      <c r="I75" s="49">
        <f t="shared" si="41"/>
        <v>2.6928266588531601E-3</v>
      </c>
      <c r="J75" s="49">
        <f t="shared" si="41"/>
        <v>3.268094220640754E-3</v>
      </c>
      <c r="K75" s="49">
        <f t="shared" si="41"/>
        <v>2.1320402121312995E-3</v>
      </c>
      <c r="L75" s="49">
        <f t="shared" si="41"/>
        <v>2.1551695722597753E-3</v>
      </c>
      <c r="M75" s="49">
        <f t="shared" si="41"/>
        <v>2.1784656090608613E-3</v>
      </c>
      <c r="N75" s="49">
        <f t="shared" si="41"/>
        <v>3.2768000000000005E-2</v>
      </c>
    </row>
    <row r="76" spans="1:14" x14ac:dyDescent="0.25">
      <c r="A76" s="22"/>
      <c r="B76" s="59" t="s">
        <v>104</v>
      </c>
      <c r="C76" s="49">
        <f t="shared" ref="C76:N76" si="42">C22^4</f>
        <v>2.0735999999999999E-4</v>
      </c>
      <c r="D76" s="49">
        <f t="shared" si="42"/>
        <v>1.5345150263149139E-4</v>
      </c>
      <c r="E76" s="49">
        <f t="shared" si="42"/>
        <v>1.8067007021432038E-4</v>
      </c>
      <c r="F76" s="49">
        <f t="shared" si="42"/>
        <v>2.1135842817602372E-4</v>
      </c>
      <c r="G76" s="49">
        <f t="shared" si="42"/>
        <v>2.4579963592900764E-4</v>
      </c>
      <c r="H76" s="49">
        <f t="shared" si="42"/>
        <v>2.8428785325479233E-4</v>
      </c>
      <c r="I76" s="49">
        <f t="shared" si="42"/>
        <v>3.7463745759641457E-4</v>
      </c>
      <c r="J76" s="49">
        <f t="shared" si="42"/>
        <v>4.8498252683533091E-4</v>
      </c>
      <c r="K76" s="49">
        <f t="shared" si="42"/>
        <v>2.7440615941719699E-4</v>
      </c>
      <c r="L76" s="49">
        <f t="shared" si="42"/>
        <v>2.7838249900070396E-4</v>
      </c>
      <c r="M76" s="49">
        <f t="shared" si="42"/>
        <v>2.8240189781158999E-4</v>
      </c>
      <c r="N76" s="49">
        <f t="shared" si="42"/>
        <v>1.048576E-2</v>
      </c>
    </row>
    <row r="77" spans="1:14" x14ac:dyDescent="0.25">
      <c r="A77" s="22"/>
      <c r="B77" s="59" t="s">
        <v>105</v>
      </c>
      <c r="C77" s="185">
        <f t="shared" ref="C77:N77" si="43">C22^5</f>
        <v>2.4883199999999999E-5</v>
      </c>
      <c r="D77" s="185">
        <f t="shared" si="43"/>
        <v>1.7079058726994374E-5</v>
      </c>
      <c r="E77" s="185">
        <f t="shared" si="43"/>
        <v>2.0946321574496614E-5</v>
      </c>
      <c r="F77" s="185">
        <f t="shared" si="43"/>
        <v>2.5484402938215043E-5</v>
      </c>
      <c r="G77" s="185">
        <f t="shared" si="43"/>
        <v>3.0777018395089454E-5</v>
      </c>
      <c r="H77" s="185">
        <f t="shared" si="43"/>
        <v>3.6914575620446815E-5</v>
      </c>
      <c r="I77" s="185">
        <f t="shared" si="43"/>
        <v>5.2121150900251392E-5</v>
      </c>
      <c r="J77" s="185">
        <f t="shared" si="43"/>
        <v>7.1971012907169724E-5</v>
      </c>
      <c r="K77" s="185">
        <f t="shared" si="43"/>
        <v>3.5317692366985685E-5</v>
      </c>
      <c r="L77" s="185">
        <f t="shared" si="43"/>
        <v>3.5958569918291234E-5</v>
      </c>
      <c r="M77" s="185">
        <f t="shared" si="43"/>
        <v>3.6608717418297172E-5</v>
      </c>
      <c r="N77" s="185">
        <f t="shared" si="43"/>
        <v>3.3554432000000001E-3</v>
      </c>
    </row>
    <row r="78" spans="1:14" x14ac:dyDescent="0.25">
      <c r="A78" s="186"/>
      <c r="B78" s="187" t="s">
        <v>261</v>
      </c>
      <c r="C78" s="188">
        <f>C22^6</f>
        <v>2.9859839999999999E-6</v>
      </c>
      <c r="D78" s="188">
        <f t="shared" ref="D78:N78" si="44">D22^6</f>
        <v>1.9008888280528379E-6</v>
      </c>
      <c r="E78" s="188">
        <f t="shared" si="44"/>
        <v>2.4284508606309605E-6</v>
      </c>
      <c r="F78" s="188">
        <f t="shared" si="44"/>
        <v>3.0727650594393331E-6</v>
      </c>
      <c r="G78" s="188">
        <f t="shared" si="44"/>
        <v>3.8536463152665276E-6</v>
      </c>
      <c r="H78" s="188">
        <f t="shared" si="44"/>
        <v>4.7933313985679941E-6</v>
      </c>
      <c r="I78" s="188">
        <f t="shared" si="44"/>
        <v>7.2513154146302736E-6</v>
      </c>
      <c r="J78" s="188">
        <f t="shared" si="44"/>
        <v>1.0680439834985496E-5</v>
      </c>
      <c r="K78" s="188">
        <f t="shared" si="44"/>
        <v>4.5455954661448761E-6</v>
      </c>
      <c r="L78" s="188">
        <f t="shared" si="44"/>
        <v>4.644755885194383E-6</v>
      </c>
      <c r="M78" s="188">
        <f t="shared" si="44"/>
        <v>4.7457124098609088E-6</v>
      </c>
      <c r="N78" s="188">
        <f t="shared" si="44"/>
        <v>1.073741824E-3</v>
      </c>
    </row>
    <row r="79" spans="1:14" x14ac:dyDescent="0.25">
      <c r="A79" s="77" t="s">
        <v>231</v>
      </c>
      <c r="B79" s="171" t="s">
        <v>212</v>
      </c>
      <c r="C79" s="172">
        <f xml:space="preserve"> 81963.95967*C77 - 69372.12684*C76 + 23700.28578*C75 - 4016.65661*C74 + 339.10948*C73 - 10.91</f>
        <v>0.55189762355814054</v>
      </c>
      <c r="D79" s="172">
        <f xml:space="preserve"> 81963.95967*D77 - 69372.12684*D76 + 23700.28578*D75 - 4016.65661*D74 + 339.10948*D73 - 10.91</f>
        <v>0.50696642475601195</v>
      </c>
      <c r="E79" s="172">
        <f t="shared" ref="E79:N79" si="45" xml:space="preserve"> 81963.95967*E77 - 69372.12684*E76 + 23700.28578*E75 - 4016.65661*E74 + 339.10948*E73 - 10.91</f>
        <v>0.53266319800939144</v>
      </c>
      <c r="F79" s="172">
        <f t="shared" si="45"/>
        <v>0.55443015450445543</v>
      </c>
      <c r="G79" s="172">
        <f t="shared" si="45"/>
        <v>0.57367491236828627</v>
      </c>
      <c r="H79" s="172">
        <f t="shared" si="45"/>
        <v>0.59158354439612637</v>
      </c>
      <c r="I79" s="172">
        <f t="shared" si="45"/>
        <v>0.62715557490014717</v>
      </c>
      <c r="J79" s="172">
        <f t="shared" si="45"/>
        <v>0.66700559149299821</v>
      </c>
      <c r="K79" s="172">
        <f t="shared" si="45"/>
        <v>0.58723550478011433</v>
      </c>
      <c r="L79" s="172">
        <f t="shared" si="45"/>
        <v>0.5890023581364936</v>
      </c>
      <c r="M79" s="172">
        <f t="shared" si="45"/>
        <v>0.59076452972773907</v>
      </c>
      <c r="N79" s="172">
        <f t="shared" si="45"/>
        <v>10.516299561017544</v>
      </c>
    </row>
    <row r="80" spans="1:14" x14ac:dyDescent="0.25">
      <c r="A80" s="77" t="s">
        <v>232</v>
      </c>
      <c r="B80" s="171" t="s">
        <v>106</v>
      </c>
      <c r="C80" s="172">
        <f t="shared" ref="C80:N80" si="46" xml:space="preserve"> 211855.99746*C77 - 178462.85551*C76 + 59866.35075*C75 - 9901.7271*C74 + 808.21686*C73 - 25.47</f>
        <v>0.64580449344308022</v>
      </c>
      <c r="D80" s="172">
        <f t="shared" si="46"/>
        <v>0.59813820167113363</v>
      </c>
      <c r="E80" s="172">
        <f t="shared" si="46"/>
        <v>0.62684386965604233</v>
      </c>
      <c r="F80" s="172">
        <f t="shared" si="46"/>
        <v>0.64815077098563734</v>
      </c>
      <c r="G80" s="172">
        <f t="shared" si="46"/>
        <v>0.66510334064682297</v>
      </c>
      <c r="H80" s="172">
        <f t="shared" si="46"/>
        <v>0.68018277123617565</v>
      </c>
      <c r="I80" s="172">
        <f t="shared" si="46"/>
        <v>0.71215794929047149</v>
      </c>
      <c r="J80" s="172">
        <f t="shared" si="46"/>
        <v>0.75473311060579817</v>
      </c>
      <c r="K80" s="172">
        <f t="shared" si="46"/>
        <v>0.67652368251883388</v>
      </c>
      <c r="L80" s="172">
        <f t="shared" si="46"/>
        <v>0.67800846698480655</v>
      </c>
      <c r="M80" s="172">
        <f t="shared" si="46"/>
        <v>0.67949203247731305</v>
      </c>
      <c r="N80" s="172">
        <f t="shared" si="46"/>
        <v>20.475215799836889</v>
      </c>
    </row>
    <row r="81" spans="1:14" x14ac:dyDescent="0.25">
      <c r="A81" s="77" t="s">
        <v>233</v>
      </c>
      <c r="B81" s="171" t="s">
        <v>107</v>
      </c>
      <c r="C81" s="172">
        <f t="shared" ref="C81:N81" si="47" xml:space="preserve"> 189330.79305*C77 - 133987.07846*C76 + 36767.07838*C75 - 4746.53331*C74 + 281.6148*C73 - 5.18</f>
        <v>0.72480317679617201</v>
      </c>
      <c r="D81" s="172">
        <f t="shared" si="47"/>
        <v>0.73046234620194284</v>
      </c>
      <c r="E81" s="172">
        <f t="shared" si="47"/>
        <v>0.72394958400388987</v>
      </c>
      <c r="F81" s="172">
        <f t="shared" si="47"/>
        <v>0.72541777414010511</v>
      </c>
      <c r="G81" s="172">
        <f t="shared" si="47"/>
        <v>0.73479218700204996</v>
      </c>
      <c r="H81" s="172">
        <f t="shared" si="47"/>
        <v>0.7517778072486081</v>
      </c>
      <c r="I81" s="172">
        <f t="shared" si="47"/>
        <v>0.80659356916697789</v>
      </c>
      <c r="J81" s="172">
        <f t="shared" si="47"/>
        <v>0.88495102140684168</v>
      </c>
      <c r="K81" s="172">
        <f t="shared" si="47"/>
        <v>0.74690587223416571</v>
      </c>
      <c r="L81" s="172">
        <f t="shared" si="47"/>
        <v>0.74882894754529872</v>
      </c>
      <c r="M81" s="172">
        <f t="shared" si="47"/>
        <v>0.7508243486886812</v>
      </c>
      <c r="N81" s="172">
        <f t="shared" si="47"/>
        <v>34.007723669340471</v>
      </c>
    </row>
    <row r="82" spans="1:14" x14ac:dyDescent="0.25">
      <c r="A82" s="77" t="s">
        <v>234</v>
      </c>
      <c r="B82" s="171" t="s">
        <v>108</v>
      </c>
      <c r="C82" s="172">
        <f t="shared" ref="C82:N82" si="48" xml:space="preserve"> -183277.76453*C77 + 217604.57034*C76 - 91711.5592*C75 + 18157.61937*C74 - 1715.03079*C73 + 63.08</f>
        <v>0.83039626574954184</v>
      </c>
      <c r="D82" s="172">
        <f t="shared" si="48"/>
        <v>0.94292579565346557</v>
      </c>
      <c r="E82" s="172">
        <f t="shared" si="48"/>
        <v>0.86478883231966108</v>
      </c>
      <c r="F82" s="172">
        <f t="shared" si="48"/>
        <v>0.82773121162476571</v>
      </c>
      <c r="G82" s="172">
        <f t="shared" si="48"/>
        <v>0.82312401124640644</v>
      </c>
      <c r="H82" s="172">
        <f t="shared" si="48"/>
        <v>0.84352728708138613</v>
      </c>
      <c r="I82" s="172">
        <f t="shared" si="48"/>
        <v>0.93526734065149242</v>
      </c>
      <c r="J82" s="172">
        <f t="shared" si="48"/>
        <v>1.065418788216121</v>
      </c>
      <c r="K82" s="172">
        <f t="shared" si="48"/>
        <v>0.83653454030955743</v>
      </c>
      <c r="L82" s="172">
        <f t="shared" si="48"/>
        <v>0.83922869669176237</v>
      </c>
      <c r="M82" s="172">
        <f t="shared" si="48"/>
        <v>0.84211760199131902</v>
      </c>
      <c r="N82" s="172">
        <f t="shared" si="48"/>
        <v>35.17716960736864</v>
      </c>
    </row>
    <row r="83" spans="1:14" x14ac:dyDescent="0.25">
      <c r="A83" s="77" t="s">
        <v>235</v>
      </c>
      <c r="B83" s="171" t="s">
        <v>213</v>
      </c>
      <c r="C83" s="172">
        <f xml:space="preserve"> 108656.82305*C77 - 92884.66951*C76 + 31771.52118*C75 - 5373.60627*C74 + 450.34486*C73 - 14.5</f>
        <v>0.50580590076415888</v>
      </c>
      <c r="D83" s="172">
        <f xml:space="preserve"> 108656.82305*D77 - 92884.66951*D76 + 31771.52118*D75 - 5373.60627*D74 + 450.34486*D73 - 14.5</f>
        <v>0.46399493404286574</v>
      </c>
      <c r="E83" s="172">
        <f t="shared" ref="E83:N83" si="49" xml:space="preserve"> 108656.82305*E77 - 92884.66951*E76 + 31771.52118*E75 - 5373.60627*E74 + 450.34486*E73 - 14.5</f>
        <v>0.48860428512671206</v>
      </c>
      <c r="F83" s="172">
        <f t="shared" si="49"/>
        <v>0.50798758695367496</v>
      </c>
      <c r="G83" s="172">
        <f t="shared" si="49"/>
        <v>0.52396149467544717</v>
      </c>
      <c r="H83" s="172">
        <f t="shared" si="49"/>
        <v>0.5380387514773588</v>
      </c>
      <c r="I83" s="172">
        <f t="shared" si="49"/>
        <v>0.5652025272662371</v>
      </c>
      <c r="J83" s="172">
        <f t="shared" si="49"/>
        <v>0.59656536669686488</v>
      </c>
      <c r="K83" s="172">
        <f t="shared" si="49"/>
        <v>0.53467256561754084</v>
      </c>
      <c r="L83" s="172">
        <f t="shared" si="49"/>
        <v>0.53604362430065322</v>
      </c>
      <c r="M83" s="172">
        <f t="shared" si="49"/>
        <v>0.53740664161067286</v>
      </c>
      <c r="N83" s="172">
        <f t="shared" si="49"/>
        <v>11.067725053788109</v>
      </c>
    </row>
    <row r="84" spans="1:14" x14ac:dyDescent="0.25">
      <c r="A84" s="77" t="s">
        <v>236</v>
      </c>
      <c r="B84" s="171" t="s">
        <v>109</v>
      </c>
      <c r="C84" s="172">
        <f t="shared" ref="C84:N84" si="50" xml:space="preserve"> 236068.11145*C77 - 206198.08468*C76 + 71647.62804*C75 - 12274.26804*C74 + 1036.91016*C73 - 34.06</f>
        <v>0.54375586870779102</v>
      </c>
      <c r="D84" s="172">
        <f t="shared" si="50"/>
        <v>0.47225885044132099</v>
      </c>
      <c r="E84" s="172">
        <f t="shared" si="50"/>
        <v>0.51622686834568299</v>
      </c>
      <c r="F84" s="172">
        <f t="shared" si="50"/>
        <v>0.54700373469727026</v>
      </c>
      <c r="G84" s="172">
        <f t="shared" si="50"/>
        <v>0.56886008402776156</v>
      </c>
      <c r="H84" s="172">
        <f t="shared" si="50"/>
        <v>0.58535746704599489</v>
      </c>
      <c r="I84" s="172">
        <f t="shared" si="50"/>
        <v>0.61334068502894468</v>
      </c>
      <c r="J84" s="172">
        <f t="shared" si="50"/>
        <v>0.64757304321332754</v>
      </c>
      <c r="K84" s="172">
        <f t="shared" si="50"/>
        <v>0.58161917380454042</v>
      </c>
      <c r="L84" s="172">
        <f t="shared" si="50"/>
        <v>0.58315549844846259</v>
      </c>
      <c r="M84" s="172">
        <f t="shared" si="50"/>
        <v>0.58466397032140094</v>
      </c>
      <c r="N84" s="172">
        <f t="shared" si="50"/>
        <v>18.585190406308016</v>
      </c>
    </row>
    <row r="85" spans="1:14" x14ac:dyDescent="0.25">
      <c r="A85" s="77" t="s">
        <v>237</v>
      </c>
      <c r="B85" s="171" t="s">
        <v>110</v>
      </c>
      <c r="C85" s="172">
        <f t="shared" ref="C85:N85" si="51" xml:space="preserve"> 153905.69184*C77 - 114943.493048*C76 + 33802.921153*C75 - 4780.049092*C74 + 322.837994*C73 - 7.67</f>
        <v>0.64428350034379811</v>
      </c>
      <c r="D85" s="172">
        <f t="shared" si="51"/>
        <v>0.64387521820468585</v>
      </c>
      <c r="E85" s="172">
        <f t="shared" si="51"/>
        <v>0.64212949816472964</v>
      </c>
      <c r="F85" s="172">
        <f t="shared" si="51"/>
        <v>0.64489234268859441</v>
      </c>
      <c r="G85" s="172">
        <f t="shared" si="51"/>
        <v>0.65274008623372914</v>
      </c>
      <c r="H85" s="172">
        <f t="shared" si="51"/>
        <v>0.66600310008973373</v>
      </c>
      <c r="I85" s="172">
        <f t="shared" si="51"/>
        <v>0.70910428929106395</v>
      </c>
      <c r="J85" s="172">
        <f t="shared" si="51"/>
        <v>0.77342493175864213</v>
      </c>
      <c r="K85" s="172">
        <f t="shared" si="51"/>
        <v>0.6622202159168058</v>
      </c>
      <c r="L85" s="172">
        <f t="shared" si="51"/>
        <v>0.66371386986104319</v>
      </c>
      <c r="M85" s="172">
        <f t="shared" si="51"/>
        <v>0.66526299105466258</v>
      </c>
      <c r="N85" s="172">
        <f t="shared" si="51"/>
        <v>24.967176863531179</v>
      </c>
    </row>
    <row r="86" spans="1:14" x14ac:dyDescent="0.25">
      <c r="A86" s="77" t="s">
        <v>238</v>
      </c>
      <c r="B86" s="171" t="s">
        <v>111</v>
      </c>
      <c r="C86" s="172">
        <f t="shared" ref="C86:N86" si="52">-9980220.15991*C78 + 10826099.46985*C77 - 4792166.95182*C76 + 1110018.19846*C75 - 141933.11234*C74 + 9505.46225*C73 - 260.06</f>
        <v>0.75358072768784723</v>
      </c>
      <c r="D86" s="172">
        <f t="shared" si="52"/>
        <v>0.66343076057927419</v>
      </c>
      <c r="E86" s="172">
        <f t="shared" si="52"/>
        <v>0.72473463813656736</v>
      </c>
      <c r="F86" s="172">
        <f t="shared" si="52"/>
        <v>0.75652054557480142</v>
      </c>
      <c r="G86" s="172">
        <f t="shared" si="52"/>
        <v>0.77511817788735016</v>
      </c>
      <c r="H86" s="172">
        <f t="shared" si="52"/>
        <v>0.79194083857277064</v>
      </c>
      <c r="I86" s="172">
        <f t="shared" si="52"/>
        <v>0.84661537272739906</v>
      </c>
      <c r="J86" s="172">
        <f t="shared" si="52"/>
        <v>0.94564670633388914</v>
      </c>
      <c r="K86" s="172">
        <f t="shared" si="52"/>
        <v>0.78749667952746449</v>
      </c>
      <c r="L86" s="172">
        <f t="shared" si="52"/>
        <v>0.7892617034837599</v>
      </c>
      <c r="M86" s="172">
        <f t="shared" si="52"/>
        <v>0.79107696315958265</v>
      </c>
      <c r="N86" s="172">
        <f t="shared" si="52"/>
        <v>-18.516942986341803</v>
      </c>
    </row>
    <row r="87" spans="1:14" x14ac:dyDescent="0.25">
      <c r="A87" s="77" t="s">
        <v>239</v>
      </c>
      <c r="B87" s="171" t="s">
        <v>214</v>
      </c>
      <c r="C87" s="172">
        <f xml:space="preserve"> 12205.28697*C77 - 8294.72385*C76 + 2539.32664*C75 - 405.17899*C74 + 34.1222*C73 - 0.78</f>
        <v>0.45175563711590416</v>
      </c>
      <c r="D87" s="172">
        <f t="shared" ref="D87:N87" si="53" xml:space="preserve"> 12205.28697*D77 - 8294.72385*D76 + 2539.32664*D75 - 405.17899*D74 + 34.1222*D73 - 0.78</f>
        <v>0.43525911536570105</v>
      </c>
      <c r="E87" s="172">
        <f t="shared" si="53"/>
        <v>0.44406961368676767</v>
      </c>
      <c r="F87" s="172">
        <f t="shared" si="53"/>
        <v>0.45284769703801531</v>
      </c>
      <c r="G87" s="172">
        <f t="shared" si="53"/>
        <v>0.46178678650562976</v>
      </c>
      <c r="H87" s="172">
        <f t="shared" si="53"/>
        <v>0.47106990766060908</v>
      </c>
      <c r="I87" s="172">
        <f t="shared" si="53"/>
        <v>0.49136721873640377</v>
      </c>
      <c r="J87" s="172">
        <f t="shared" si="53"/>
        <v>0.5151153015022587</v>
      </c>
      <c r="K87" s="172">
        <f t="shared" si="53"/>
        <v>0.46873952928383766</v>
      </c>
      <c r="L87" s="172">
        <f t="shared" si="53"/>
        <v>0.46968106494071349</v>
      </c>
      <c r="M87" s="172">
        <f t="shared" si="53"/>
        <v>0.47062754812563967</v>
      </c>
      <c r="N87" s="172">
        <f t="shared" si="53"/>
        <v>5.8350943736791239</v>
      </c>
    </row>
    <row r="88" spans="1:14" x14ac:dyDescent="0.25">
      <c r="A88" s="77" t="s">
        <v>240</v>
      </c>
      <c r="B88" s="171" t="s">
        <v>112</v>
      </c>
      <c r="C88" s="172">
        <f t="shared" ref="C88:N88" si="54" xml:space="preserve"> 78193.22061*C77 - 62747.6239*C76 + 20041.29771*C75 - 3113.11297*C74 + 235.21739*C73 - 6.47</f>
        <v>0.49297273005874853</v>
      </c>
      <c r="D88" s="172">
        <f t="shared" si="54"/>
        <v>0.4839287635979117</v>
      </c>
      <c r="E88" s="172">
        <f t="shared" si="54"/>
        <v>0.488479107161786</v>
      </c>
      <c r="F88" s="172">
        <f t="shared" si="54"/>
        <v>0.49368031309091531</v>
      </c>
      <c r="G88" s="172">
        <f t="shared" si="54"/>
        <v>0.50030989768854806</v>
      </c>
      <c r="H88" s="172">
        <f t="shared" si="54"/>
        <v>0.50897213219713588</v>
      </c>
      <c r="I88" s="172">
        <f t="shared" si="54"/>
        <v>0.53406616678056817</v>
      </c>
      <c r="J88" s="172">
        <f t="shared" si="54"/>
        <v>0.57109647462564705</v>
      </c>
      <c r="K88" s="172">
        <f t="shared" si="54"/>
        <v>0.50662073321372514</v>
      </c>
      <c r="L88" s="172">
        <f t="shared" si="54"/>
        <v>0.50755653222562369</v>
      </c>
      <c r="M88" s="172">
        <f t="shared" si="54"/>
        <v>0.50851670821227568</v>
      </c>
      <c r="N88" s="172">
        <f t="shared" si="54"/>
        <v>11.146425629540445</v>
      </c>
    </row>
    <row r="89" spans="1:14" x14ac:dyDescent="0.25">
      <c r="A89" s="77" t="s">
        <v>241</v>
      </c>
      <c r="B89" s="171" t="s">
        <v>113</v>
      </c>
      <c r="C89" s="172">
        <f t="shared" ref="C89:N89" si="55" xml:space="preserve"> 112229.10217*C77 - 90275.82325*C76 + 29064.78003*C75 - 4576.65461*C74 + 352.54132*C73 - 10.15</f>
        <v>0.54809639383654307</v>
      </c>
      <c r="D89" s="172">
        <f t="shared" si="55"/>
        <v>0.53028729633998317</v>
      </c>
      <c r="E89" s="172">
        <f t="shared" si="55"/>
        <v>0.53979982285401285</v>
      </c>
      <c r="F89" s="172">
        <f t="shared" si="55"/>
        <v>0.54932030919510133</v>
      </c>
      <c r="G89" s="172">
        <f t="shared" si="55"/>
        <v>0.56008319447244581</v>
      </c>
      <c r="H89" s="172">
        <f t="shared" si="55"/>
        <v>0.5730718710287217</v>
      </c>
      <c r="I89" s="172">
        <f t="shared" si="55"/>
        <v>0.60857825233007468</v>
      </c>
      <c r="J89" s="172">
        <f t="shared" si="55"/>
        <v>0.65978334233172653</v>
      </c>
      <c r="K89" s="172">
        <f t="shared" si="55"/>
        <v>0.56961791209520207</v>
      </c>
      <c r="L89" s="172">
        <f t="shared" si="55"/>
        <v>0.57099744645625172</v>
      </c>
      <c r="M89" s="172">
        <f t="shared" si="55"/>
        <v>0.57240602615359215</v>
      </c>
      <c r="N89" s="172">
        <f t="shared" si="55"/>
        <v>16.376263675551918</v>
      </c>
    </row>
    <row r="90" spans="1:14" x14ac:dyDescent="0.25">
      <c r="A90" s="77" t="s">
        <v>242</v>
      </c>
      <c r="B90" s="171" t="s">
        <v>114</v>
      </c>
      <c r="C90" s="172">
        <f t="shared" ref="C90:N90" si="56" xml:space="preserve"> -6333849.33191*C78 + 7003086.05505*C77 - 3170231.50477*C76 + 753388.16765*C75 - 99065.81153*C74 + 6833.52117*C73 - 192.64</f>
        <v>0.65682139961882058</v>
      </c>
      <c r="D90" s="172">
        <f t="shared" si="56"/>
        <v>0.54980031390982731</v>
      </c>
      <c r="E90" s="172">
        <f t="shared" si="56"/>
        <v>0.62113173477473538</v>
      </c>
      <c r="F90" s="172">
        <f t="shared" si="56"/>
        <v>0.66047960245919057</v>
      </c>
      <c r="G90" s="172">
        <f t="shared" si="56"/>
        <v>0.68207484944230146</v>
      </c>
      <c r="H90" s="172">
        <f t="shared" si="56"/>
        <v>0.6964831883072975</v>
      </c>
      <c r="I90" s="172">
        <f t="shared" si="56"/>
        <v>0.73123309635707301</v>
      </c>
      <c r="J90" s="172">
        <f t="shared" si="56"/>
        <v>0.79763283480770042</v>
      </c>
      <c r="K90" s="172">
        <f t="shared" si="56"/>
        <v>0.69314456416941539</v>
      </c>
      <c r="L90" s="172">
        <f t="shared" si="56"/>
        <v>0.69450090324824032</v>
      </c>
      <c r="M90" s="172">
        <f t="shared" si="56"/>
        <v>0.69585321706028935</v>
      </c>
      <c r="N90" s="172">
        <f t="shared" si="56"/>
        <v>-7.9770043277518425</v>
      </c>
    </row>
    <row r="91" spans="1:14" x14ac:dyDescent="0.25">
      <c r="A91" s="77" t="s">
        <v>243</v>
      </c>
      <c r="B91" s="171" t="s">
        <v>215</v>
      </c>
      <c r="C91" s="172">
        <f xml:space="preserve"> 53881.87664*C77 - 47719.69516*C76 + 17198.62503*C75 - 3090.1397*C74 + 275.82793*C73 - 9.37</f>
        <v>0.39616149627084063</v>
      </c>
      <c r="D91" s="172">
        <f t="shared" ref="D91:N91" si="57" xml:space="preserve"> 53881.87664*D77 - 47719.69516*D76 + 17198.62503*D75 - 3090.1397*D74 + 275.82793*D73 - 9.37</f>
        <v>0.36001283779745386</v>
      </c>
      <c r="E91" s="172">
        <f t="shared" si="57"/>
        <v>0.38151798872650566</v>
      </c>
      <c r="F91" s="172">
        <f t="shared" si="57"/>
        <v>0.39797059471601237</v>
      </c>
      <c r="G91" s="172">
        <f t="shared" si="57"/>
        <v>0.41066565838913682</v>
      </c>
      <c r="H91" s="172">
        <f t="shared" si="57"/>
        <v>0.42072905895856927</v>
      </c>
      <c r="I91" s="172">
        <f t="shared" si="57"/>
        <v>0.4367019820043847</v>
      </c>
      <c r="J91" s="172">
        <f t="shared" si="57"/>
        <v>0.45204093500406195</v>
      </c>
      <c r="K91" s="172">
        <f t="shared" si="57"/>
        <v>0.41843713466643528</v>
      </c>
      <c r="L91" s="172">
        <f t="shared" si="57"/>
        <v>0.41937967508588692</v>
      </c>
      <c r="M91" s="172">
        <f t="shared" si="57"/>
        <v>0.42030439268702757</v>
      </c>
      <c r="N91" s="172">
        <f t="shared" si="57"/>
        <v>6.4494831570452842</v>
      </c>
    </row>
    <row r="92" spans="1:14" x14ac:dyDescent="0.25">
      <c r="A92" s="77" t="s">
        <v>244</v>
      </c>
      <c r="B92" s="171" t="s">
        <v>115</v>
      </c>
      <c r="C92" s="172">
        <f t="shared" ref="C92:N92" si="58" xml:space="preserve"> -13296.8167*C77 + 17338.63401*C76 - 7542.52455*C75 + 1552.59022*C74 - 152.78609*C73 + 6.19</f>
        <v>0.4439577446041616</v>
      </c>
      <c r="D92" s="172">
        <f t="shared" si="58"/>
        <v>0.45225522122602069</v>
      </c>
      <c r="E92" s="172">
        <f t="shared" si="58"/>
        <v>0.44554769145319373</v>
      </c>
      <c r="F92" s="172">
        <f t="shared" si="58"/>
        <v>0.44402509266072432</v>
      </c>
      <c r="G92" s="172">
        <f t="shared" si="58"/>
        <v>0.44696864634784372</v>
      </c>
      <c r="H92" s="172">
        <f t="shared" si="58"/>
        <v>0.4537630556456369</v>
      </c>
      <c r="I92" s="172">
        <f t="shared" si="58"/>
        <v>0.47694012707854494</v>
      </c>
      <c r="J92" s="172">
        <f t="shared" si="58"/>
        <v>0.51057351168307985</v>
      </c>
      <c r="K92" s="172">
        <f t="shared" si="58"/>
        <v>0.45175982391273894</v>
      </c>
      <c r="L92" s="172">
        <f t="shared" si="58"/>
        <v>0.45254747904732451</v>
      </c>
      <c r="M92" s="172">
        <f t="shared" si="58"/>
        <v>0.4533691040695329</v>
      </c>
      <c r="N92" s="172">
        <f t="shared" si="58"/>
        <v>6.3222870526361516</v>
      </c>
    </row>
    <row r="93" spans="1:14" x14ac:dyDescent="0.25">
      <c r="A93" s="77" t="s">
        <v>245</v>
      </c>
      <c r="B93" s="171" t="s">
        <v>116</v>
      </c>
      <c r="C93" s="172">
        <f t="shared" ref="C93:N93" si="59" xml:space="preserve"> 57255.69581*C77 - 44678.74747*C76 + 14023.41918*C75 - 2111.06396*C74 + 151.68701*C73 - 3.73</f>
        <v>0.46570837364019413</v>
      </c>
      <c r="D93" s="172">
        <f t="shared" si="59"/>
        <v>0.4580748522665794</v>
      </c>
      <c r="E93" s="172">
        <f t="shared" si="59"/>
        <v>0.4611143817189185</v>
      </c>
      <c r="F93" s="172">
        <f t="shared" si="59"/>
        <v>0.46652682791654998</v>
      </c>
      <c r="G93" s="172">
        <f t="shared" si="59"/>
        <v>0.47485034157610118</v>
      </c>
      <c r="H93" s="172">
        <f t="shared" si="59"/>
        <v>0.486510283575321</v>
      </c>
      <c r="I93" s="172">
        <f t="shared" si="59"/>
        <v>0.52106536862079667</v>
      </c>
      <c r="J93" s="172">
        <f t="shared" si="59"/>
        <v>0.57189917746985985</v>
      </c>
      <c r="K93" s="172">
        <f t="shared" si="59"/>
        <v>0.48330629514790191</v>
      </c>
      <c r="L93" s="172">
        <f t="shared" si="59"/>
        <v>0.48457918362813901</v>
      </c>
      <c r="M93" s="172">
        <f t="shared" si="59"/>
        <v>0.4858883559333731</v>
      </c>
      <c r="N93" s="172">
        <f t="shared" si="59"/>
        <v>11.783905482145865</v>
      </c>
    </row>
    <row r="94" spans="1:14" x14ac:dyDescent="0.25">
      <c r="A94" s="77" t="s">
        <v>246</v>
      </c>
      <c r="B94" s="171" t="s">
        <v>117</v>
      </c>
      <c r="C94" s="172">
        <f t="shared" ref="C94:N94" si="60" xml:space="preserve"> 143089.62452*C77 - 117343.50532*C76 + 38649.35375*C75 - 6217.22547*C74 + 488.33352*C73 - 14.52</f>
        <v>0.56623739370087023</v>
      </c>
      <c r="D94" s="172">
        <f t="shared" si="60"/>
        <v>0.53922086666683455</v>
      </c>
      <c r="E94" s="172">
        <f t="shared" si="60"/>
        <v>0.55382665580966872</v>
      </c>
      <c r="F94" s="172">
        <f t="shared" si="60"/>
        <v>0.56804488009806775</v>
      </c>
      <c r="G94" s="172">
        <f t="shared" si="60"/>
        <v>0.58376718858735543</v>
      </c>
      <c r="H94" s="172">
        <f t="shared" si="60"/>
        <v>0.60254024395615957</v>
      </c>
      <c r="I94" s="172">
        <f t="shared" si="60"/>
        <v>0.65392129181998015</v>
      </c>
      <c r="J94" s="172">
        <f t="shared" si="60"/>
        <v>0.72906112274317181</v>
      </c>
      <c r="K94" s="172">
        <f t="shared" si="60"/>
        <v>0.59755620973133361</v>
      </c>
      <c r="L94" s="172">
        <f t="shared" si="60"/>
        <v>0.59954716361508886</v>
      </c>
      <c r="M94" s="172">
        <f t="shared" si="60"/>
        <v>0.60157960173294711</v>
      </c>
      <c r="N94" s="172">
        <f t="shared" si="60"/>
        <v>21.258135193944394</v>
      </c>
    </row>
    <row r="95" spans="1:14" x14ac:dyDescent="0.25">
      <c r="A95" s="77" t="s">
        <v>247</v>
      </c>
      <c r="B95" s="171" t="s">
        <v>216</v>
      </c>
      <c r="C95" s="172">
        <f xml:space="preserve"> 30265.1424899999*C77 - 26816.90085*C76 + 9821.16503*C75 - 1803.67859*C74 + 165.46921*C73 - 5.71</f>
        <v>0.33664770919116993</v>
      </c>
      <c r="D95" s="172">
        <f xml:space="preserve"> 30265.1424899999*D77 - 26816.90085*D76 + 9821.16503*D75 - 1803.67859*D74 + 165.46921*D73 - 5.71</f>
        <v>0.30596994182350645</v>
      </c>
      <c r="E95" s="172">
        <f t="shared" ref="E95:N95" si="61" xml:space="preserve"> 30265.1424899999*E77 - 26816.90085*E76 + 9821.16503*E75 - 1803.67859*E74 + 165.46921*E73 - 5.71</f>
        <v>0.32382657685718019</v>
      </c>
      <c r="F95" s="172">
        <f t="shared" si="61"/>
        <v>0.33828224929768158</v>
      </c>
      <c r="G95" s="172">
        <f t="shared" si="61"/>
        <v>0.35015689014896711</v>
      </c>
      <c r="H95" s="172">
        <f t="shared" si="61"/>
        <v>0.36017529022830264</v>
      </c>
      <c r="I95" s="172">
        <f t="shared" si="61"/>
        <v>0.37711356978635013</v>
      </c>
      <c r="J95" s="172">
        <f t="shared" si="61"/>
        <v>0.39328862684663779</v>
      </c>
      <c r="K95" s="172">
        <f t="shared" si="61"/>
        <v>0.35784161794601221</v>
      </c>
      <c r="L95" s="172">
        <f t="shared" si="61"/>
        <v>0.35879759487580909</v>
      </c>
      <c r="M95" s="172">
        <f t="shared" si="61"/>
        <v>0.35974056780673802</v>
      </c>
      <c r="N95" s="172">
        <f t="shared" si="61"/>
        <v>4.7207755952452795</v>
      </c>
    </row>
    <row r="96" spans="1:14" x14ac:dyDescent="0.25">
      <c r="A96" s="77" t="s">
        <v>248</v>
      </c>
      <c r="B96" s="171" t="s">
        <v>118</v>
      </c>
      <c r="C96" s="172">
        <f t="shared" ref="C96:N96" si="62" xml:space="preserve"> 54477.25649*C77 - 47053.5012*C76 + 16421.96104*C75 - 2825.53995*C74 + 239.64014*C73 - 7.66</f>
        <v>0.38474465697996862</v>
      </c>
      <c r="D96" s="172">
        <f t="shared" si="62"/>
        <v>0.36166683187456528</v>
      </c>
      <c r="E96" s="172">
        <f t="shared" si="62"/>
        <v>0.37511764401462599</v>
      </c>
      <c r="F96" s="172">
        <f t="shared" si="62"/>
        <v>0.38598890291823196</v>
      </c>
      <c r="G96" s="172">
        <f t="shared" si="62"/>
        <v>0.39534926591435138</v>
      </c>
      <c r="H96" s="172">
        <f t="shared" si="62"/>
        <v>0.40410964626084223</v>
      </c>
      <c r="I96" s="172">
        <f t="shared" si="62"/>
        <v>0.42276952256384348</v>
      </c>
      <c r="J96" s="172">
        <f t="shared" si="62"/>
        <v>0.44663378539401677</v>
      </c>
      <c r="K96" s="172">
        <f t="shared" si="62"/>
        <v>0.40196151947321468</v>
      </c>
      <c r="L96" s="172">
        <f t="shared" si="62"/>
        <v>0.40283215661190397</v>
      </c>
      <c r="M96" s="172">
        <f t="shared" si="62"/>
        <v>0.40370353464857089</v>
      </c>
      <c r="N96" s="172">
        <f t="shared" si="62"/>
        <v>7.2079923798344474</v>
      </c>
    </row>
    <row r="97" spans="1:14" x14ac:dyDescent="0.25">
      <c r="A97" s="77" t="s">
        <v>249</v>
      </c>
      <c r="B97" s="171" t="s">
        <v>119</v>
      </c>
      <c r="C97" s="172">
        <f t="shared" ref="C97:N97" si="63" xml:space="preserve"> 76208.6211*C77 - 64528.35091*C76 + 21766.90698*C75 - 3544.03862*C74 + 277.89526*C73 - 8.01</f>
        <v>0.43220584929792061</v>
      </c>
      <c r="D97" s="172">
        <f t="shared" si="63"/>
        <v>0.42782897350282134</v>
      </c>
      <c r="E97" s="172">
        <f t="shared" si="63"/>
        <v>0.42999912497037052</v>
      </c>
      <c r="F97" s="172">
        <f t="shared" si="63"/>
        <v>0.43259033230072497</v>
      </c>
      <c r="G97" s="172">
        <f t="shared" si="63"/>
        <v>0.43674253317304412</v>
      </c>
      <c r="H97" s="172">
        <f t="shared" si="63"/>
        <v>0.44338937234341635</v>
      </c>
      <c r="I97" s="172">
        <f t="shared" si="63"/>
        <v>0.46698777127749302</v>
      </c>
      <c r="J97" s="172">
        <f t="shared" si="63"/>
        <v>0.50747420686103162</v>
      </c>
      <c r="K97" s="172">
        <f t="shared" si="63"/>
        <v>0.44147533419662643</v>
      </c>
      <c r="L97" s="172">
        <f t="shared" si="63"/>
        <v>0.44222844005549966</v>
      </c>
      <c r="M97" s="172">
        <f t="shared" si="63"/>
        <v>0.44301311662353449</v>
      </c>
      <c r="N97" s="172">
        <f t="shared" si="63"/>
        <v>10.349835045970101</v>
      </c>
    </row>
    <row r="98" spans="1:14" x14ac:dyDescent="0.25">
      <c r="A98" s="77" t="s">
        <v>250</v>
      </c>
      <c r="B98" s="171" t="s">
        <v>120</v>
      </c>
      <c r="C98" s="172">
        <f t="shared" ref="C98:N98" si="64" xml:space="preserve"> 73827.1017*C77 - 60714.3115*C76 + 20349.36168*C75 - 3304.30929*C74 + 259.49856*C73 - 7.45</f>
        <v>0.51880531142144104</v>
      </c>
      <c r="D98" s="172">
        <f t="shared" si="64"/>
        <v>0.50013521463454946</v>
      </c>
      <c r="E98" s="172">
        <f t="shared" si="64"/>
        <v>0.50959957059556427</v>
      </c>
      <c r="F98" s="172">
        <f t="shared" si="64"/>
        <v>0.52022596452849168</v>
      </c>
      <c r="G98" s="172">
        <f t="shared" si="64"/>
        <v>0.53318629609087775</v>
      </c>
      <c r="H98" s="172">
        <f t="shared" si="64"/>
        <v>0.54947257190034815</v>
      </c>
      <c r="I98" s="172">
        <f t="shared" si="64"/>
        <v>0.59520553096869389</v>
      </c>
      <c r="J98" s="172">
        <f t="shared" si="64"/>
        <v>0.66248511897867512</v>
      </c>
      <c r="K98" s="172">
        <f t="shared" si="64"/>
        <v>0.54510054326746182</v>
      </c>
      <c r="L98" s="172">
        <f t="shared" si="64"/>
        <v>0.54684398664883727</v>
      </c>
      <c r="M98" s="172">
        <f t="shared" si="64"/>
        <v>0.54862799523103956</v>
      </c>
      <c r="N98" s="172">
        <f t="shared" si="64"/>
        <v>15.123098854973495</v>
      </c>
    </row>
    <row r="99" spans="1:14" x14ac:dyDescent="0.25">
      <c r="A99" s="77" t="s">
        <v>251</v>
      </c>
      <c r="B99" s="171" t="s">
        <v>221</v>
      </c>
      <c r="C99" s="172">
        <f xml:space="preserve"> 40733.9049*C77 - 36751.17452*C76 + 13395.20097*C75 - 2415.4317*C74 + 215.01129*C73 - 7.26</f>
        <v>0.29891195010047689</v>
      </c>
      <c r="D99" s="172">
        <f t="shared" ref="D99:N99" si="65" xml:space="preserve"> 40733.9049*D77 - 36751.17452*D76 + 13395.20097*D75 - 2415.4317*D74 + 215.01129*D73 - 7.26</f>
        <v>0.27383648503390212</v>
      </c>
      <c r="E99" s="172">
        <f t="shared" si="65"/>
        <v>0.2888388779262332</v>
      </c>
      <c r="F99" s="172">
        <f t="shared" si="65"/>
        <v>0.30014827402015776</v>
      </c>
      <c r="G99" s="172">
        <f t="shared" si="65"/>
        <v>0.30878773741668475</v>
      </c>
      <c r="H99" s="172">
        <f t="shared" si="65"/>
        <v>0.3156449759135409</v>
      </c>
      <c r="I99" s="172">
        <f t="shared" si="65"/>
        <v>0.32694973449050657</v>
      </c>
      <c r="J99" s="172">
        <f t="shared" si="65"/>
        <v>0.338855494582182</v>
      </c>
      <c r="K99" s="172">
        <f t="shared" si="65"/>
        <v>0.31407640783016255</v>
      </c>
      <c r="L99" s="172">
        <f t="shared" si="65"/>
        <v>0.31472068836842659</v>
      </c>
      <c r="M99" s="172">
        <f t="shared" si="65"/>
        <v>0.3153538267311351</v>
      </c>
      <c r="N99" s="172">
        <f t="shared" si="65"/>
        <v>4.4536605762765102</v>
      </c>
    </row>
    <row r="100" spans="1:14" x14ac:dyDescent="0.25">
      <c r="A100" s="77" t="s">
        <v>252</v>
      </c>
      <c r="B100" s="171" t="s">
        <v>140</v>
      </c>
      <c r="C100" s="172">
        <f t="shared" ref="C100:N100" si="66" xml:space="preserve"> 58644.91546*C77 - 51277.08978*C76+ 18140.63323*C75 - 3175.6924*C74 + 274.28544*C73 - 9.02</f>
        <v>0.33775228503347066</v>
      </c>
      <c r="D100" s="172">
        <f t="shared" si="66"/>
        <v>0.3127789645385235</v>
      </c>
      <c r="E100" s="172">
        <f t="shared" si="66"/>
        <v>0.32777289356366524</v>
      </c>
      <c r="F100" s="172">
        <f t="shared" si="66"/>
        <v>0.33897875889836726</v>
      </c>
      <c r="G100" s="172">
        <f t="shared" si="66"/>
        <v>0.34764705296531062</v>
      </c>
      <c r="H100" s="172">
        <f t="shared" si="66"/>
        <v>0.35485153110765921</v>
      </c>
      <c r="I100" s="172">
        <f t="shared" si="66"/>
        <v>0.36837094271961135</v>
      </c>
      <c r="J100" s="172">
        <f t="shared" si="66"/>
        <v>0.38516588668548835</v>
      </c>
      <c r="K100" s="172">
        <f t="shared" si="66"/>
        <v>0.353159092066889</v>
      </c>
      <c r="L100" s="172">
        <f t="shared" si="66"/>
        <v>0.35385029600220719</v>
      </c>
      <c r="M100" s="172">
        <f t="shared" si="66"/>
        <v>0.35453486415378421</v>
      </c>
      <c r="N100" s="172">
        <f t="shared" si="66"/>
        <v>7.0931345839390723</v>
      </c>
    </row>
    <row r="101" spans="1:14" x14ac:dyDescent="0.25">
      <c r="A101" s="77" t="s">
        <v>253</v>
      </c>
      <c r="B101" s="171" t="s">
        <v>141</v>
      </c>
      <c r="C101" s="175">
        <f xml:space="preserve"> 29372.07272*C77 - 22669.98997*C76 + 6956.69784*C75 - 960.8162*C74 + 55.83313*C73 - 0.51</f>
        <v>0.40541822724710452</v>
      </c>
      <c r="D101" s="175">
        <f t="shared" ref="D101:N101" si="67" xml:space="preserve"> 29372.07272*D77 - 22669.98997*D76 + 6956.69784*D75 - 960.8162*D74 + 55.83313*D73 - 0.51</f>
        <v>0.41632265780259803</v>
      </c>
      <c r="E101" s="175">
        <f t="shared" si="67"/>
        <v>0.40885444859829234</v>
      </c>
      <c r="F101" s="175">
        <f t="shared" si="67"/>
        <v>0.40517573206620727</v>
      </c>
      <c r="G101" s="175">
        <f t="shared" si="67"/>
        <v>0.40549138338010748</v>
      </c>
      <c r="H101" s="175">
        <f t="shared" si="67"/>
        <v>0.40995119325775042</v>
      </c>
      <c r="I101" s="175">
        <f t="shared" si="67"/>
        <v>0.43167238948006204</v>
      </c>
      <c r="J101" s="175">
        <f t="shared" si="67"/>
        <v>0.47072323852520959</v>
      </c>
      <c r="K101" s="175">
        <f t="shared" si="67"/>
        <v>0.40846040530516325</v>
      </c>
      <c r="L101" s="175">
        <f t="shared" si="67"/>
        <v>0.40903399489573178</v>
      </c>
      <c r="M101" s="175">
        <f t="shared" si="67"/>
        <v>0.40964995954429528</v>
      </c>
      <c r="N101" s="175">
        <f t="shared" si="67"/>
        <v>7.7703451915223756</v>
      </c>
    </row>
    <row r="102" spans="1:14" x14ac:dyDescent="0.25">
      <c r="A102" s="180" t="s">
        <v>254</v>
      </c>
      <c r="B102" s="171" t="s">
        <v>142</v>
      </c>
      <c r="C102" s="172">
        <f xml:space="preserve"> 4564.57887*C77 - 4085.11767*C76 + 2049.36962*C75 - 391.39311*C74 + 30.6636*C73 - 0.38</f>
        <v>0.47137324824678373</v>
      </c>
      <c r="D102" s="172">
        <f t="shared" ref="D102:N102" si="68" xml:space="preserve"> 4564.57887*D77 - 4085.11767*D76 + 2049.36962*D75 - 391.39311*D74 + 30.6636*D73 - 0.38</f>
        <v>0.46104957775325361</v>
      </c>
      <c r="E102" s="172">
        <f t="shared" si="68"/>
        <v>0.46537250256219831</v>
      </c>
      <c r="F102" s="172">
        <f t="shared" si="68"/>
        <v>0.47240706834696577</v>
      </c>
      <c r="G102" s="172">
        <f t="shared" si="68"/>
        <v>0.48260542537532769</v>
      </c>
      <c r="H102" s="172">
        <f t="shared" si="68"/>
        <v>0.4964049242119376</v>
      </c>
      <c r="I102" s="172">
        <f t="shared" si="68"/>
        <v>0.53648980027083215</v>
      </c>
      <c r="J102" s="172">
        <f t="shared" si="68"/>
        <v>0.59590915202523831</v>
      </c>
      <c r="K102" s="172">
        <f t="shared" si="68"/>
        <v>0.4926449005148873</v>
      </c>
      <c r="L102" s="172">
        <f t="shared" si="68"/>
        <v>0.49414083365851569</v>
      </c>
      <c r="M102" s="172">
        <f t="shared" si="68"/>
        <v>0.49567641297171983</v>
      </c>
      <c r="N102" s="172">
        <f t="shared" si="68"/>
        <v>8.9880629149859868</v>
      </c>
    </row>
    <row r="103" spans="1:14" x14ac:dyDescent="0.25">
      <c r="A103" s="173"/>
      <c r="B103" s="174" t="s">
        <v>223</v>
      </c>
      <c r="C103" s="67">
        <f>($C12-0.75)*($C12-0.8)/0.005</f>
        <v>0.51606322635847557</v>
      </c>
      <c r="D103" s="67">
        <f t="shared" ref="D103:N103" si="69">($C12-0.75)*($C12-0.8)/0.005</f>
        <v>0.51606322635847557</v>
      </c>
      <c r="E103" s="67">
        <f t="shared" si="69"/>
        <v>0.51606322635847557</v>
      </c>
      <c r="F103" s="67">
        <f t="shared" si="69"/>
        <v>0.51606322635847557</v>
      </c>
      <c r="G103" s="67">
        <f t="shared" si="69"/>
        <v>0.51606322635847557</v>
      </c>
      <c r="H103" s="67">
        <f t="shared" si="69"/>
        <v>0.51606322635847557</v>
      </c>
      <c r="I103" s="67">
        <f t="shared" si="69"/>
        <v>0.51606322635847557</v>
      </c>
      <c r="J103" s="67">
        <f t="shared" si="69"/>
        <v>0.51606322635847557</v>
      </c>
      <c r="K103" s="67">
        <f t="shared" si="69"/>
        <v>0.51606322635847557</v>
      </c>
      <c r="L103" s="67">
        <f t="shared" si="69"/>
        <v>0.51606322635847557</v>
      </c>
      <c r="M103" s="67">
        <f t="shared" si="69"/>
        <v>0.51606322635847557</v>
      </c>
      <c r="N103" s="67">
        <f t="shared" si="69"/>
        <v>0.51606322635847557</v>
      </c>
    </row>
    <row r="104" spans="1:14" x14ac:dyDescent="0.25">
      <c r="A104" s="173"/>
      <c r="B104" s="174" t="s">
        <v>143</v>
      </c>
      <c r="C104" s="67">
        <f>($C12-0.7)*($C12-0.8)/0.0025</f>
        <v>1.6644366808421551</v>
      </c>
      <c r="D104" s="67">
        <f t="shared" ref="D104:N104" si="70">($C12-0.7)*($C12-0.8)/0.0025</f>
        <v>1.6644366808421551</v>
      </c>
      <c r="E104" s="67">
        <f t="shared" si="70"/>
        <v>1.6644366808421551</v>
      </c>
      <c r="F104" s="67">
        <f t="shared" si="70"/>
        <v>1.6644366808421551</v>
      </c>
      <c r="G104" s="67">
        <f t="shared" si="70"/>
        <v>1.6644366808421551</v>
      </c>
      <c r="H104" s="67">
        <f t="shared" si="70"/>
        <v>1.6644366808421551</v>
      </c>
      <c r="I104" s="67">
        <f t="shared" si="70"/>
        <v>1.6644366808421551</v>
      </c>
      <c r="J104" s="67">
        <f t="shared" si="70"/>
        <v>1.6644366808421551</v>
      </c>
      <c r="K104" s="67">
        <f t="shared" si="70"/>
        <v>1.6644366808421551</v>
      </c>
      <c r="L104" s="67">
        <f t="shared" si="70"/>
        <v>1.6644366808421551</v>
      </c>
      <c r="M104" s="67">
        <f t="shared" si="70"/>
        <v>1.6644366808421551</v>
      </c>
      <c r="N104" s="67">
        <f t="shared" si="70"/>
        <v>1.6644366808421551</v>
      </c>
    </row>
    <row r="105" spans="1:14" x14ac:dyDescent="0.25">
      <c r="A105" s="176"/>
      <c r="B105" s="179" t="s">
        <v>144</v>
      </c>
      <c r="C105" s="177">
        <f>($C12-0.7)*($C12-0.75)/0.005</f>
        <v>2.1483734544836817</v>
      </c>
      <c r="D105" s="177">
        <f t="shared" ref="D105:N105" si="71">($C12-0.7)*($C12-0.75)/0.005</f>
        <v>2.1483734544836817</v>
      </c>
      <c r="E105" s="177">
        <f t="shared" si="71"/>
        <v>2.1483734544836817</v>
      </c>
      <c r="F105" s="177">
        <f t="shared" si="71"/>
        <v>2.1483734544836817</v>
      </c>
      <c r="G105" s="177">
        <f t="shared" si="71"/>
        <v>2.1483734544836817</v>
      </c>
      <c r="H105" s="177">
        <f t="shared" si="71"/>
        <v>2.1483734544836817</v>
      </c>
      <c r="I105" s="177">
        <f t="shared" si="71"/>
        <v>2.1483734544836817</v>
      </c>
      <c r="J105" s="177">
        <f t="shared" si="71"/>
        <v>2.1483734544836817</v>
      </c>
      <c r="K105" s="177">
        <f t="shared" si="71"/>
        <v>2.1483734544836817</v>
      </c>
      <c r="L105" s="177">
        <f t="shared" si="71"/>
        <v>2.1483734544836817</v>
      </c>
      <c r="M105" s="177">
        <f t="shared" si="71"/>
        <v>2.1483734544836817</v>
      </c>
      <c r="N105" s="177">
        <f t="shared" si="71"/>
        <v>2.1483734544836817</v>
      </c>
    </row>
    <row r="106" spans="1:14" x14ac:dyDescent="0.25">
      <c r="A106" s="176"/>
      <c r="B106" s="179" t="s">
        <v>145</v>
      </c>
      <c r="C106" s="177">
        <f>($C12-0.8)*($C12-0.85)/0.005</f>
        <v>-0.11624700176672788</v>
      </c>
      <c r="D106" s="177">
        <f t="shared" ref="D106:N106" si="72">($C12-0.8)*($C12-0.85)/0.005</f>
        <v>-0.11624700176672788</v>
      </c>
      <c r="E106" s="177">
        <f t="shared" si="72"/>
        <v>-0.11624700176672788</v>
      </c>
      <c r="F106" s="177">
        <f t="shared" si="72"/>
        <v>-0.11624700176672788</v>
      </c>
      <c r="G106" s="177">
        <f t="shared" si="72"/>
        <v>-0.11624700176672788</v>
      </c>
      <c r="H106" s="177">
        <f t="shared" si="72"/>
        <v>-0.11624700176672788</v>
      </c>
      <c r="I106" s="177">
        <f t="shared" si="72"/>
        <v>-0.11624700176672788</v>
      </c>
      <c r="J106" s="177">
        <f t="shared" si="72"/>
        <v>-0.11624700176672788</v>
      </c>
      <c r="K106" s="177">
        <f t="shared" si="72"/>
        <v>-0.11624700176672788</v>
      </c>
      <c r="L106" s="177">
        <f t="shared" si="72"/>
        <v>-0.11624700176672788</v>
      </c>
      <c r="M106" s="177">
        <f t="shared" si="72"/>
        <v>-0.11624700176672788</v>
      </c>
      <c r="N106" s="177">
        <f t="shared" si="72"/>
        <v>-0.11624700176672788</v>
      </c>
    </row>
    <row r="107" spans="1:14" x14ac:dyDescent="0.25">
      <c r="A107" s="176"/>
      <c r="B107" s="179" t="s">
        <v>146</v>
      </c>
      <c r="C107" s="177">
        <f>($C12-0.75)*($C12-0.85)/0.0025</f>
        <v>-0.60018377540825119</v>
      </c>
      <c r="D107" s="177">
        <f t="shared" ref="D107:N107" si="73">($C12-0.75)*($C12-0.85)/0.0025</f>
        <v>-0.60018377540825119</v>
      </c>
      <c r="E107" s="177">
        <f t="shared" si="73"/>
        <v>-0.60018377540825119</v>
      </c>
      <c r="F107" s="177">
        <f t="shared" si="73"/>
        <v>-0.60018377540825119</v>
      </c>
      <c r="G107" s="177">
        <f t="shared" si="73"/>
        <v>-0.60018377540825119</v>
      </c>
      <c r="H107" s="177">
        <f t="shared" si="73"/>
        <v>-0.60018377540825119</v>
      </c>
      <c r="I107" s="177">
        <f t="shared" si="73"/>
        <v>-0.60018377540825119</v>
      </c>
      <c r="J107" s="177">
        <f t="shared" si="73"/>
        <v>-0.60018377540825119</v>
      </c>
      <c r="K107" s="177">
        <f t="shared" si="73"/>
        <v>-0.60018377540825119</v>
      </c>
      <c r="L107" s="177">
        <f t="shared" si="73"/>
        <v>-0.60018377540825119</v>
      </c>
      <c r="M107" s="177">
        <f t="shared" si="73"/>
        <v>-0.60018377540825119</v>
      </c>
      <c r="N107" s="177">
        <f t="shared" si="73"/>
        <v>-0.60018377540825119</v>
      </c>
    </row>
    <row r="108" spans="1:14" x14ac:dyDescent="0.25">
      <c r="A108" s="182" t="s">
        <v>255</v>
      </c>
      <c r="B108" s="183" t="s">
        <v>224</v>
      </c>
      <c r="C108" s="184">
        <f t="shared" ref="C108:N108" si="74">IF($C12&lt;0.775,C103*C79-C104*C80+C105*C81,C106*C80-C107*C81+C103*C82)</f>
        <v>0.78847924704592076</v>
      </c>
      <c r="D108" s="184">
        <f t="shared" si="74"/>
        <v>0.85548920447219945</v>
      </c>
      <c r="E108" s="184">
        <f t="shared" si="74"/>
        <v>0.80791978903498207</v>
      </c>
      <c r="F108" s="184">
        <f t="shared" si="74"/>
        <v>0.78720003424047158</v>
      </c>
      <c r="G108" s="184">
        <f t="shared" si="74"/>
        <v>0.78847811265709888</v>
      </c>
      <c r="H108" s="184">
        <f t="shared" si="74"/>
        <v>0.80744904810564866</v>
      </c>
      <c r="I108" s="184">
        <f t="shared" si="74"/>
        <v>0.88397522849761501</v>
      </c>
      <c r="J108" s="184">
        <f t="shared" si="74"/>
        <v>0.99322124110709487</v>
      </c>
      <c r="K108" s="184">
        <f t="shared" si="74"/>
        <v>0.80134165038754879</v>
      </c>
      <c r="L108" s="184">
        <f t="shared" si="74"/>
        <v>0.8037136022806548</v>
      </c>
      <c r="M108" s="184">
        <f t="shared" si="74"/>
        <v>0.806229607421449</v>
      </c>
      <c r="N108" s="184">
        <f t="shared" si="74"/>
        <v>36.184345179385502</v>
      </c>
    </row>
    <row r="109" spans="1:14" x14ac:dyDescent="0.25">
      <c r="A109" s="182" t="s">
        <v>256</v>
      </c>
      <c r="B109" s="183" t="s">
        <v>226</v>
      </c>
      <c r="C109" s="184">
        <f t="shared" ref="C109:N109" si="75">IF($C12&lt;0.775,C103*C83-C104*C84+C105*C85,C106*C84-C107*C85+C103*C86)</f>
        <v>0.71237381589139903</v>
      </c>
      <c r="D109" s="184">
        <f t="shared" si="75"/>
        <v>0.67391700270229238</v>
      </c>
      <c r="E109" s="184">
        <f t="shared" si="75"/>
        <v>0.69939477644339942</v>
      </c>
      <c r="F109" s="184">
        <f t="shared" si="75"/>
        <v>0.71387881040875811</v>
      </c>
      <c r="G109" s="184">
        <f t="shared" si="75"/>
        <v>0.72564571781271958</v>
      </c>
      <c r="H109" s="184">
        <f t="shared" si="75"/>
        <v>0.74036974877849326</v>
      </c>
      <c r="I109" s="184">
        <f t="shared" si="75"/>
        <v>0.79120093454311458</v>
      </c>
      <c r="J109" s="184">
        <f t="shared" si="75"/>
        <v>0.87693216110519856</v>
      </c>
      <c r="K109" s="184">
        <f t="shared" si="75"/>
        <v>0.73624042139932633</v>
      </c>
      <c r="L109" s="184">
        <f t="shared" si="75"/>
        <v>0.73786915908662176</v>
      </c>
      <c r="M109" s="184">
        <f t="shared" si="75"/>
        <v>0.7395603499256781</v>
      </c>
      <c r="N109" s="184">
        <f t="shared" si="75"/>
        <v>3.2685084694151243</v>
      </c>
    </row>
    <row r="110" spans="1:14" x14ac:dyDescent="0.25">
      <c r="A110" s="182" t="s">
        <v>257</v>
      </c>
      <c r="B110" s="183" t="s">
        <v>225</v>
      </c>
      <c r="C110" s="184">
        <f t="shared" ref="C110:N110" si="76">IF($C12&lt;0.775,C103*C87-C104*C88+C105*C89,C106*C88-C107*C89+C103*C90)</f>
        <v>0.6106133317469542</v>
      </c>
      <c r="D110" s="184">
        <f t="shared" si="76"/>
        <v>0.54574628758063648</v>
      </c>
      <c r="E110" s="184">
        <f t="shared" si="76"/>
        <v>0.58773811105346774</v>
      </c>
      <c r="F110" s="184">
        <f t="shared" si="76"/>
        <v>0.6131535154421186</v>
      </c>
      <c r="G110" s="184">
        <f t="shared" si="76"/>
        <v>0.62998706806183979</v>
      </c>
      <c r="H110" s="184">
        <f t="shared" si="76"/>
        <v>0.64421131604585447</v>
      </c>
      <c r="I110" s="184">
        <f t="shared" si="76"/>
        <v>0.68053771340765845</v>
      </c>
      <c r="J110" s="184">
        <f t="shared" si="76"/>
        <v>0.74123197863766943</v>
      </c>
      <c r="K110" s="184">
        <f t="shared" si="76"/>
        <v>0.64068870787061472</v>
      </c>
      <c r="L110" s="184">
        <f t="shared" si="76"/>
        <v>0.64210785490339994</v>
      </c>
      <c r="M110" s="184">
        <f t="shared" si="76"/>
        <v>0.6435395234333916</v>
      </c>
      <c r="N110" s="184">
        <f t="shared" si="76"/>
        <v>4.4163906099687269</v>
      </c>
    </row>
    <row r="111" spans="1:14" x14ac:dyDescent="0.25">
      <c r="A111" s="182" t="s">
        <v>258</v>
      </c>
      <c r="B111" s="183" t="s">
        <v>228</v>
      </c>
      <c r="C111" s="184">
        <f t="shared" ref="C111:N111" si="77">IF($C12&lt;0.775,C103*C91-C104*C92+C105*C93,C106*C92-C107*C93+C103*C94)</f>
        <v>0.5201161494873412</v>
      </c>
      <c r="D111" s="184">
        <f t="shared" si="77"/>
        <v>0.50062784092395951</v>
      </c>
      <c r="E111" s="184">
        <f t="shared" si="77"/>
        <v>0.51076935808004365</v>
      </c>
      <c r="F111" s="184">
        <f t="shared" si="77"/>
        <v>0.52153232071701006</v>
      </c>
      <c r="G111" s="184">
        <f t="shared" si="77"/>
        <v>0.53429948452397968</v>
      </c>
      <c r="H111" s="184">
        <f t="shared" si="77"/>
        <v>0.55019584634669949</v>
      </c>
      <c r="I111" s="184">
        <f t="shared" si="77"/>
        <v>0.59475685201932005</v>
      </c>
      <c r="J111" s="184">
        <f t="shared" si="77"/>
        <v>0.66013360278744027</v>
      </c>
      <c r="K111" s="184">
        <f t="shared" si="77"/>
        <v>0.54593365737641542</v>
      </c>
      <c r="L111" s="184">
        <f t="shared" si="77"/>
        <v>0.54763351992711773</v>
      </c>
      <c r="M111" s="184">
        <f t="shared" si="77"/>
        <v>0.54937261903100065</v>
      </c>
      <c r="N111" s="184">
        <f t="shared" si="77"/>
        <v>17.308103801702341</v>
      </c>
    </row>
    <row r="112" spans="1:14" x14ac:dyDescent="0.25">
      <c r="A112" s="182" t="s">
        <v>259</v>
      </c>
      <c r="B112" s="183" t="s">
        <v>229</v>
      </c>
      <c r="C112" s="184">
        <f t="shared" ref="C112:N112" si="78">IF($C12&lt;0.775,C103*C95-C104*C96+C105*C97,C106*C96-C107*C97+C103*C98)</f>
        <v>0.48241386842952871</v>
      </c>
      <c r="D112" s="184">
        <f t="shared" si="78"/>
        <v>0.47283471618186473</v>
      </c>
      <c r="E112" s="184">
        <f t="shared" si="78"/>
        <v>0.477457795372903</v>
      </c>
      <c r="F112" s="184">
        <f t="shared" si="78"/>
        <v>0.48323313585590927</v>
      </c>
      <c r="G112" s="184">
        <f t="shared" si="78"/>
        <v>0.49132545583872467</v>
      </c>
      <c r="H112" s="184">
        <f t="shared" si="78"/>
        <v>0.50270116095651363</v>
      </c>
      <c r="I112" s="184">
        <f t="shared" si="78"/>
        <v>0.53829648085652659</v>
      </c>
      <c r="J112" s="184">
        <f t="shared" si="78"/>
        <v>0.59454215487099682</v>
      </c>
      <c r="K112" s="184">
        <f t="shared" si="78"/>
        <v>0.49954585641175542</v>
      </c>
      <c r="L112" s="184">
        <f t="shared" si="78"/>
        <v>0.5007963763887826</v>
      </c>
      <c r="M112" s="184">
        <f t="shared" si="78"/>
        <v>0.5020866926744747</v>
      </c>
      <c r="N112" s="184">
        <f t="shared" si="78"/>
        <v>13.178370757465579</v>
      </c>
    </row>
    <row r="113" spans="1:14" x14ac:dyDescent="0.25">
      <c r="A113" s="182" t="s">
        <v>260</v>
      </c>
      <c r="B113" s="183" t="s">
        <v>230</v>
      </c>
      <c r="C113" s="184">
        <f t="shared" ref="C113:N113" si="79">IF($C12&lt;0.775,C103*C99-C104*C100+C105*C101,C106*C100-C107*C101+C103*C102)</f>
        <v>0.44732115108279513</v>
      </c>
      <c r="D113" s="184">
        <f t="shared" si="79"/>
        <v>0.45144122031121259</v>
      </c>
      <c r="E113" s="184">
        <f t="shared" si="79"/>
        <v>0.44744682554576698</v>
      </c>
      <c r="F113" s="184">
        <f t="shared" si="79"/>
        <v>0.44756655203644063</v>
      </c>
      <c r="G113" s="184">
        <f t="shared" si="79"/>
        <v>0.4520113346696274</v>
      </c>
      <c r="H113" s="184">
        <f t="shared" si="79"/>
        <v>0.46097195510800315</v>
      </c>
      <c r="I113" s="184">
        <f t="shared" si="79"/>
        <v>0.49312340406468658</v>
      </c>
      <c r="J113" s="184">
        <f t="shared" si="79"/>
        <v>0.5452728705711356</v>
      </c>
      <c r="K113" s="184">
        <f t="shared" si="79"/>
        <v>0.45833353937016463</v>
      </c>
      <c r="L113" s="184">
        <f t="shared" si="79"/>
        <v>0.45936944423559428</v>
      </c>
      <c r="M113" s="184">
        <f t="shared" si="79"/>
        <v>0.46045201324346274</v>
      </c>
      <c r="N113" s="184">
        <f t="shared" si="79"/>
        <v>8.4774882313830791</v>
      </c>
    </row>
    <row r="114" spans="1:14" x14ac:dyDescent="0.25">
      <c r="A114" s="169" t="s">
        <v>130</v>
      </c>
      <c r="B114" s="181" t="s">
        <v>121</v>
      </c>
      <c r="C114" s="194">
        <f t="shared" ref="C114:N114" si="80">IF($C13&gt;5.25,IF($C13&lt;5.75,C109*($C13-5.5)*($C13-6)/0.5-C110*($C13-5)*($C13-6)/0.25+C111*($C13-5)*($C13-5.5)/0.5,IF($C13&lt;6.25,C110*($C13-6)*($C13-6.5)/0.5-C111*($C13-5.5)*($C13-6.5)/0.25+C112*($C13-5.5)*($C13-6)/0.5,C111*($C13-6.5)*($C13-7)/0.5-C112*($C13-6)*($C13-7)/0.25+C113*($C13-6)*($C13-6.5)/0.5)),C108*($C13-5)*($C13-5.5)/0.5-C109*($C13-4.5)*($C13-5.5)/0.25+C110*($C13-4.5)*($C13-5)/0.5)</f>
        <v>0.74094426355243415</v>
      </c>
      <c r="D114" s="194">
        <f t="shared" si="80"/>
        <v>0.72926349349353048</v>
      </c>
      <c r="E114" s="194">
        <f t="shared" si="80"/>
        <v>0.73639477434709577</v>
      </c>
      <c r="F114" s="194">
        <f t="shared" si="80"/>
        <v>0.74170460240838965</v>
      </c>
      <c r="G114" s="194">
        <f t="shared" si="80"/>
        <v>0.75053571310502054</v>
      </c>
      <c r="H114" s="194">
        <f t="shared" si="80"/>
        <v>0.76627491525063995</v>
      </c>
      <c r="I114" s="194">
        <f t="shared" si="80"/>
        <v>0.82453210216742212</v>
      </c>
      <c r="J114" s="194">
        <f t="shared" si="80"/>
        <v>0.91837468991307103</v>
      </c>
      <c r="K114" s="194">
        <f t="shared" si="80"/>
        <v>0.7616309364942816</v>
      </c>
      <c r="L114" s="194">
        <f t="shared" si="80"/>
        <v>0.76345098820363777</v>
      </c>
      <c r="M114" s="194">
        <f t="shared" si="80"/>
        <v>0.76535750858020402</v>
      </c>
      <c r="N114" s="194">
        <f t="shared" si="80"/>
        <v>10.575086482625679</v>
      </c>
    </row>
    <row r="115" spans="1:14" x14ac:dyDescent="0.25">
      <c r="A115" s="176"/>
      <c r="B115" s="179" t="s">
        <v>122</v>
      </c>
      <c r="C115" s="177">
        <f t="shared" ref="C115:N115" si="81">C22</f>
        <v>0.12</v>
      </c>
      <c r="D115" s="177">
        <f t="shared" si="81"/>
        <v>0.11129939058341551</v>
      </c>
      <c r="E115" s="177">
        <f t="shared" si="81"/>
        <v>0.11593686519105784</v>
      </c>
      <c r="F115" s="177">
        <f t="shared" si="81"/>
        <v>0.12057433979870015</v>
      </c>
      <c r="G115" s="177">
        <f t="shared" si="81"/>
        <v>0.12521181440634246</v>
      </c>
      <c r="H115" s="177">
        <f t="shared" si="81"/>
        <v>0.12984928901398476</v>
      </c>
      <c r="I115" s="177">
        <f t="shared" si="81"/>
        <v>0.13912423822926939</v>
      </c>
      <c r="J115" s="177">
        <f t="shared" si="81"/>
        <v>0.14839918744455402</v>
      </c>
      <c r="K115" s="177">
        <f t="shared" si="81"/>
        <v>0.12870590238205976</v>
      </c>
      <c r="L115" s="177">
        <f t="shared" si="81"/>
        <v>0.129169649842824</v>
      </c>
      <c r="M115" s="177">
        <f t="shared" si="81"/>
        <v>0.12963339730358825</v>
      </c>
      <c r="N115" s="177">
        <f t="shared" si="81"/>
        <v>0.32</v>
      </c>
    </row>
    <row r="116" spans="1:14" x14ac:dyDescent="0.25">
      <c r="A116" s="176"/>
      <c r="B116" s="179" t="s">
        <v>164</v>
      </c>
      <c r="C116" s="177">
        <f t="shared" ref="C116:N116" si="82">C52+C54+C56+C60</f>
        <v>0.81703887797811725</v>
      </c>
      <c r="D116" s="177">
        <f t="shared" si="82"/>
        <v>0.76463493024518048</v>
      </c>
      <c r="E116" s="177">
        <f t="shared" si="82"/>
        <v>0.79133364232461179</v>
      </c>
      <c r="F116" s="177">
        <f t="shared" si="82"/>
        <v>0.82085652774072804</v>
      </c>
      <c r="G116" s="177">
        <f t="shared" si="82"/>
        <v>0.85344709763201565</v>
      </c>
      <c r="H116" s="177">
        <f t="shared" si="82"/>
        <v>0.8893679146578104</v>
      </c>
      <c r="I116" s="177">
        <f t="shared" si="82"/>
        <v>0.9723588581581476</v>
      </c>
      <c r="J116" s="177">
        <f t="shared" si="82"/>
        <v>1.0724009191254149</v>
      </c>
      <c r="K116" s="177">
        <f t="shared" si="82"/>
        <v>0.88018715840606676</v>
      </c>
      <c r="L116" s="177">
        <f t="shared" si="82"/>
        <v>0.88388460534273672</v>
      </c>
      <c r="M116" s="177">
        <f t="shared" si="82"/>
        <v>0.88761774295079965</v>
      </c>
      <c r="N116" s="177">
        <f t="shared" si="82"/>
        <v>21.00533166259267</v>
      </c>
    </row>
    <row r="117" spans="1:14" x14ac:dyDescent="0.25">
      <c r="A117" s="176"/>
      <c r="B117" s="179" t="s">
        <v>165</v>
      </c>
      <c r="C117" s="177">
        <f t="shared" ref="C117:N117" si="83">C116-C114</f>
        <v>7.6094614425683105E-2</v>
      </c>
      <c r="D117" s="177">
        <f t="shared" si="83"/>
        <v>3.5371436751649998E-2</v>
      </c>
      <c r="E117" s="177">
        <f t="shared" si="83"/>
        <v>5.4938867977516015E-2</v>
      </c>
      <c r="F117" s="177">
        <f t="shared" si="83"/>
        <v>7.9151925332338391E-2</v>
      </c>
      <c r="G117" s="177">
        <f t="shared" si="83"/>
        <v>0.10291138452699511</v>
      </c>
      <c r="H117" s="177">
        <f t="shared" si="83"/>
        <v>0.12309299940717044</v>
      </c>
      <c r="I117" s="177">
        <f t="shared" si="83"/>
        <v>0.14782675599072548</v>
      </c>
      <c r="J117" s="177">
        <f t="shared" si="83"/>
        <v>0.15402622921234388</v>
      </c>
      <c r="K117" s="177">
        <f t="shared" si="83"/>
        <v>0.11855622191178516</v>
      </c>
      <c r="L117" s="177">
        <f t="shared" si="83"/>
        <v>0.12043361713909895</v>
      </c>
      <c r="M117" s="177">
        <f t="shared" si="83"/>
        <v>0.12226023437059563</v>
      </c>
      <c r="N117" s="177">
        <f t="shared" si="83"/>
        <v>10.430245179966992</v>
      </c>
    </row>
  </sheetData>
  <sheetProtection password="CC7C" sheet="1" objects="1" scenarios="1"/>
  <customSheetViews>
    <customSheetView guid="{97C2E6FB-91A5-4965-BD15-E1E1C526F5B8}">
      <selection activeCell="C7" sqref="C7"/>
      <pageMargins left="0.75" right="0.75" top="1" bottom="1" header="0" footer="0"/>
      <pageSetup paperSize="9" orientation="landscape" r:id="rId1"/>
      <headerFooter alignWithMargins="0"/>
    </customSheetView>
  </customSheetViews>
  <phoneticPr fontId="4" type="noConversion"/>
  <dataValidations count="1">
    <dataValidation type="whole" allowBlank="1" showInputMessage="1" showErrorMessage="1" error="Value to be either 1 or 2" sqref="K14" xr:uid="{00000000-0002-0000-0900-000000000000}">
      <formula1>1</formula1>
      <formula2>3</formula2>
    </dataValidation>
  </dataValidations>
  <pageMargins left="0.75" right="0.75" top="1" bottom="1" header="0" footer="0"/>
  <pageSetup paperSize="9" orientation="landscape" r:id="rId2"/>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Ark7"/>
  <dimension ref="A1:O120"/>
  <sheetViews>
    <sheetView zoomScale="110" zoomScaleNormal="110" workbookViewId="0">
      <selection activeCell="P8" sqref="P8"/>
    </sheetView>
  </sheetViews>
  <sheetFormatPr defaultRowHeight="13.2" x14ac:dyDescent="0.25"/>
  <cols>
    <col min="1" max="1" width="27.44140625" customWidth="1"/>
    <col min="2" max="14" width="7.77734375" customWidth="1"/>
  </cols>
  <sheetData>
    <row r="1" spans="1:14" ht="21.6" thickBot="1" x14ac:dyDescent="0.45">
      <c r="A1" s="4" t="s">
        <v>384</v>
      </c>
      <c r="B1" s="5"/>
      <c r="C1" s="5"/>
      <c r="D1" s="5"/>
      <c r="E1" s="6"/>
      <c r="F1" s="5"/>
      <c r="G1" s="7"/>
      <c r="H1" s="82"/>
      <c r="I1" s="9"/>
      <c r="J1" s="8"/>
      <c r="L1" s="8"/>
      <c r="M1" s="8"/>
      <c r="N1" s="264"/>
    </row>
    <row r="2" spans="1:14" ht="13.8" thickTop="1" x14ac:dyDescent="0.25">
      <c r="A2" s="10" t="s">
        <v>7</v>
      </c>
      <c r="B2" s="11"/>
      <c r="C2" s="11"/>
      <c r="D2" s="60"/>
      <c r="E2" s="100"/>
      <c r="F2" s="100"/>
      <c r="G2" s="11"/>
      <c r="H2" s="11"/>
      <c r="I2" s="12"/>
      <c r="J2" s="13" t="s">
        <v>8</v>
      </c>
      <c r="K2" s="14"/>
      <c r="L2" s="11"/>
      <c r="M2" s="11"/>
      <c r="N2" s="212"/>
    </row>
    <row r="3" spans="1:14" x14ac:dyDescent="0.25">
      <c r="A3" s="15" t="s">
        <v>9</v>
      </c>
      <c r="B3" s="16" t="s">
        <v>10</v>
      </c>
      <c r="C3" s="17">
        <v>1.0249999999999999</v>
      </c>
      <c r="D3" s="103"/>
      <c r="E3" s="81"/>
      <c r="F3" s="104"/>
      <c r="G3" s="18" t="s">
        <v>11</v>
      </c>
      <c r="H3" s="18"/>
      <c r="I3" s="18"/>
      <c r="J3" s="72">
        <v>1</v>
      </c>
      <c r="K3" s="23">
        <f>IF(J3=1,IF(C17=1,0.7*C73-0.45+0.08*C13,IF(C16=1,C74,G73)),J3)</f>
        <v>0.36245167480364349</v>
      </c>
      <c r="L3" s="115"/>
      <c r="M3" s="114"/>
      <c r="N3" s="214"/>
    </row>
    <row r="4" spans="1:14" x14ac:dyDescent="0.25">
      <c r="A4" s="15" t="s">
        <v>12</v>
      </c>
      <c r="B4" s="16" t="s">
        <v>13</v>
      </c>
      <c r="C4" s="20">
        <f>'Ship data'!C6</f>
        <v>313.55218520200589</v>
      </c>
      <c r="D4" s="105"/>
      <c r="E4" s="81"/>
      <c r="F4" s="104"/>
      <c r="G4" s="18" t="s">
        <v>14</v>
      </c>
      <c r="H4" s="18"/>
      <c r="I4" s="18"/>
      <c r="J4" s="73">
        <v>1</v>
      </c>
      <c r="K4" s="19">
        <f>IF(J4=1,IF(C17=1,E73-0.26+0.04*C13,IF(C16=1,E74,G74)),J4)</f>
        <v>0.20933321242403735</v>
      </c>
      <c r="L4" s="114"/>
      <c r="M4" s="114"/>
      <c r="N4" s="214"/>
    </row>
    <row r="5" spans="1:14" x14ac:dyDescent="0.25">
      <c r="A5" s="15" t="s">
        <v>15</v>
      </c>
      <c r="B5" s="16" t="s">
        <v>13</v>
      </c>
      <c r="C5" s="20">
        <f>'Ship data'!C7</f>
        <v>53.705848078464726</v>
      </c>
      <c r="D5" s="105"/>
      <c r="E5" s="81"/>
      <c r="F5" s="104"/>
      <c r="G5" s="18" t="s">
        <v>16</v>
      </c>
      <c r="H5" s="18"/>
      <c r="I5" s="18"/>
      <c r="J5" s="22"/>
      <c r="K5" s="19">
        <f>(1-K4)/(1-K3)</f>
        <v>1.2401676176193352</v>
      </c>
      <c r="L5" s="114"/>
      <c r="M5" s="114"/>
      <c r="N5" s="214"/>
    </row>
    <row r="6" spans="1:14" x14ac:dyDescent="0.25">
      <c r="A6" s="15" t="s">
        <v>17</v>
      </c>
      <c r="B6" s="16" t="s">
        <v>13</v>
      </c>
      <c r="C6" s="20">
        <f>'Ship data'!C93</f>
        <v>18.014446641612686</v>
      </c>
      <c r="D6" s="106"/>
      <c r="E6" s="107"/>
      <c r="F6" s="104"/>
      <c r="G6" s="18" t="s">
        <v>18</v>
      </c>
      <c r="H6" s="18"/>
      <c r="I6" s="18"/>
      <c r="K6" s="19">
        <f>'Ship data'!C47/100</f>
        <v>0.98</v>
      </c>
      <c r="L6" s="114"/>
      <c r="M6" s="114"/>
      <c r="N6" s="214"/>
    </row>
    <row r="7" spans="1:14" x14ac:dyDescent="0.25">
      <c r="A7" s="15" t="s">
        <v>19</v>
      </c>
      <c r="B7" s="16" t="s">
        <v>20</v>
      </c>
      <c r="C7" s="24">
        <f>'Ship data'!C92</f>
        <v>255222.4309730352</v>
      </c>
      <c r="D7" s="105"/>
      <c r="E7" s="81"/>
      <c r="F7" s="104"/>
      <c r="G7" s="18" t="s">
        <v>21</v>
      </c>
      <c r="H7" s="18"/>
      <c r="I7" s="18"/>
      <c r="K7" s="25">
        <v>1</v>
      </c>
      <c r="L7" s="114"/>
      <c r="M7" s="114"/>
      <c r="N7" s="214"/>
    </row>
    <row r="8" spans="1:14" x14ac:dyDescent="0.25">
      <c r="A8" s="15" t="s">
        <v>22</v>
      </c>
      <c r="B8" s="16" t="s">
        <v>23</v>
      </c>
      <c r="C8" s="24">
        <f>'Ship data'!C32+2*(C4+C5)*(C6-'Ship data'!C10)</f>
        <v>24187.088549320499</v>
      </c>
      <c r="D8" s="105"/>
      <c r="E8" s="81"/>
      <c r="F8" s="104"/>
      <c r="G8" s="27" t="s">
        <v>24</v>
      </c>
      <c r="H8" s="28"/>
      <c r="I8" s="28"/>
      <c r="J8" s="28"/>
      <c r="K8" s="29"/>
      <c r="L8" s="114"/>
      <c r="M8" s="114"/>
      <c r="N8" s="214"/>
    </row>
    <row r="9" spans="1:14" x14ac:dyDescent="0.25">
      <c r="A9" s="15" t="s">
        <v>25</v>
      </c>
      <c r="B9" s="16" t="s">
        <v>23</v>
      </c>
      <c r="C9" s="24">
        <f>IF(C8=0,(0.99+(C16-1)*0.05)*(C7/C3/C6+1.9*C4*C6),C8)</f>
        <v>24187.088549320499</v>
      </c>
      <c r="D9" s="106"/>
      <c r="E9" s="81"/>
      <c r="F9" s="104"/>
      <c r="G9" s="30" t="s">
        <v>26</v>
      </c>
      <c r="H9" s="30"/>
      <c r="I9" s="30"/>
      <c r="J9" s="31">
        <v>0.32</v>
      </c>
      <c r="K9" s="32" t="str">
        <f>IF(J9&gt;0.32,"Too high"," ")</f>
        <v xml:space="preserve"> </v>
      </c>
      <c r="L9" s="114"/>
      <c r="M9" s="114"/>
      <c r="N9" s="214"/>
    </row>
    <row r="10" spans="1:14" x14ac:dyDescent="0.25">
      <c r="A10" s="15" t="s">
        <v>4</v>
      </c>
      <c r="B10" s="16" t="s">
        <v>27</v>
      </c>
      <c r="C10" s="17">
        <f>'Ship data'!C95</f>
        <v>0.99455433356009593</v>
      </c>
      <c r="D10" s="105"/>
      <c r="E10" s="81"/>
      <c r="F10" s="104"/>
      <c r="G10" s="33" t="s">
        <v>28</v>
      </c>
      <c r="H10" s="33"/>
      <c r="I10" s="33"/>
      <c r="J10" s="21">
        <v>1</v>
      </c>
      <c r="K10" s="34" t="str">
        <f>IF(J10&lt;0.9,"Too low"," ")</f>
        <v xml:space="preserve"> </v>
      </c>
      <c r="L10" s="114"/>
      <c r="M10" s="114"/>
      <c r="N10" s="216"/>
    </row>
    <row r="11" spans="1:14" x14ac:dyDescent="0.25">
      <c r="A11" s="15" t="s">
        <v>29</v>
      </c>
      <c r="B11" s="16" t="s">
        <v>27</v>
      </c>
      <c r="C11" s="17">
        <f>C7/C3/C4/C5/C6</f>
        <v>0.82080999944904487</v>
      </c>
      <c r="D11" s="105"/>
      <c r="E11" s="81"/>
      <c r="F11" s="104"/>
      <c r="G11" s="63" t="s">
        <v>123</v>
      </c>
      <c r="H11" s="63"/>
      <c r="I11" s="63"/>
      <c r="J11" s="64"/>
      <c r="K11" s="271">
        <f>'Ship data'!C97</f>
        <v>0</v>
      </c>
      <c r="L11" s="114"/>
      <c r="M11" s="114"/>
      <c r="N11" s="216"/>
    </row>
    <row r="12" spans="1:14" x14ac:dyDescent="0.25">
      <c r="A12" s="15" t="s">
        <v>30</v>
      </c>
      <c r="B12" s="16" t="s">
        <v>27</v>
      </c>
      <c r="C12" s="17">
        <f>C11/C10</f>
        <v>0.82530433155007454</v>
      </c>
      <c r="D12" s="108"/>
      <c r="E12" s="80"/>
      <c r="F12" s="104"/>
      <c r="G12" s="66" t="s">
        <v>124</v>
      </c>
      <c r="H12" s="65"/>
      <c r="I12" s="66"/>
      <c r="J12" s="62"/>
      <c r="K12" s="557">
        <v>15</v>
      </c>
      <c r="L12" s="114"/>
      <c r="M12" s="114"/>
      <c r="N12" s="216"/>
    </row>
    <row r="13" spans="1:14" x14ac:dyDescent="0.25">
      <c r="A13" s="15" t="s">
        <v>31</v>
      </c>
      <c r="B13" s="16" t="s">
        <v>27</v>
      </c>
      <c r="C13" s="20">
        <f>C4/(C7/C3)^(1/3)</f>
        <v>4.984001602299827</v>
      </c>
      <c r="D13" s="108" t="str">
        <f>IF(OR(C13&lt;4,C13&gt;9)," Warning: Length-displ. ratio out of range !","")</f>
        <v/>
      </c>
      <c r="E13" s="80"/>
      <c r="F13" s="104"/>
      <c r="G13" s="66" t="s">
        <v>125</v>
      </c>
      <c r="H13" s="66"/>
      <c r="I13" s="66"/>
      <c r="J13" s="62"/>
      <c r="K13" s="557">
        <v>1</v>
      </c>
      <c r="L13" s="114"/>
      <c r="M13" s="114"/>
      <c r="N13" s="216"/>
    </row>
    <row r="14" spans="1:14" x14ac:dyDescent="0.25">
      <c r="A14" s="15" t="s">
        <v>32</v>
      </c>
      <c r="B14" s="16" t="s">
        <v>27</v>
      </c>
      <c r="C14" s="36">
        <v>0</v>
      </c>
      <c r="D14" s="108"/>
      <c r="E14" s="80"/>
      <c r="F14" s="104"/>
      <c r="G14" s="66" t="s">
        <v>129</v>
      </c>
      <c r="H14" s="66"/>
      <c r="I14" s="66"/>
      <c r="J14" s="62"/>
      <c r="K14" s="271">
        <f>'Ship data'!C66</f>
        <v>1</v>
      </c>
      <c r="L14" s="80"/>
      <c r="M14" s="855" t="s">
        <v>265</v>
      </c>
      <c r="N14" s="824">
        <f>'Ship data'!C38</f>
        <v>0.8</v>
      </c>
    </row>
    <row r="15" spans="1:14" x14ac:dyDescent="0.25">
      <c r="A15" s="15" t="s">
        <v>33</v>
      </c>
      <c r="B15" s="16" t="s">
        <v>27</v>
      </c>
      <c r="C15" s="36">
        <v>0</v>
      </c>
      <c r="D15" s="109"/>
      <c r="E15" s="110"/>
      <c r="F15" s="81"/>
      <c r="G15" s="461" t="s">
        <v>394</v>
      </c>
      <c r="H15" s="462"/>
      <c r="I15" s="462"/>
      <c r="J15" s="462"/>
      <c r="K15" s="558">
        <f>'Ship data'!C48</f>
        <v>0</v>
      </c>
      <c r="L15" s="80"/>
      <c r="M15" s="859" t="s">
        <v>492</v>
      </c>
      <c r="N15" s="827">
        <f>'Ship data'!C101</f>
        <v>1343.0326970050396</v>
      </c>
    </row>
    <row r="16" spans="1:14" x14ac:dyDescent="0.25">
      <c r="A16" s="15" t="s">
        <v>34</v>
      </c>
      <c r="B16" s="16" t="s">
        <v>27</v>
      </c>
      <c r="C16" s="26">
        <v>1</v>
      </c>
      <c r="D16" s="111" t="str">
        <f>IF(OR(C4/C5&lt;3.5,C4/C5&gt;10)," Warning: L/B out of range !","")</f>
        <v/>
      </c>
      <c r="E16" s="112"/>
      <c r="F16" s="112"/>
      <c r="G16" s="81"/>
      <c r="H16" s="81"/>
      <c r="I16" s="220"/>
      <c r="J16" s="136"/>
      <c r="K16" s="81"/>
      <c r="L16" s="606" t="s">
        <v>487</v>
      </c>
      <c r="M16" s="853"/>
      <c r="N16" s="854">
        <f>'Ship data'!C98</f>
        <v>4.24</v>
      </c>
    </row>
    <row r="17" spans="1:15" x14ac:dyDescent="0.25">
      <c r="A17" s="15" t="s">
        <v>35</v>
      </c>
      <c r="B17" s="16" t="s">
        <v>27</v>
      </c>
      <c r="C17" s="26">
        <v>1</v>
      </c>
      <c r="D17" s="111" t="str">
        <f>IF(C5/C6&gt;6.5,"  Warning: B/T out of range !","")</f>
        <v/>
      </c>
      <c r="E17" s="112"/>
      <c r="F17" s="81"/>
      <c r="G17" s="81"/>
      <c r="H17" s="81"/>
      <c r="I17" s="220"/>
      <c r="J17" s="136"/>
      <c r="K17" s="81"/>
      <c r="L17" s="605" t="s">
        <v>264</v>
      </c>
      <c r="M17" s="608"/>
      <c r="N17" s="609">
        <f>IF(N16=0,0,MAX(0,0.18+0.464*N16+0.4034113*N16^2-0.0285278*N16^3+0.00097424*N16^4))</f>
        <v>7.5400633689114631</v>
      </c>
    </row>
    <row r="18" spans="1:15" x14ac:dyDescent="0.25">
      <c r="A18" s="15" t="s">
        <v>36</v>
      </c>
      <c r="B18" s="16" t="s">
        <v>13</v>
      </c>
      <c r="C18" s="20">
        <f>'Ship data'!C68</f>
        <v>9.0499527332642007</v>
      </c>
      <c r="D18" s="922">
        <f>C18/C6</f>
        <v>0.50237195253942213</v>
      </c>
      <c r="E18" s="921" t="s">
        <v>162</v>
      </c>
      <c r="F18" s="923"/>
      <c r="G18" s="924" t="s">
        <v>166</v>
      </c>
      <c r="H18" s="925"/>
      <c r="I18" s="926">
        <f>'Ship data'!C96</f>
        <v>14</v>
      </c>
      <c r="J18" s="136"/>
      <c r="K18" s="81"/>
      <c r="L18" s="605" t="s">
        <v>486</v>
      </c>
      <c r="M18" s="607"/>
      <c r="N18" s="610">
        <f>MAX(0,0.01666667*N16^3-0.23571429*N16^2+1.8333*N16-3.6)</f>
        <v>1.2060321008460799</v>
      </c>
    </row>
    <row r="19" spans="1:15" ht="13.8" thickBot="1" x14ac:dyDescent="0.3">
      <c r="A19" s="18" t="s">
        <v>37</v>
      </c>
      <c r="B19" s="37" t="s">
        <v>27</v>
      </c>
      <c r="C19" s="24">
        <v>4</v>
      </c>
      <c r="D19" s="113"/>
      <c r="E19" s="110"/>
      <c r="F19" s="110"/>
      <c r="G19" s="80"/>
      <c r="H19" s="113"/>
      <c r="I19" s="113"/>
      <c r="J19" s="80"/>
      <c r="K19" s="113"/>
      <c r="L19" s="113"/>
      <c r="M19" s="113"/>
      <c r="N19" s="216"/>
    </row>
    <row r="20" spans="1:15" ht="14.4" thickTop="1" thickBot="1" x14ac:dyDescent="0.3">
      <c r="A20" s="10" t="s">
        <v>38</v>
      </c>
      <c r="B20" s="38"/>
      <c r="C20" s="11"/>
      <c r="D20" s="11"/>
      <c r="E20" s="11"/>
      <c r="F20" s="11"/>
      <c r="G20" s="11"/>
      <c r="H20" s="11"/>
      <c r="I20" s="11"/>
      <c r="J20" s="11"/>
      <c r="K20" s="11"/>
      <c r="L20" s="11"/>
      <c r="M20" s="11"/>
      <c r="N20" s="265"/>
    </row>
    <row r="21" spans="1:15" x14ac:dyDescent="0.25">
      <c r="A21" s="39" t="s">
        <v>39</v>
      </c>
      <c r="B21" s="40" t="s">
        <v>40</v>
      </c>
      <c r="C21" s="618">
        <f>(C22*(9.81*C4)^0.5)/0.5144</f>
        <v>12.938076232508781</v>
      </c>
      <c r="D21" s="890">
        <f>E21-1</f>
        <v>8</v>
      </c>
      <c r="E21" s="891">
        <f>F21-1</f>
        <v>9</v>
      </c>
      <c r="F21" s="891">
        <f>G21-1</f>
        <v>10</v>
      </c>
      <c r="G21" s="891">
        <f>H21-1</f>
        <v>11</v>
      </c>
      <c r="H21" s="891">
        <f>I21-1</f>
        <v>12</v>
      </c>
      <c r="I21" s="891">
        <f>K21-1</f>
        <v>13</v>
      </c>
      <c r="J21" s="892">
        <f>K21-0.01</f>
        <v>13.99</v>
      </c>
      <c r="K21" s="892">
        <f>I18</f>
        <v>14</v>
      </c>
      <c r="L21" s="892">
        <f>K21+0.01</f>
        <v>14.01</v>
      </c>
      <c r="M21" s="283">
        <f>L21+0.5</f>
        <v>14.51</v>
      </c>
      <c r="N21" s="68">
        <f>N22*SQRT(9.81*C4)/0.5144</f>
        <v>34.501536620023423</v>
      </c>
    </row>
    <row r="22" spans="1:15" x14ac:dyDescent="0.25">
      <c r="A22" s="15" t="s">
        <v>41</v>
      </c>
      <c r="B22" s="16" t="s">
        <v>27</v>
      </c>
      <c r="C22" s="620">
        <v>0.12</v>
      </c>
      <c r="D22" s="893">
        <f t="shared" ref="D22:M22" si="0">D21*0.5144/SQRT(9.81*$C4)</f>
        <v>7.419959372227701E-2</v>
      </c>
      <c r="E22" s="19">
        <f t="shared" si="0"/>
        <v>8.3474542937561638E-2</v>
      </c>
      <c r="F22" s="19">
        <f t="shared" si="0"/>
        <v>9.2749492152846266E-2</v>
      </c>
      <c r="G22" s="19">
        <f t="shared" si="0"/>
        <v>0.10202444136813088</v>
      </c>
      <c r="H22" s="19">
        <f t="shared" si="0"/>
        <v>0.11129939058341551</v>
      </c>
      <c r="I22" s="19">
        <f t="shared" si="0"/>
        <v>0.12057433979870015</v>
      </c>
      <c r="J22" s="894">
        <f t="shared" si="0"/>
        <v>0.12975653952183192</v>
      </c>
      <c r="K22" s="894">
        <f t="shared" si="0"/>
        <v>0.12984928901398476</v>
      </c>
      <c r="L22" s="894">
        <f t="shared" si="0"/>
        <v>0.12994203850613761</v>
      </c>
      <c r="M22" s="273">
        <f t="shared" si="0"/>
        <v>0.13457951311377994</v>
      </c>
      <c r="N22" s="647">
        <f>J9</f>
        <v>0.32</v>
      </c>
    </row>
    <row r="23" spans="1:15" x14ac:dyDescent="0.25">
      <c r="A23" s="15" t="s">
        <v>42</v>
      </c>
      <c r="B23" s="16" t="s">
        <v>27</v>
      </c>
      <c r="C23" s="629">
        <f t="shared" ref="C23:N23" si="1">75/(LOG10(C21*0.5144*$C4*1000000/((43.4233-31.38*$C3)*($K12+20)^(1.72*$C3-2.202)+4.7478-5.779*$C3))-2)^2</f>
        <v>1.4290213172849451</v>
      </c>
      <c r="D23" s="893">
        <f t="shared" si="1"/>
        <v>1.5150893355315669</v>
      </c>
      <c r="E23" s="19">
        <f t="shared" si="1"/>
        <v>1.4932968106023612</v>
      </c>
      <c r="F23" s="19">
        <f t="shared" si="1"/>
        <v>1.4741986987690967</v>
      </c>
      <c r="G23" s="19">
        <f t="shared" si="1"/>
        <v>1.4572362219250965</v>
      </c>
      <c r="H23" s="19">
        <f t="shared" si="1"/>
        <v>1.4420050343716495</v>
      </c>
      <c r="I23" s="19">
        <f t="shared" si="1"/>
        <v>1.4282035951921064</v>
      </c>
      <c r="J23" s="894">
        <f t="shared" si="1"/>
        <v>1.4157220600498819</v>
      </c>
      <c r="K23" s="894">
        <f t="shared" si="1"/>
        <v>1.4156013481691994</v>
      </c>
      <c r="L23" s="894">
        <f t="shared" si="1"/>
        <v>1.4154807379021153</v>
      </c>
      <c r="M23" s="273">
        <f t="shared" si="1"/>
        <v>1.4095763711976641</v>
      </c>
      <c r="N23" s="648">
        <f t="shared" si="1"/>
        <v>1.2747119313521045</v>
      </c>
    </row>
    <row r="24" spans="1:15" x14ac:dyDescent="0.25">
      <c r="A24" s="15" t="s">
        <v>43</v>
      </c>
      <c r="B24" s="16" t="s">
        <v>27</v>
      </c>
      <c r="C24" s="629">
        <f>IF(C22&gt;0.12,C48,$C48+(C22-0.12)*2.5)</f>
        <v>0.77834633860721847</v>
      </c>
      <c r="D24" s="611">
        <f t="shared" ref="D24:M24" si="2">D48</f>
        <v>0.77834633860721847</v>
      </c>
      <c r="E24" s="274">
        <f t="shared" si="2"/>
        <v>0.77834633860721847</v>
      </c>
      <c r="F24" s="274">
        <f t="shared" si="2"/>
        <v>0.77834633860721847</v>
      </c>
      <c r="G24" s="274">
        <f t="shared" si="2"/>
        <v>0.77834633860721847</v>
      </c>
      <c r="H24" s="274">
        <f t="shared" si="2"/>
        <v>0.77834633860721847</v>
      </c>
      <c r="I24" s="274">
        <f t="shared" si="2"/>
        <v>0.77946412067616699</v>
      </c>
      <c r="J24" s="894">
        <f t="shared" si="2"/>
        <v>0.80340290032531692</v>
      </c>
      <c r="K24" s="894">
        <f t="shared" si="2"/>
        <v>0.80374879738187399</v>
      </c>
      <c r="L24" s="894">
        <f t="shared" si="2"/>
        <v>0.80409742905620862</v>
      </c>
      <c r="M24" s="275">
        <f t="shared" si="2"/>
        <v>0.8252696570442859</v>
      </c>
      <c r="N24" s="647">
        <f>N64+N65+N117</f>
        <v>9.7371347857459707</v>
      </c>
      <c r="O24" s="598" t="s">
        <v>484</v>
      </c>
    </row>
    <row r="25" spans="1:15" x14ac:dyDescent="0.25">
      <c r="A25" s="15" t="s">
        <v>44</v>
      </c>
      <c r="B25" s="16" t="s">
        <v>27</v>
      </c>
      <c r="C25" s="629">
        <f t="shared" ref="C25:N25" si="3">IF($C17=1,0,0.3)</f>
        <v>0</v>
      </c>
      <c r="D25" s="893">
        <f t="shared" si="3"/>
        <v>0</v>
      </c>
      <c r="E25" s="19">
        <f t="shared" si="3"/>
        <v>0</v>
      </c>
      <c r="F25" s="19">
        <f t="shared" si="3"/>
        <v>0</v>
      </c>
      <c r="G25" s="19">
        <f t="shared" si="3"/>
        <v>0</v>
      </c>
      <c r="H25" s="19">
        <f t="shared" si="3"/>
        <v>0</v>
      </c>
      <c r="I25" s="19">
        <f t="shared" si="3"/>
        <v>0</v>
      </c>
      <c r="J25" s="894">
        <f t="shared" si="3"/>
        <v>0</v>
      </c>
      <c r="K25" s="894">
        <f t="shared" si="3"/>
        <v>0</v>
      </c>
      <c r="L25" s="894">
        <f t="shared" si="3"/>
        <v>0</v>
      </c>
      <c r="M25" s="273">
        <f t="shared" si="3"/>
        <v>0</v>
      </c>
      <c r="N25" s="648">
        <f t="shared" si="3"/>
        <v>0</v>
      </c>
    </row>
    <row r="26" spans="1:15" x14ac:dyDescent="0.25">
      <c r="A26" s="15" t="s">
        <v>45</v>
      </c>
      <c r="B26" s="16" t="s">
        <v>27</v>
      </c>
      <c r="C26" s="917">
        <f t="shared" ref="C26:N26" si="4">$K13*MAX(-0.4,-0.1-1.6*C22)</f>
        <v>-0.29200000000000004</v>
      </c>
      <c r="D26" s="611">
        <f t="shared" si="4"/>
        <v>-0.21871934995564324</v>
      </c>
      <c r="E26" s="274">
        <f t="shared" si="4"/>
        <v>-0.23355926870009863</v>
      </c>
      <c r="F26" s="274">
        <f t="shared" si="4"/>
        <v>-0.24839918744455403</v>
      </c>
      <c r="G26" s="274">
        <f t="shared" si="4"/>
        <v>-0.26323910618900942</v>
      </c>
      <c r="H26" s="274">
        <f t="shared" si="4"/>
        <v>-0.27807902493346481</v>
      </c>
      <c r="I26" s="274">
        <f t="shared" si="4"/>
        <v>-0.29291894367792026</v>
      </c>
      <c r="J26" s="894">
        <f t="shared" si="4"/>
        <v>-0.30761046323493108</v>
      </c>
      <c r="K26" s="894">
        <f t="shared" si="4"/>
        <v>-0.3077588624223756</v>
      </c>
      <c r="L26" s="894">
        <f t="shared" si="4"/>
        <v>-0.30790726160982018</v>
      </c>
      <c r="M26" s="275">
        <f t="shared" si="4"/>
        <v>-0.31532722098204791</v>
      </c>
      <c r="N26" s="649">
        <f t="shared" si="4"/>
        <v>-0.4</v>
      </c>
    </row>
    <row r="27" spans="1:15" x14ac:dyDescent="0.25">
      <c r="A27" s="15" t="s">
        <v>46</v>
      </c>
      <c r="B27" s="16" t="s">
        <v>27</v>
      </c>
      <c r="C27" s="614">
        <f>IF('Ship data'!$C3&lt;55000,0.07,IF('Ship data'!$C3&lt;170000,0.05,0.04))</f>
        <v>0.04</v>
      </c>
      <c r="D27" s="611">
        <f>IF('Ship data'!$C3&lt;55000,0.07,IF('Ship data'!$C3&lt;170000,0.05,0.04))</f>
        <v>0.04</v>
      </c>
      <c r="E27" s="274">
        <f>IF('Ship data'!$C3&lt;55000,0.07,IF('Ship data'!$C3&lt;170000,0.05,0.04))</f>
        <v>0.04</v>
      </c>
      <c r="F27" s="274">
        <f>IF('Ship data'!$C3&lt;55000,0.07,IF('Ship data'!$C3&lt;170000,0.05,0.04))</f>
        <v>0.04</v>
      </c>
      <c r="G27" s="274">
        <f>IF('Ship data'!$C3&lt;55000,0.07,IF('Ship data'!$C3&lt;170000,0.05,0.04))</f>
        <v>0.04</v>
      </c>
      <c r="H27" s="274">
        <f>IF('Ship data'!$C3&lt;55000,0.07,IF('Ship data'!$C3&lt;170000,0.05,0.04))</f>
        <v>0.04</v>
      </c>
      <c r="I27" s="274">
        <f>IF('Ship data'!$C3&lt;55000,0.07,IF('Ship data'!$C3&lt;170000,0.05,0.04))</f>
        <v>0.04</v>
      </c>
      <c r="J27" s="894">
        <f>IF('Ship data'!$C3&lt;55000,0.07,IF('Ship data'!$C3&lt;170000,0.05,0.04))</f>
        <v>0.04</v>
      </c>
      <c r="K27" s="894">
        <f>IF('Ship data'!$C3&lt;55000,0.07,IF('Ship data'!$C3&lt;170000,0.05,0.04))</f>
        <v>0.04</v>
      </c>
      <c r="L27" s="894">
        <f>IF('Ship data'!$C3&lt;55000,0.07,IF('Ship data'!$C3&lt;170000,0.05,0.04))</f>
        <v>0.04</v>
      </c>
      <c r="M27" s="275">
        <f>IF('Ship data'!$C3&lt;55000,0.07,IF('Ship data'!$C3&lt;170000,0.05,0.04))</f>
        <v>0.04</v>
      </c>
      <c r="N27" s="649">
        <f>IF('Ship data'!$C3&lt;55000,0.07,IF('Ship data'!$C3&lt;170000,0.05,0.04))</f>
        <v>0.04</v>
      </c>
    </row>
    <row r="28" spans="1:15" x14ac:dyDescent="0.25">
      <c r="A28" s="15" t="s">
        <v>47</v>
      </c>
      <c r="B28" s="16" t="s">
        <v>27</v>
      </c>
      <c r="C28" s="620">
        <f>MAX(0.5*LOG10($C7)-0.1*(LOG10($C7))^2,'PS1'!$K19)</f>
        <v>-0.1</v>
      </c>
      <c r="D28" s="893">
        <f>MAX(0.5*LOG10($C7)-0.1*(LOG10($C7))^2,'PS1'!$K19)</f>
        <v>-0.1</v>
      </c>
      <c r="E28" s="19">
        <f>MAX(0.5*LOG10($C7)-0.1*(LOG10($C7))^2,'PS1'!$K19)</f>
        <v>-0.1</v>
      </c>
      <c r="F28" s="19">
        <f>MAX(0.5*LOG10($C7)-0.1*(LOG10($C7))^2,'PS1'!$K19)</f>
        <v>-0.1</v>
      </c>
      <c r="G28" s="19">
        <f>MAX(0.5*LOG10($C7)-0.1*(LOG10($C7))^2,'PS1'!$K19)</f>
        <v>-0.1</v>
      </c>
      <c r="H28" s="19">
        <f>MAX(0.5*LOG10($C7)-0.1*(LOG10($C7))^2,'PS1'!$K19)</f>
        <v>-0.1</v>
      </c>
      <c r="I28" s="19">
        <f>MAX(0.5*LOG10($C7)-0.1*(LOG10($C7))^2,'PS1'!$K19)</f>
        <v>-0.1</v>
      </c>
      <c r="J28" s="894">
        <f>MAX(0.5*LOG10($C7)-0.1*(LOG10($C7))^2,'PS1'!$K19)</f>
        <v>-0.1</v>
      </c>
      <c r="K28" s="894">
        <f>MAX(0.5*LOG10($C7)-0.1*(LOG10($C7))^2,'PS1'!$K19)</f>
        <v>-0.1</v>
      </c>
      <c r="L28" s="894">
        <f>MAX(0.5*LOG10($C7)-0.1*(LOG10($C7))^2,'PS1'!$K19)</f>
        <v>-0.1</v>
      </c>
      <c r="M28" s="273">
        <f>MAX(0.5*LOG10($C7)-0.1*(LOG10($C7))^2,'PS1'!$K19)</f>
        <v>-0.1</v>
      </c>
      <c r="N28" s="648">
        <f>MAX(0.5*LOG10($C7)-0.1*(LOG10($C7))^2,'PS1'!$K19)</f>
        <v>-0.1</v>
      </c>
    </row>
    <row r="29" spans="1:15" x14ac:dyDescent="0.25">
      <c r="A29" s="15" t="s">
        <v>48</v>
      </c>
      <c r="B29" s="16" t="s">
        <v>27</v>
      </c>
      <c r="C29" s="629">
        <f t="shared" ref="C29:N29" si="5">C23+C24+C25+C26+C27+C28</f>
        <v>1.8553676558921632</v>
      </c>
      <c r="D29" s="893">
        <f t="shared" si="5"/>
        <v>2.0147163241831421</v>
      </c>
      <c r="E29" s="19">
        <f t="shared" si="5"/>
        <v>1.9780838805094811</v>
      </c>
      <c r="F29" s="19">
        <f t="shared" si="5"/>
        <v>1.9441458499317608</v>
      </c>
      <c r="G29" s="19">
        <f t="shared" si="5"/>
        <v>1.9123434543433051</v>
      </c>
      <c r="H29" s="19">
        <f t="shared" si="5"/>
        <v>1.8822723480454033</v>
      </c>
      <c r="I29" s="19">
        <f t="shared" si="5"/>
        <v>1.8547487721903531</v>
      </c>
      <c r="J29" s="894">
        <f t="shared" si="5"/>
        <v>1.8515144971402677</v>
      </c>
      <c r="K29" s="894">
        <f t="shared" si="5"/>
        <v>1.8515912831286978</v>
      </c>
      <c r="L29" s="894">
        <f t="shared" si="5"/>
        <v>1.8516709053485036</v>
      </c>
      <c r="M29" s="273">
        <f t="shared" si="5"/>
        <v>1.8595188072599023</v>
      </c>
      <c r="N29" s="647">
        <f t="shared" si="5"/>
        <v>10.551846717098075</v>
      </c>
    </row>
    <row r="30" spans="1:15" x14ac:dyDescent="0.25">
      <c r="A30" s="15" t="s">
        <v>49</v>
      </c>
      <c r="B30" s="16" t="s">
        <v>50</v>
      </c>
      <c r="C30" s="918">
        <f t="shared" ref="C30:N30" si="6">$K11</f>
        <v>0</v>
      </c>
      <c r="D30" s="895">
        <f t="shared" si="6"/>
        <v>0</v>
      </c>
      <c r="E30" s="276">
        <f t="shared" si="6"/>
        <v>0</v>
      </c>
      <c r="F30" s="276">
        <f t="shared" si="6"/>
        <v>0</v>
      </c>
      <c r="G30" s="276">
        <f t="shared" si="6"/>
        <v>0</v>
      </c>
      <c r="H30" s="276">
        <f t="shared" si="6"/>
        <v>0</v>
      </c>
      <c r="I30" s="276">
        <f t="shared" si="6"/>
        <v>0</v>
      </c>
      <c r="J30" s="896">
        <f t="shared" si="6"/>
        <v>0</v>
      </c>
      <c r="K30" s="896">
        <f t="shared" si="6"/>
        <v>0</v>
      </c>
      <c r="L30" s="896">
        <f t="shared" si="6"/>
        <v>0</v>
      </c>
      <c r="M30" s="277">
        <f t="shared" si="6"/>
        <v>0</v>
      </c>
      <c r="N30" s="650">
        <f t="shared" si="6"/>
        <v>0</v>
      </c>
    </row>
    <row r="31" spans="1:15" x14ac:dyDescent="0.25">
      <c r="A31" s="630" t="s">
        <v>266</v>
      </c>
      <c r="B31" s="631" t="s">
        <v>52</v>
      </c>
      <c r="C31" s="641">
        <f t="shared" ref="C31:M31" si="7">0.00062*$N15*$N14*((C21*0.5144+$N17)^2-(C21*0.5144)^2)</f>
        <v>104.72854466316143</v>
      </c>
      <c r="D31" s="621">
        <f t="shared" si="7"/>
        <v>79.211404214396978</v>
      </c>
      <c r="E31" s="615">
        <f t="shared" si="7"/>
        <v>84.378829593693013</v>
      </c>
      <c r="F31" s="615">
        <f t="shared" si="7"/>
        <v>89.546254972989061</v>
      </c>
      <c r="G31" s="615">
        <f t="shared" si="7"/>
        <v>94.713680352285067</v>
      </c>
      <c r="H31" s="615">
        <f t="shared" si="7"/>
        <v>99.88110573158113</v>
      </c>
      <c r="I31" s="615">
        <f t="shared" si="7"/>
        <v>105.04853111087715</v>
      </c>
      <c r="J31" s="615">
        <f t="shared" si="7"/>
        <v>110.16428223638025</v>
      </c>
      <c r="K31" s="615">
        <f t="shared" si="7"/>
        <v>110.2159564901732</v>
      </c>
      <c r="L31" s="615">
        <f t="shared" si="7"/>
        <v>110.26763074396612</v>
      </c>
      <c r="M31" s="897">
        <f t="shared" si="7"/>
        <v>112.85134343361418</v>
      </c>
      <c r="N31" s="651"/>
    </row>
    <row r="32" spans="1:15" x14ac:dyDescent="0.25">
      <c r="A32" s="632" t="s">
        <v>488</v>
      </c>
      <c r="B32" s="631" t="s">
        <v>52</v>
      </c>
      <c r="C32" s="641">
        <f t="shared" ref="C32:J32" si="8">1336*(5.3+C21*0.5144)*($C5*$C6/$C4*1.02)^0.75*$N18^2/1000</f>
        <v>54.895404771555853</v>
      </c>
      <c r="D32" s="621">
        <f t="shared" si="8"/>
        <v>43.231805847114437</v>
      </c>
      <c r="E32" s="615">
        <f t="shared" si="8"/>
        <v>45.593778075825007</v>
      </c>
      <c r="F32" s="615">
        <f t="shared" si="8"/>
        <v>47.955750304535563</v>
      </c>
      <c r="G32" s="615">
        <f t="shared" si="8"/>
        <v>50.317722533246126</v>
      </c>
      <c r="H32" s="615">
        <f t="shared" si="8"/>
        <v>52.679694761956682</v>
      </c>
      <c r="I32" s="615">
        <f t="shared" si="8"/>
        <v>55.041666990667245</v>
      </c>
      <c r="J32" s="615">
        <f t="shared" si="8"/>
        <v>57.380019497090679</v>
      </c>
      <c r="K32" s="615">
        <f>1336*(5.3+K21*0.5144)*($C5*$C6/$C4*1.02)^0.75*$N18^2/1000</f>
        <v>57.403639219377801</v>
      </c>
      <c r="L32" s="615">
        <f t="shared" ref="L32:M32" si="9">1336*(5.3+L21*0.5144)*($C5*$C6/$C4*1.02)^0.75*$N18^2/1000</f>
        <v>57.427258941664917</v>
      </c>
      <c r="M32" s="897">
        <f t="shared" si="9"/>
        <v>58.608245056020181</v>
      </c>
      <c r="N32" s="650"/>
    </row>
    <row r="33" spans="1:14" x14ac:dyDescent="0.25">
      <c r="A33" s="632" t="s">
        <v>489</v>
      </c>
      <c r="B33" s="631" t="s">
        <v>52</v>
      </c>
      <c r="C33" s="641">
        <f>C31+C32</f>
        <v>159.62394943471728</v>
      </c>
      <c r="D33" s="621">
        <f t="shared" ref="D33:M33" si="10">D31+D32</f>
        <v>122.44321006151142</v>
      </c>
      <c r="E33" s="615">
        <f t="shared" si="10"/>
        <v>129.97260766951803</v>
      </c>
      <c r="F33" s="615">
        <f t="shared" si="10"/>
        <v>137.50200527752463</v>
      </c>
      <c r="G33" s="615">
        <f t="shared" si="10"/>
        <v>145.03140288553118</v>
      </c>
      <c r="H33" s="615">
        <f t="shared" si="10"/>
        <v>152.56080049353781</v>
      </c>
      <c r="I33" s="615">
        <f t="shared" si="10"/>
        <v>160.09019810154439</v>
      </c>
      <c r="J33" s="615">
        <f t="shared" si="10"/>
        <v>167.54430173347092</v>
      </c>
      <c r="K33" s="615">
        <f t="shared" si="10"/>
        <v>167.61959570955099</v>
      </c>
      <c r="L33" s="615">
        <f t="shared" si="10"/>
        <v>167.69488968563104</v>
      </c>
      <c r="M33" s="897">
        <f t="shared" si="10"/>
        <v>171.45958848963437</v>
      </c>
      <c r="N33" s="651"/>
    </row>
    <row r="34" spans="1:14" x14ac:dyDescent="0.25">
      <c r="A34" s="632" t="s">
        <v>489</v>
      </c>
      <c r="B34" s="633" t="s">
        <v>50</v>
      </c>
      <c r="C34" s="889">
        <f>C33*100/(C35-C33)</f>
        <v>15.669724286311999</v>
      </c>
      <c r="D34" s="622">
        <f t="shared" ref="D34:M34" si="11">D33*100/(D35-D33)</f>
        <v>28.951663567757659</v>
      </c>
      <c r="E34" s="636">
        <f t="shared" si="11"/>
        <v>24.731747589318609</v>
      </c>
      <c r="F34" s="636">
        <f t="shared" si="11"/>
        <v>21.563183814698181</v>
      </c>
      <c r="G34" s="636">
        <f t="shared" si="11"/>
        <v>19.109242854096905</v>
      </c>
      <c r="H34" s="636">
        <f t="shared" si="11"/>
        <v>17.160530140383134</v>
      </c>
      <c r="I34" s="636">
        <f t="shared" si="11"/>
        <v>15.571327572656589</v>
      </c>
      <c r="J34" s="636">
        <f t="shared" si="11"/>
        <v>14.096127258090956</v>
      </c>
      <c r="K34" s="636">
        <f t="shared" si="11"/>
        <v>14.08173884434326</v>
      </c>
      <c r="L34" s="636">
        <f t="shared" si="11"/>
        <v>14.067355110339562</v>
      </c>
      <c r="M34" s="898">
        <f t="shared" si="11"/>
        <v>13.352391968034169</v>
      </c>
      <c r="N34" s="69"/>
    </row>
    <row r="35" spans="1:14" x14ac:dyDescent="0.25">
      <c r="A35" s="911" t="s">
        <v>53</v>
      </c>
      <c r="B35" s="912" t="s">
        <v>52</v>
      </c>
      <c r="C35" s="913">
        <f>$C9*$C3*C29*C21^2*0.0001323*(1+C30/100)+C33</f>
        <v>1178.3014099829788</v>
      </c>
      <c r="D35" s="914">
        <f t="shared" ref="D35:M35" si="12">$C9*$C3*D29*D21^2*0.0001323*(1+D30/100)+D33</f>
        <v>545.36609245460352</v>
      </c>
      <c r="E35" s="915">
        <f t="shared" si="12"/>
        <v>655.50201961310381</v>
      </c>
      <c r="F35" s="915">
        <f t="shared" si="12"/>
        <v>775.17224200666055</v>
      </c>
      <c r="G35" s="915">
        <f t="shared" si="12"/>
        <v>903.99084462205883</v>
      </c>
      <c r="H35" s="915">
        <f t="shared" si="12"/>
        <v>1041.5822890227475</v>
      </c>
      <c r="I35" s="915">
        <f t="shared" si="12"/>
        <v>1188.1990562227006</v>
      </c>
      <c r="J35" s="915">
        <f t="shared" si="12"/>
        <v>1356.1282203221963</v>
      </c>
      <c r="K35" s="915">
        <f t="shared" si="12"/>
        <v>1357.9526757530361</v>
      </c>
      <c r="L35" s="915">
        <f t="shared" si="12"/>
        <v>1359.7803127825046</v>
      </c>
      <c r="M35" s="916">
        <f t="shared" si="12"/>
        <v>1455.5709963940103</v>
      </c>
      <c r="N35" s="886">
        <f>$C9*$C3*N29*N21^2*0.0001323*(1+N30/100)+N31</f>
        <v>41197.669940022708</v>
      </c>
    </row>
    <row r="36" spans="1:14" x14ac:dyDescent="0.25">
      <c r="A36" s="15" t="s">
        <v>54</v>
      </c>
      <c r="B36" s="16" t="s">
        <v>55</v>
      </c>
      <c r="C36" s="918">
        <f t="shared" ref="C36:N36" si="13">C35*C21*0.5144</f>
        <v>7842.0040635443265</v>
      </c>
      <c r="D36" s="895">
        <f t="shared" si="13"/>
        <v>2244.2905436691844</v>
      </c>
      <c r="E36" s="276">
        <f t="shared" si="13"/>
        <v>3034.7121500008252</v>
      </c>
      <c r="F36" s="276">
        <f t="shared" si="13"/>
        <v>3987.486012882262</v>
      </c>
      <c r="G36" s="276">
        <f t="shared" si="13"/>
        <v>5115.141795209458</v>
      </c>
      <c r="H36" s="276">
        <f t="shared" si="13"/>
        <v>6429.4791536796165</v>
      </c>
      <c r="I36" s="276">
        <f t="shared" si="13"/>
        <v>7945.7247287724431</v>
      </c>
      <c r="J36" s="896">
        <f t="shared" si="13"/>
        <v>9759.3170679069917</v>
      </c>
      <c r="K36" s="896">
        <f t="shared" si="13"/>
        <v>9779.4319897030637</v>
      </c>
      <c r="L36" s="896">
        <f t="shared" si="13"/>
        <v>9799.5886104634374</v>
      </c>
      <c r="M36" s="277">
        <f t="shared" si="13"/>
        <v>10864.300405109096</v>
      </c>
      <c r="N36" s="69">
        <f t="shared" si="13"/>
        <v>731159.37306823849</v>
      </c>
    </row>
    <row r="37" spans="1:14" x14ac:dyDescent="0.25">
      <c r="A37" s="15" t="s">
        <v>56</v>
      </c>
      <c r="B37" s="16" t="s">
        <v>27</v>
      </c>
      <c r="C37" s="629">
        <f t="shared" ref="C37:N37" si="14">$K5*$K6*$K7*C41</f>
        <v>0.65540250003704281</v>
      </c>
      <c r="D37" s="893">
        <f t="shared" si="14"/>
        <v>0.61977976057334005</v>
      </c>
      <c r="E37" s="19">
        <f t="shared" si="14"/>
        <v>0.62954284353440992</v>
      </c>
      <c r="F37" s="19">
        <f t="shared" si="14"/>
        <v>0.63760543147610371</v>
      </c>
      <c r="G37" s="19">
        <f t="shared" si="14"/>
        <v>0.64445778542912979</v>
      </c>
      <c r="H37" s="19">
        <f t="shared" si="14"/>
        <v>0.65042112182368472</v>
      </c>
      <c r="I37" s="19">
        <f t="shared" si="14"/>
        <v>0.65561871764467239</v>
      </c>
      <c r="J37" s="894">
        <f t="shared" si="14"/>
        <v>0.65827702067781491</v>
      </c>
      <c r="K37" s="894">
        <f t="shared" si="14"/>
        <v>0.65829241416356898</v>
      </c>
      <c r="L37" s="894">
        <f t="shared" si="14"/>
        <v>0.65830752453397778</v>
      </c>
      <c r="M37" s="273">
        <f t="shared" si="14"/>
        <v>0.65868174495382148</v>
      </c>
      <c r="N37" s="648">
        <f t="shared" si="14"/>
        <v>0.36044787211226509</v>
      </c>
    </row>
    <row r="38" spans="1:14" x14ac:dyDescent="0.25">
      <c r="A38" s="15" t="s">
        <v>57</v>
      </c>
      <c r="B38" s="16" t="s">
        <v>55</v>
      </c>
      <c r="C38" s="919">
        <f t="shared" ref="C38:N38" si="15">C36/C37</f>
        <v>11965.172642919584</v>
      </c>
      <c r="D38" s="899">
        <f t="shared" si="15"/>
        <v>3621.1097658191634</v>
      </c>
      <c r="E38" s="900">
        <f t="shared" si="15"/>
        <v>4820.5013863126414</v>
      </c>
      <c r="F38" s="900">
        <f t="shared" si="15"/>
        <v>6253.8457422656156</v>
      </c>
      <c r="G38" s="900">
        <f t="shared" si="15"/>
        <v>7937.1246819578746</v>
      </c>
      <c r="H38" s="900">
        <f t="shared" si="15"/>
        <v>9885.1020330525353</v>
      </c>
      <c r="I38" s="900">
        <f t="shared" si="15"/>
        <v>12119.42934960379</v>
      </c>
      <c r="J38" s="901">
        <f t="shared" si="15"/>
        <v>14825.547241278475</v>
      </c>
      <c r="K38" s="901">
        <f t="shared" si="15"/>
        <v>14855.756772055287</v>
      </c>
      <c r="L38" s="901">
        <f t="shared" si="15"/>
        <v>14886.034634649908</v>
      </c>
      <c r="M38" s="279">
        <f t="shared" si="15"/>
        <v>16494.005623111301</v>
      </c>
      <c r="N38" s="887">
        <f t="shared" si="15"/>
        <v>2028474.6551104942</v>
      </c>
    </row>
    <row r="39" spans="1:14" x14ac:dyDescent="0.25">
      <c r="A39" s="35" t="s">
        <v>58</v>
      </c>
      <c r="B39" s="37" t="s">
        <v>27</v>
      </c>
      <c r="C39" s="627">
        <f t="shared" ref="C39:N39" si="16">2.54648*C35/(1-$K4)/$C17/$C3/(C42*$C18)^2/$K7</f>
        <v>2.5108405482500151</v>
      </c>
      <c r="D39" s="902">
        <f t="shared" si="16"/>
        <v>3.0395571001970159</v>
      </c>
      <c r="E39" s="280">
        <f t="shared" si="16"/>
        <v>2.8866302794748062</v>
      </c>
      <c r="F39" s="280">
        <f t="shared" si="16"/>
        <v>2.7650332644184195</v>
      </c>
      <c r="G39" s="280">
        <f t="shared" si="16"/>
        <v>2.6648993408707771</v>
      </c>
      <c r="H39" s="280">
        <f t="shared" si="16"/>
        <v>2.5800804151689771</v>
      </c>
      <c r="I39" s="280">
        <f t="shared" si="16"/>
        <v>2.5078678392722273</v>
      </c>
      <c r="J39" s="903">
        <f t="shared" si="16"/>
        <v>2.4715390245039557</v>
      </c>
      <c r="K39" s="903">
        <f t="shared" si="16"/>
        <v>2.4713298308210341</v>
      </c>
      <c r="L39" s="903">
        <f t="shared" si="16"/>
        <v>2.4711244977241522</v>
      </c>
      <c r="M39" s="281">
        <f t="shared" si="16"/>
        <v>2.4660434031721228</v>
      </c>
      <c r="N39" s="652">
        <f t="shared" si="16"/>
        <v>12.345194183259155</v>
      </c>
    </row>
    <row r="40" spans="1:14" x14ac:dyDescent="0.25">
      <c r="A40" s="35" t="s">
        <v>59</v>
      </c>
      <c r="B40" s="48" t="s">
        <v>27</v>
      </c>
      <c r="C40" s="627">
        <f t="shared" ref="C40:N40" si="17">(1.3+0.3*$C19)*C35/(1-$K4)/$C17/(99.6+$C3*9.81*0.65*$C18)/$C18^2+C75</f>
        <v>0.48654799678651123</v>
      </c>
      <c r="D40" s="902">
        <f t="shared" si="17"/>
        <v>0.33262613452224532</v>
      </c>
      <c r="E40" s="280">
        <f t="shared" si="17"/>
        <v>0.35940979873083628</v>
      </c>
      <c r="F40" s="280">
        <f t="shared" si="17"/>
        <v>0.38851208292683448</v>
      </c>
      <c r="G40" s="280">
        <f t="shared" si="17"/>
        <v>0.41983913746105012</v>
      </c>
      <c r="H40" s="280">
        <f t="shared" si="17"/>
        <v>0.45329963613646923</v>
      </c>
      <c r="I40" s="280">
        <f t="shared" si="17"/>
        <v>0.48895497914167513</v>
      </c>
      <c r="J40" s="903">
        <f t="shared" si="17"/>
        <v>0.52979322746002255</v>
      </c>
      <c r="K40" s="903">
        <f t="shared" si="17"/>
        <v>0.53023691194049949</v>
      </c>
      <c r="L40" s="903">
        <f t="shared" si="17"/>
        <v>0.53068137014551386</v>
      </c>
      <c r="M40" s="281">
        <f t="shared" si="17"/>
        <v>0.55397645259821493</v>
      </c>
      <c r="N40" s="652">
        <f t="shared" si="17"/>
        <v>10.21875215761297</v>
      </c>
    </row>
    <row r="41" spans="1:14" ht="13.8" thickBot="1" x14ac:dyDescent="0.3">
      <c r="A41" s="35" t="s">
        <v>60</v>
      </c>
      <c r="B41" s="37" t="s">
        <v>27</v>
      </c>
      <c r="C41" s="920">
        <f t="shared" ref="C41:M41" si="18">(1+$K15/100)*IF($K14=1,MAX(0.69,0.81-0.014*C39),IF(C39&lt;7,-0.000205*C39^4+0.00518*C39^3-0.0462*C39^2+0.177*C39+0.59,0.85))/(1+SQRT(1+C39))*2</f>
        <v>0.53926425086481133</v>
      </c>
      <c r="D41" s="904">
        <f t="shared" si="18"/>
        <v>0.50995391117346089</v>
      </c>
      <c r="E41" s="289">
        <f t="shared" si="18"/>
        <v>0.51798696203737249</v>
      </c>
      <c r="F41" s="289">
        <f t="shared" si="18"/>
        <v>0.52462084800235342</v>
      </c>
      <c r="G41" s="289">
        <f t="shared" si="18"/>
        <v>0.53025895515167043</v>
      </c>
      <c r="H41" s="289">
        <f t="shared" si="18"/>
        <v>0.53516557991017044</v>
      </c>
      <c r="I41" s="289">
        <f t="shared" si="18"/>
        <v>0.53944215440682641</v>
      </c>
      <c r="J41" s="905">
        <f t="shared" si="18"/>
        <v>0.54162940238598156</v>
      </c>
      <c r="K41" s="905">
        <f t="shared" si="18"/>
        <v>0.54164206812430715</v>
      </c>
      <c r="L41" s="905">
        <f t="shared" si="18"/>
        <v>0.54165450091572664</v>
      </c>
      <c r="M41" s="290">
        <f t="shared" si="18"/>
        <v>0.54196240894835379</v>
      </c>
      <c r="N41" s="653">
        <f>IF($K14=1,MAX(0.69,0.81-0.014*N39),IF(N39&lt;7,-0.000205*N39^4+0.00518*N39^3-0.0462*N39^2+0.177*N39+0.59,0.85))/(1+SQRT(1+N39))*2</f>
        <v>0.29657599981606714</v>
      </c>
    </row>
    <row r="42" spans="1:14" ht="13.8" thickTop="1" x14ac:dyDescent="0.25">
      <c r="A42" s="50" t="s">
        <v>61</v>
      </c>
      <c r="B42" s="51" t="s">
        <v>62</v>
      </c>
      <c r="C42" s="626">
        <f t="shared" ref="C42:N42" si="19">C21*0.5144*(1-$K3)</f>
        <v>4.2431049598488819</v>
      </c>
      <c r="D42" s="906">
        <f t="shared" si="19"/>
        <v>2.623638867848046</v>
      </c>
      <c r="E42" s="907">
        <f t="shared" si="19"/>
        <v>2.9515937263290519</v>
      </c>
      <c r="F42" s="907">
        <f t="shared" si="19"/>
        <v>3.2795485848100578</v>
      </c>
      <c r="G42" s="907">
        <f t="shared" si="19"/>
        <v>3.6075034432910633</v>
      </c>
      <c r="H42" s="907">
        <f t="shared" si="19"/>
        <v>3.9354583017720692</v>
      </c>
      <c r="I42" s="907">
        <f t="shared" si="19"/>
        <v>4.2634131602530756</v>
      </c>
      <c r="J42" s="907">
        <f t="shared" si="19"/>
        <v>4.5880884701492706</v>
      </c>
      <c r="K42" s="907">
        <f t="shared" si="19"/>
        <v>4.5913680187340802</v>
      </c>
      <c r="L42" s="907">
        <f t="shared" si="19"/>
        <v>4.5946475673188907</v>
      </c>
      <c r="M42" s="297">
        <f t="shared" si="19"/>
        <v>4.7586249965593934</v>
      </c>
      <c r="N42" s="74">
        <f t="shared" si="19"/>
        <v>11.31494655959702</v>
      </c>
    </row>
    <row r="43" spans="1:14" x14ac:dyDescent="0.25">
      <c r="A43" s="35" t="s">
        <v>63</v>
      </c>
      <c r="B43" s="37" t="s">
        <v>62</v>
      </c>
      <c r="C43" s="627">
        <f t="shared" ref="C43:N43" si="20">C42*SQRT(1+C39)</f>
        <v>7.9504063750251817</v>
      </c>
      <c r="D43" s="902">
        <f t="shared" si="20"/>
        <v>5.2731597908226551</v>
      </c>
      <c r="E43" s="280">
        <f t="shared" si="20"/>
        <v>5.8189308130080351</v>
      </c>
      <c r="F43" s="280">
        <f t="shared" si="20"/>
        <v>6.3635355980546437</v>
      </c>
      <c r="G43" s="280">
        <f t="shared" si="20"/>
        <v>6.9061781921032459</v>
      </c>
      <c r="H43" s="280">
        <f t="shared" si="20"/>
        <v>7.4463201769520611</v>
      </c>
      <c r="I43" s="280">
        <f t="shared" si="20"/>
        <v>7.9850756102840741</v>
      </c>
      <c r="J43" s="280">
        <f t="shared" si="20"/>
        <v>8.5485569531719339</v>
      </c>
      <c r="K43" s="280">
        <f t="shared" si="20"/>
        <v>8.5544096754456689</v>
      </c>
      <c r="L43" s="280">
        <f t="shared" si="20"/>
        <v>8.5602667820938922</v>
      </c>
      <c r="M43" s="281">
        <f t="shared" si="20"/>
        <v>8.8592810624258611</v>
      </c>
      <c r="N43" s="70">
        <f t="shared" si="20"/>
        <v>41.334715793148625</v>
      </c>
    </row>
    <row r="44" spans="1:14" x14ac:dyDescent="0.25">
      <c r="A44" s="35" t="s">
        <v>64</v>
      </c>
      <c r="B44" s="37" t="s">
        <v>62</v>
      </c>
      <c r="C44" s="627">
        <f t="shared" ref="C44:N44" si="21">C43-C42</f>
        <v>3.7073014151762997</v>
      </c>
      <c r="D44" s="902">
        <f t="shared" si="21"/>
        <v>2.6495209229746091</v>
      </c>
      <c r="E44" s="280">
        <f t="shared" si="21"/>
        <v>2.8673370866789831</v>
      </c>
      <c r="F44" s="280">
        <f t="shared" si="21"/>
        <v>3.0839870132445859</v>
      </c>
      <c r="G44" s="280">
        <f t="shared" si="21"/>
        <v>3.2986747488121826</v>
      </c>
      <c r="H44" s="280">
        <f t="shared" si="21"/>
        <v>3.5108618751799918</v>
      </c>
      <c r="I44" s="280">
        <f t="shared" si="21"/>
        <v>3.7216624500309985</v>
      </c>
      <c r="J44" s="280">
        <f t="shared" si="21"/>
        <v>3.9604684830226633</v>
      </c>
      <c r="K44" s="280">
        <f t="shared" si="21"/>
        <v>3.9630416567115887</v>
      </c>
      <c r="L44" s="280">
        <f t="shared" si="21"/>
        <v>3.9656192147750016</v>
      </c>
      <c r="M44" s="281">
        <f t="shared" si="21"/>
        <v>4.1006560658664677</v>
      </c>
      <c r="N44" s="70">
        <f t="shared" si="21"/>
        <v>30.019769233551607</v>
      </c>
    </row>
    <row r="45" spans="1:14" x14ac:dyDescent="0.25">
      <c r="A45" s="35" t="s">
        <v>65</v>
      </c>
      <c r="B45" s="37" t="s">
        <v>27</v>
      </c>
      <c r="C45" s="627">
        <f t="shared" ref="C45:N45" si="22">C43/C42</f>
        <v>1.8737237118236016</v>
      </c>
      <c r="D45" s="902">
        <f t="shared" si="22"/>
        <v>2.0098649457605391</v>
      </c>
      <c r="E45" s="280">
        <f t="shared" si="22"/>
        <v>1.9714538491871441</v>
      </c>
      <c r="F45" s="280">
        <f t="shared" si="22"/>
        <v>1.9403693628838865</v>
      </c>
      <c r="G45" s="280">
        <f t="shared" si="22"/>
        <v>1.9143926819936334</v>
      </c>
      <c r="H45" s="280">
        <f t="shared" si="22"/>
        <v>1.8921100430918327</v>
      </c>
      <c r="I45" s="280">
        <f t="shared" si="22"/>
        <v>1.8729302814766564</v>
      </c>
      <c r="J45" s="280">
        <f t="shared" si="22"/>
        <v>1.8632066510465113</v>
      </c>
      <c r="K45" s="280">
        <f t="shared" si="22"/>
        <v>1.8631505121221514</v>
      </c>
      <c r="L45" s="280">
        <f t="shared" si="22"/>
        <v>1.8630954075742212</v>
      </c>
      <c r="M45" s="281">
        <f t="shared" si="22"/>
        <v>1.8617312918818663</v>
      </c>
      <c r="N45" s="70">
        <f t="shared" si="22"/>
        <v>3.6531074694373769</v>
      </c>
    </row>
    <row r="46" spans="1:14" x14ac:dyDescent="0.25">
      <c r="A46" s="35" t="s">
        <v>66</v>
      </c>
      <c r="B46" s="37" t="s">
        <v>62</v>
      </c>
      <c r="C46" s="627">
        <f t="shared" ref="C46:N46" si="23">C42+0.5*C44</f>
        <v>6.0967556674370318</v>
      </c>
      <c r="D46" s="902">
        <f t="shared" si="23"/>
        <v>3.9483993293353503</v>
      </c>
      <c r="E46" s="280">
        <f t="shared" si="23"/>
        <v>4.3852622696685435</v>
      </c>
      <c r="F46" s="280">
        <f t="shared" si="23"/>
        <v>4.8215420914323506</v>
      </c>
      <c r="G46" s="280">
        <f t="shared" si="23"/>
        <v>5.2568408176971548</v>
      </c>
      <c r="H46" s="280">
        <f t="shared" si="23"/>
        <v>5.6908892393620647</v>
      </c>
      <c r="I46" s="280">
        <f t="shared" si="23"/>
        <v>6.1242443852685753</v>
      </c>
      <c r="J46" s="280">
        <f t="shared" si="23"/>
        <v>6.5683227116606027</v>
      </c>
      <c r="K46" s="280">
        <f t="shared" si="23"/>
        <v>6.5728888470898745</v>
      </c>
      <c r="L46" s="280">
        <f t="shared" si="23"/>
        <v>6.5774571747063915</v>
      </c>
      <c r="M46" s="281">
        <f t="shared" si="23"/>
        <v>6.8089530294926277</v>
      </c>
      <c r="N46" s="70">
        <f t="shared" si="23"/>
        <v>26.324831176372825</v>
      </c>
    </row>
    <row r="47" spans="1:14" x14ac:dyDescent="0.25">
      <c r="A47" s="35" t="s">
        <v>67</v>
      </c>
      <c r="B47" s="37" t="s">
        <v>68</v>
      </c>
      <c r="C47" s="628">
        <f t="shared" ref="C47:N47" si="24">0.785*$C18^2*C46</f>
        <v>391.97743737014196</v>
      </c>
      <c r="D47" s="908">
        <f t="shared" si="24"/>
        <v>253.85361251937402</v>
      </c>
      <c r="E47" s="284">
        <f t="shared" si="24"/>
        <v>281.94075019956529</v>
      </c>
      <c r="F47" s="284">
        <f t="shared" si="24"/>
        <v>309.99039755949792</v>
      </c>
      <c r="G47" s="284">
        <f t="shared" si="24"/>
        <v>337.9769675516481</v>
      </c>
      <c r="H47" s="284">
        <f t="shared" si="24"/>
        <v>365.88315197158056</v>
      </c>
      <c r="I47" s="284">
        <f t="shared" si="24"/>
        <v>393.74476375813367</v>
      </c>
      <c r="J47" s="284">
        <f t="shared" si="24"/>
        <v>422.29579874555736</v>
      </c>
      <c r="K47" s="284">
        <f t="shared" si="24"/>
        <v>422.58936833598892</v>
      </c>
      <c r="L47" s="284">
        <f t="shared" si="24"/>
        <v>422.88307886825669</v>
      </c>
      <c r="M47" s="278">
        <f t="shared" si="24"/>
        <v>437.76659345710118</v>
      </c>
      <c r="N47" s="69">
        <f t="shared" si="24"/>
        <v>1692.4968666251398</v>
      </c>
    </row>
    <row r="48" spans="1:14" ht="13.8" thickBot="1" x14ac:dyDescent="0.3">
      <c r="A48" s="35" t="s">
        <v>69</v>
      </c>
      <c r="B48" s="37" t="s">
        <v>27</v>
      </c>
      <c r="C48" s="629">
        <f>C64+C65+C117</f>
        <v>0.77834633860721847</v>
      </c>
      <c r="D48" s="909">
        <f t="shared" ref="D48:N48" si="25">D64+D65+D117</f>
        <v>0.77834633860721847</v>
      </c>
      <c r="E48" s="910">
        <f t="shared" si="25"/>
        <v>0.77834633860721847</v>
      </c>
      <c r="F48" s="910">
        <f t="shared" si="25"/>
        <v>0.77834633860721847</v>
      </c>
      <c r="G48" s="910">
        <f t="shared" si="25"/>
        <v>0.77834633860721847</v>
      </c>
      <c r="H48" s="910">
        <f t="shared" si="25"/>
        <v>0.77834633860721847</v>
      </c>
      <c r="I48" s="910">
        <f t="shared" si="25"/>
        <v>0.77946412067616699</v>
      </c>
      <c r="J48" s="910">
        <f t="shared" si="25"/>
        <v>0.80340290032531692</v>
      </c>
      <c r="K48" s="910">
        <f t="shared" si="25"/>
        <v>0.80374879738187399</v>
      </c>
      <c r="L48" s="910">
        <f t="shared" si="25"/>
        <v>0.80409742905620862</v>
      </c>
      <c r="M48" s="299">
        <f t="shared" si="25"/>
        <v>0.8252696570442859</v>
      </c>
      <c r="N48" s="888">
        <f t="shared" si="25"/>
        <v>9.7371347857459707</v>
      </c>
    </row>
    <row r="49" spans="1:14" x14ac:dyDescent="0.25">
      <c r="A49" s="50"/>
      <c r="B49" s="55" t="s">
        <v>70</v>
      </c>
      <c r="C49" s="54">
        <f t="shared" ref="C49:N49" si="26">1.35-0.23*$C13+0.012*$C13^2</f>
        <v>0.50176289513176675</v>
      </c>
      <c r="D49" s="54">
        <f t="shared" si="26"/>
        <v>0.50176289513176675</v>
      </c>
      <c r="E49" s="54">
        <f t="shared" si="26"/>
        <v>0.50176289513176675</v>
      </c>
      <c r="F49" s="54">
        <f t="shared" si="26"/>
        <v>0.50176289513176675</v>
      </c>
      <c r="G49" s="54">
        <f t="shared" si="26"/>
        <v>0.50176289513176675</v>
      </c>
      <c r="H49" s="54">
        <f t="shared" si="26"/>
        <v>0.50176289513176675</v>
      </c>
      <c r="I49" s="54">
        <f t="shared" si="26"/>
        <v>0.50176289513176675</v>
      </c>
      <c r="J49" s="54">
        <f t="shared" si="26"/>
        <v>0.50176289513176675</v>
      </c>
      <c r="K49" s="54">
        <f t="shared" si="26"/>
        <v>0.50176289513176675</v>
      </c>
      <c r="L49" s="54">
        <f t="shared" si="26"/>
        <v>0.50176289513176675</v>
      </c>
      <c r="M49" s="54">
        <f t="shared" si="26"/>
        <v>0.50176289513176675</v>
      </c>
      <c r="N49" s="57">
        <f t="shared" si="26"/>
        <v>0.50176289513176675</v>
      </c>
    </row>
    <row r="50" spans="1:14" x14ac:dyDescent="0.25">
      <c r="A50" s="35"/>
      <c r="B50" s="53" t="s">
        <v>71</v>
      </c>
      <c r="C50" s="43">
        <f t="shared" ref="C50:N50" si="27">0.0011*$C13^9.1</f>
        <v>2451.060673677337</v>
      </c>
      <c r="D50" s="43">
        <f t="shared" si="27"/>
        <v>2451.060673677337</v>
      </c>
      <c r="E50" s="43">
        <f t="shared" si="27"/>
        <v>2451.060673677337</v>
      </c>
      <c r="F50" s="43">
        <f t="shared" si="27"/>
        <v>2451.060673677337</v>
      </c>
      <c r="G50" s="43">
        <f t="shared" si="27"/>
        <v>2451.060673677337</v>
      </c>
      <c r="H50" s="43">
        <f t="shared" si="27"/>
        <v>2451.060673677337</v>
      </c>
      <c r="I50" s="43">
        <f t="shared" si="27"/>
        <v>2451.060673677337</v>
      </c>
      <c r="J50" s="43">
        <f t="shared" si="27"/>
        <v>2451.060673677337</v>
      </c>
      <c r="K50" s="43">
        <f t="shared" si="27"/>
        <v>2451.060673677337</v>
      </c>
      <c r="L50" s="43">
        <f t="shared" si="27"/>
        <v>2451.060673677337</v>
      </c>
      <c r="M50" s="43">
        <f t="shared" si="27"/>
        <v>2451.060673677337</v>
      </c>
      <c r="N50" s="46">
        <f t="shared" si="27"/>
        <v>2451.060673677337</v>
      </c>
    </row>
    <row r="51" spans="1:14" x14ac:dyDescent="0.25">
      <c r="A51" s="35"/>
      <c r="B51" s="53" t="s">
        <v>72</v>
      </c>
      <c r="C51" s="42">
        <f t="shared" ref="C51:N51" si="28">2*$C13-3.7</f>
        <v>6.2680032045996539</v>
      </c>
      <c r="D51" s="42">
        <f t="shared" si="28"/>
        <v>6.2680032045996539</v>
      </c>
      <c r="E51" s="42">
        <f t="shared" si="28"/>
        <v>6.2680032045996539</v>
      </c>
      <c r="F51" s="42">
        <f t="shared" si="28"/>
        <v>6.2680032045996539</v>
      </c>
      <c r="G51" s="42">
        <f t="shared" si="28"/>
        <v>6.2680032045996539</v>
      </c>
      <c r="H51" s="42">
        <f t="shared" si="28"/>
        <v>6.2680032045996539</v>
      </c>
      <c r="I51" s="42">
        <f t="shared" si="28"/>
        <v>6.2680032045996539</v>
      </c>
      <c r="J51" s="42">
        <f t="shared" si="28"/>
        <v>6.2680032045996539</v>
      </c>
      <c r="K51" s="42">
        <f t="shared" si="28"/>
        <v>6.2680032045996539</v>
      </c>
      <c r="L51" s="42">
        <f t="shared" si="28"/>
        <v>6.2680032045996539</v>
      </c>
      <c r="M51" s="42">
        <f t="shared" si="28"/>
        <v>6.2680032045996539</v>
      </c>
      <c r="N51" s="56">
        <f t="shared" si="28"/>
        <v>6.2680032045996539</v>
      </c>
    </row>
    <row r="52" spans="1:14" x14ac:dyDescent="0.25">
      <c r="A52" s="35"/>
      <c r="B52" s="53" t="s">
        <v>73</v>
      </c>
      <c r="C52" s="42">
        <f t="shared" ref="C52:N52" si="29">7-0.09*$C13^2</f>
        <v>4.7643755225445483</v>
      </c>
      <c r="D52" s="42">
        <f t="shared" si="29"/>
        <v>4.7643755225445483</v>
      </c>
      <c r="E52" s="42">
        <f t="shared" si="29"/>
        <v>4.7643755225445483</v>
      </c>
      <c r="F52" s="42">
        <f t="shared" si="29"/>
        <v>4.7643755225445483</v>
      </c>
      <c r="G52" s="42">
        <f t="shared" si="29"/>
        <v>4.7643755225445483</v>
      </c>
      <c r="H52" s="42">
        <f t="shared" si="29"/>
        <v>4.7643755225445483</v>
      </c>
      <c r="I52" s="42">
        <f t="shared" si="29"/>
        <v>4.7643755225445483</v>
      </c>
      <c r="J52" s="42">
        <f t="shared" si="29"/>
        <v>4.7643755225445483</v>
      </c>
      <c r="K52" s="42">
        <f t="shared" si="29"/>
        <v>4.7643755225445483</v>
      </c>
      <c r="L52" s="42">
        <f t="shared" si="29"/>
        <v>4.7643755225445483</v>
      </c>
      <c r="M52" s="42">
        <f t="shared" si="29"/>
        <v>4.7643755225445483</v>
      </c>
      <c r="N52" s="56">
        <f t="shared" si="29"/>
        <v>4.7643755225445483</v>
      </c>
    </row>
    <row r="53" spans="1:14" x14ac:dyDescent="0.25">
      <c r="A53" s="35"/>
      <c r="B53" s="53" t="s">
        <v>74</v>
      </c>
      <c r="C53" s="42">
        <f t="shared" ref="C53:N53" si="30">(5*$C12-2.5)^2</f>
        <v>2.6455727031310206</v>
      </c>
      <c r="D53" s="42">
        <f t="shared" si="30"/>
        <v>2.6455727031310206</v>
      </c>
      <c r="E53" s="42">
        <f t="shared" si="30"/>
        <v>2.6455727031310206</v>
      </c>
      <c r="F53" s="42">
        <f t="shared" si="30"/>
        <v>2.6455727031310206</v>
      </c>
      <c r="G53" s="42">
        <f t="shared" si="30"/>
        <v>2.6455727031310206</v>
      </c>
      <c r="H53" s="42">
        <f t="shared" si="30"/>
        <v>2.6455727031310206</v>
      </c>
      <c r="I53" s="42">
        <f t="shared" si="30"/>
        <v>2.6455727031310206</v>
      </c>
      <c r="J53" s="42">
        <f t="shared" si="30"/>
        <v>2.6455727031310206</v>
      </c>
      <c r="K53" s="42">
        <f t="shared" si="30"/>
        <v>2.6455727031310206</v>
      </c>
      <c r="L53" s="42">
        <f t="shared" si="30"/>
        <v>2.6455727031310206</v>
      </c>
      <c r="M53" s="42">
        <f t="shared" si="30"/>
        <v>2.6455727031310206</v>
      </c>
      <c r="N53" s="56">
        <f t="shared" si="30"/>
        <v>2.6455727031310206</v>
      </c>
    </row>
    <row r="54" spans="1:14" x14ac:dyDescent="0.25">
      <c r="A54" s="35"/>
      <c r="B54" s="53" t="s">
        <v>75</v>
      </c>
      <c r="C54" s="42">
        <f t="shared" ref="C54:N54" si="31">(600*(C22-0.315)^2+1)^1.5</f>
        <v>116.21866402766382</v>
      </c>
      <c r="D54" s="42">
        <f t="shared" si="31"/>
        <v>214.12084787317809</v>
      </c>
      <c r="E54" s="42">
        <f t="shared" si="31"/>
        <v>190.97185619574881</v>
      </c>
      <c r="F54" s="42">
        <f t="shared" si="31"/>
        <v>169.57937573256004</v>
      </c>
      <c r="G54" s="42">
        <f t="shared" si="31"/>
        <v>149.87307493208985</v>
      </c>
      <c r="H54" s="42">
        <f t="shared" si="31"/>
        <v>131.78262689543632</v>
      </c>
      <c r="I54" s="42">
        <f t="shared" si="31"/>
        <v>115.23771044380217</v>
      </c>
      <c r="J54" s="42">
        <f t="shared" si="31"/>
        <v>100.31163701001371</v>
      </c>
      <c r="K54" s="42">
        <f t="shared" si="31"/>
        <v>100.16801149155057</v>
      </c>
      <c r="L54" s="42">
        <f t="shared" si="31"/>
        <v>100.02452646422394</v>
      </c>
      <c r="M54" s="42">
        <f t="shared" si="31"/>
        <v>93.027847693130212</v>
      </c>
      <c r="N54" s="56">
        <f t="shared" si="31"/>
        <v>1.0225841652402019</v>
      </c>
    </row>
    <row r="55" spans="1:14" x14ac:dyDescent="0.25">
      <c r="A55" s="35"/>
      <c r="B55" s="53" t="s">
        <v>76</v>
      </c>
      <c r="C55" s="42">
        <f t="shared" ref="C55:N55" si="32">C52*C53/C54</f>
        <v>0.10845505698559026</v>
      </c>
      <c r="D55" s="42">
        <f t="shared" si="32"/>
        <v>5.8866298891992921E-2</v>
      </c>
      <c r="E55" s="42">
        <f t="shared" si="32"/>
        <v>6.6001881538972212E-2</v>
      </c>
      <c r="F55" s="42">
        <f t="shared" si="32"/>
        <v>7.4328035325402636E-2</v>
      </c>
      <c r="G55" s="42">
        <f t="shared" si="32"/>
        <v>8.4101175849102802E-2</v>
      </c>
      <c r="H55" s="42">
        <f t="shared" si="32"/>
        <v>9.5646157060676612E-2</v>
      </c>
      <c r="I55" s="42">
        <f t="shared" si="32"/>
        <v>0.10937827366898503</v>
      </c>
      <c r="J55" s="42">
        <f t="shared" si="32"/>
        <v>0.12565343568913337</v>
      </c>
      <c r="K55" s="42">
        <f t="shared" si="32"/>
        <v>0.12583360338517521</v>
      </c>
      <c r="L55" s="42">
        <f t="shared" si="32"/>
        <v>0.126014111493122</v>
      </c>
      <c r="M55" s="42">
        <f t="shared" si="32"/>
        <v>0.13549170643491354</v>
      </c>
      <c r="N55" s="56">
        <f t="shared" si="32"/>
        <v>12.326126551107595</v>
      </c>
    </row>
    <row r="56" spans="1:14" x14ac:dyDescent="0.25">
      <c r="A56" s="35"/>
      <c r="B56" s="53"/>
      <c r="C56" s="42">
        <f t="shared" ref="C56:N56" si="33">C22-(0.04+0.59*$C12)-0.015*($C13-5)</f>
        <v>-0.40668957964904134</v>
      </c>
      <c r="D56" s="42">
        <f t="shared" si="33"/>
        <v>-0.45248998592676432</v>
      </c>
      <c r="E56" s="42">
        <f t="shared" si="33"/>
        <v>-0.44321503671147972</v>
      </c>
      <c r="F56" s="42">
        <f t="shared" si="33"/>
        <v>-0.43394008749619506</v>
      </c>
      <c r="G56" s="42">
        <f t="shared" si="33"/>
        <v>-0.42466513828091046</v>
      </c>
      <c r="H56" s="42">
        <f t="shared" si="33"/>
        <v>-0.4153901890656258</v>
      </c>
      <c r="I56" s="42">
        <f t="shared" si="33"/>
        <v>-0.4061152398503412</v>
      </c>
      <c r="J56" s="42">
        <f t="shared" si="33"/>
        <v>-0.39693304012720942</v>
      </c>
      <c r="K56" s="42">
        <f t="shared" si="33"/>
        <v>-0.3968402906350566</v>
      </c>
      <c r="L56" s="42">
        <f t="shared" si="33"/>
        <v>-0.39674754114290373</v>
      </c>
      <c r="M56" s="42">
        <f t="shared" si="33"/>
        <v>-0.39211006653526143</v>
      </c>
      <c r="N56" s="56">
        <f t="shared" si="33"/>
        <v>-0.20668957964904131</v>
      </c>
    </row>
    <row r="57" spans="1:14" x14ac:dyDescent="0.25">
      <c r="A57" s="18"/>
      <c r="B57" s="53" t="s">
        <v>77</v>
      </c>
      <c r="C57" s="42">
        <f t="shared" ref="C57:N57" si="34">EXP(80*C56)</f>
        <v>7.4157789673658429E-15</v>
      </c>
      <c r="D57" s="42">
        <f t="shared" si="34"/>
        <v>1.9005866729796692E-16</v>
      </c>
      <c r="E57" s="42">
        <f t="shared" si="34"/>
        <v>3.9914658763439065E-16</v>
      </c>
      <c r="F57" s="42">
        <f t="shared" si="34"/>
        <v>8.3825694815804745E-16</v>
      </c>
      <c r="G57" s="42">
        <f t="shared" si="34"/>
        <v>1.760442736839511E-15</v>
      </c>
      <c r="H57" s="42">
        <f t="shared" si="34"/>
        <v>3.6971463660408132E-15</v>
      </c>
      <c r="I57" s="42">
        <f t="shared" si="34"/>
        <v>7.764462294563634E-15</v>
      </c>
      <c r="J57" s="42">
        <f t="shared" si="34"/>
        <v>1.6185781711579564E-14</v>
      </c>
      <c r="K57" s="42">
        <f t="shared" si="34"/>
        <v>1.630632621890498E-14</v>
      </c>
      <c r="L57" s="42">
        <f t="shared" si="34"/>
        <v>1.642776848813688E-14</v>
      </c>
      <c r="M57" s="42">
        <f t="shared" si="34"/>
        <v>2.3806795665619654E-14</v>
      </c>
      <c r="N57" s="56">
        <f t="shared" si="34"/>
        <v>6.5897431499671088E-8</v>
      </c>
    </row>
    <row r="58" spans="1:14" x14ac:dyDescent="0.25">
      <c r="A58" s="18"/>
      <c r="B58" s="53"/>
      <c r="C58" s="42">
        <f t="shared" ref="C58:N58" si="35">20*$C12-16</f>
        <v>0.50608663100149087</v>
      </c>
      <c r="D58" s="42">
        <f t="shared" si="35"/>
        <v>0.50608663100149087</v>
      </c>
      <c r="E58" s="42">
        <f t="shared" si="35"/>
        <v>0.50608663100149087</v>
      </c>
      <c r="F58" s="42">
        <f t="shared" si="35"/>
        <v>0.50608663100149087</v>
      </c>
      <c r="G58" s="42">
        <f t="shared" si="35"/>
        <v>0.50608663100149087</v>
      </c>
      <c r="H58" s="42">
        <f t="shared" si="35"/>
        <v>0.50608663100149087</v>
      </c>
      <c r="I58" s="42">
        <f t="shared" si="35"/>
        <v>0.50608663100149087</v>
      </c>
      <c r="J58" s="42">
        <f t="shared" si="35"/>
        <v>0.50608663100149087</v>
      </c>
      <c r="K58" s="42">
        <f t="shared" si="35"/>
        <v>0.50608663100149087</v>
      </c>
      <c r="L58" s="42">
        <f t="shared" si="35"/>
        <v>0.50608663100149087</v>
      </c>
      <c r="M58" s="42">
        <f t="shared" si="35"/>
        <v>0.50608663100149087</v>
      </c>
      <c r="N58" s="56">
        <f t="shared" si="35"/>
        <v>0.50608663100149087</v>
      </c>
    </row>
    <row r="59" spans="1:14" x14ac:dyDescent="0.25">
      <c r="A59" s="18"/>
      <c r="B59" s="53" t="s">
        <v>78</v>
      </c>
      <c r="C59" s="42">
        <f t="shared" ref="C59:N59" si="36">180*C22^3.7*EXP(C58)</f>
        <v>0.11695902700585777</v>
      </c>
      <c r="D59" s="42">
        <f t="shared" si="36"/>
        <v>1.9749167234059381E-2</v>
      </c>
      <c r="E59" s="42">
        <f t="shared" si="36"/>
        <v>3.0536068448956191E-2</v>
      </c>
      <c r="F59" s="42">
        <f t="shared" si="36"/>
        <v>4.5093696292586527E-2</v>
      </c>
      <c r="G59" s="42">
        <f t="shared" si="36"/>
        <v>6.416065229714446E-2</v>
      </c>
      <c r="H59" s="42">
        <f t="shared" si="36"/>
        <v>8.8529180877425187E-2</v>
      </c>
      <c r="I59" s="42">
        <f t="shared" si="36"/>
        <v>0.11904365129868055</v>
      </c>
      <c r="J59" s="42">
        <f t="shared" si="36"/>
        <v>0.156185739837682</v>
      </c>
      <c r="K59" s="42">
        <f t="shared" si="36"/>
        <v>0.15659921025228493</v>
      </c>
      <c r="L59" s="42">
        <f t="shared" si="36"/>
        <v>0.15701347884351555</v>
      </c>
      <c r="M59" s="42">
        <f t="shared" si="36"/>
        <v>0.17876613949767628</v>
      </c>
      <c r="N59" s="56">
        <f t="shared" si="36"/>
        <v>4.4067463766695134</v>
      </c>
    </row>
    <row r="60" spans="1:14" x14ac:dyDescent="0.25">
      <c r="A60" s="18"/>
      <c r="B60" s="53"/>
      <c r="C60" s="42">
        <f t="shared" ref="C60:N60" si="37">C49+1.5*C22^1.8+C50*C22^(C51)</f>
        <v>0.53891705036805848</v>
      </c>
      <c r="D60" s="42">
        <f t="shared" si="37"/>
        <v>0.51586018705449743</v>
      </c>
      <c r="E60" s="42">
        <f t="shared" si="37"/>
        <v>0.51936380820396932</v>
      </c>
      <c r="F60" s="42">
        <f t="shared" si="37"/>
        <v>0.52334908555011983</v>
      </c>
      <c r="G60" s="42">
        <f t="shared" si="37"/>
        <v>0.52790897054523123</v>
      </c>
      <c r="H60" s="42">
        <f t="shared" si="37"/>
        <v>0.53317531915449135</v>
      </c>
      <c r="I60" s="42">
        <f t="shared" si="37"/>
        <v>0.53932792674572361</v>
      </c>
      <c r="J60" s="42">
        <f t="shared" si="37"/>
        <v>0.54652544054722674</v>
      </c>
      <c r="K60" s="42">
        <f t="shared" si="37"/>
        <v>0.54660471895196838</v>
      </c>
      <c r="L60" s="42">
        <f t="shared" si="37"/>
        <v>0.54668413983470165</v>
      </c>
      <c r="M60" s="42">
        <f t="shared" si="37"/>
        <v>0.55084470570380151</v>
      </c>
      <c r="N60" s="56">
        <f t="shared" si="37"/>
        <v>2.63392014739282</v>
      </c>
    </row>
    <row r="61" spans="1:14" x14ac:dyDescent="0.25">
      <c r="A61" s="35"/>
      <c r="B61" s="53"/>
      <c r="C61" s="42">
        <f t="shared" ref="C61:N61" si="38">0.98+2.5/($C13-2)^4</f>
        <v>1.011531439695154</v>
      </c>
      <c r="D61" s="42">
        <f t="shared" si="38"/>
        <v>1.011531439695154</v>
      </c>
      <c r="E61" s="42">
        <f t="shared" si="38"/>
        <v>1.011531439695154</v>
      </c>
      <c r="F61" s="42">
        <f t="shared" si="38"/>
        <v>1.011531439695154</v>
      </c>
      <c r="G61" s="42">
        <f t="shared" si="38"/>
        <v>1.011531439695154</v>
      </c>
      <c r="H61" s="42">
        <f t="shared" si="38"/>
        <v>1.011531439695154</v>
      </c>
      <c r="I61" s="42">
        <f t="shared" si="38"/>
        <v>1.011531439695154</v>
      </c>
      <c r="J61" s="42">
        <f t="shared" si="38"/>
        <v>1.011531439695154</v>
      </c>
      <c r="K61" s="42">
        <f t="shared" si="38"/>
        <v>1.011531439695154</v>
      </c>
      <c r="L61" s="42">
        <f t="shared" si="38"/>
        <v>1.011531439695154</v>
      </c>
      <c r="M61" s="42">
        <f t="shared" si="38"/>
        <v>1.011531439695154</v>
      </c>
      <c r="N61" s="56">
        <f t="shared" si="38"/>
        <v>1.011531439695154</v>
      </c>
    </row>
    <row r="62" spans="1:14" x14ac:dyDescent="0.25">
      <c r="A62" s="35"/>
      <c r="B62" s="53"/>
      <c r="C62" s="42">
        <f t="shared" ref="C62:N62" si="39">($C13-5)^4*(C22-0.1)^4</f>
        <v>1.048156029805485E-14</v>
      </c>
      <c r="D62" s="42">
        <f t="shared" si="39"/>
        <v>2.9027667096897559E-14</v>
      </c>
      <c r="E62" s="42">
        <f t="shared" si="39"/>
        <v>4.8856221361042194E-15</v>
      </c>
      <c r="F62" s="42">
        <f t="shared" si="39"/>
        <v>1.810421348073751E-16</v>
      </c>
      <c r="G62" s="42">
        <f t="shared" si="39"/>
        <v>1.1003396618281011E-18</v>
      </c>
      <c r="H62" s="42">
        <f t="shared" si="39"/>
        <v>1.067888817194367E-15</v>
      </c>
      <c r="I62" s="42">
        <f t="shared" si="39"/>
        <v>1.1738418453803796E-14</v>
      </c>
      <c r="J62" s="42">
        <f t="shared" si="39"/>
        <v>5.1361257944948258E-14</v>
      </c>
      <c r="K62" s="42">
        <f t="shared" si="39"/>
        <v>5.2004618955760795E-14</v>
      </c>
      <c r="L62" s="42">
        <f t="shared" si="39"/>
        <v>5.2654005270551396E-14</v>
      </c>
      <c r="M62" s="42">
        <f t="shared" si="39"/>
        <v>9.3665887080028142E-14</v>
      </c>
      <c r="N62" s="56">
        <f t="shared" si="39"/>
        <v>1.5346052432382141E-10</v>
      </c>
    </row>
    <row r="63" spans="1:14" x14ac:dyDescent="0.25">
      <c r="A63" s="35"/>
      <c r="B63" s="53" t="s">
        <v>79</v>
      </c>
      <c r="C63" s="42">
        <f t="shared" ref="C63:N63" si="40">C60*C61+C62</f>
        <v>0.54513153983507845</v>
      </c>
      <c r="D63" s="42">
        <f t="shared" si="40"/>
        <v>0.52180879769267619</v>
      </c>
      <c r="E63" s="42">
        <f t="shared" si="40"/>
        <v>0.52535282063812383</v>
      </c>
      <c r="F63" s="42">
        <f t="shared" si="40"/>
        <v>0.52938405396965527</v>
      </c>
      <c r="G63" s="42">
        <f t="shared" si="40"/>
        <v>0.5339965210036044</v>
      </c>
      <c r="H63" s="42">
        <f t="shared" si="40"/>
        <v>0.53932359819426701</v>
      </c>
      <c r="I63" s="42">
        <f t="shared" si="40"/>
        <v>0.54554715420891609</v>
      </c>
      <c r="J63" s="42">
        <f t="shared" si="40"/>
        <v>0.55282766570681596</v>
      </c>
      <c r="K63" s="42">
        <f t="shared" si="40"/>
        <v>0.55290785830570155</v>
      </c>
      <c r="L63" s="42">
        <f t="shared" si="40"/>
        <v>0.5529881950255553</v>
      </c>
      <c r="M63" s="42">
        <f t="shared" si="40"/>
        <v>0.55719673820911342</v>
      </c>
      <c r="N63" s="56">
        <f t="shared" si="40"/>
        <v>2.6642930388877919</v>
      </c>
    </row>
    <row r="64" spans="1:14" x14ac:dyDescent="0.25">
      <c r="A64" s="35"/>
      <c r="B64" s="53" t="s">
        <v>80</v>
      </c>
      <c r="C64" s="42">
        <f t="shared" ref="C64:N64" si="41">0.16*($C5/$C6-2.5)</f>
        <v>7.7002478261252921E-2</v>
      </c>
      <c r="D64" s="42">
        <f t="shared" si="41"/>
        <v>7.7002478261252921E-2</v>
      </c>
      <c r="E64" s="42">
        <f t="shared" si="41"/>
        <v>7.7002478261252921E-2</v>
      </c>
      <c r="F64" s="42">
        <f t="shared" si="41"/>
        <v>7.7002478261252921E-2</v>
      </c>
      <c r="G64" s="42">
        <f t="shared" si="41"/>
        <v>7.7002478261252921E-2</v>
      </c>
      <c r="H64" s="42">
        <f t="shared" si="41"/>
        <v>7.7002478261252921E-2</v>
      </c>
      <c r="I64" s="42">
        <f t="shared" si="41"/>
        <v>7.7002478261252921E-2</v>
      </c>
      <c r="J64" s="42">
        <f t="shared" si="41"/>
        <v>7.7002478261252921E-2</v>
      </c>
      <c r="K64" s="42">
        <f t="shared" si="41"/>
        <v>7.7002478261252921E-2</v>
      </c>
      <c r="L64" s="42">
        <f t="shared" si="41"/>
        <v>7.7002478261252921E-2</v>
      </c>
      <c r="M64" s="42">
        <f t="shared" si="41"/>
        <v>7.7002478261252921E-2</v>
      </c>
      <c r="N64" s="56">
        <f t="shared" si="41"/>
        <v>7.7002478261252921E-2</v>
      </c>
    </row>
    <row r="65" spans="1:15" x14ac:dyDescent="0.25">
      <c r="A65" s="35"/>
      <c r="B65" s="53" t="s">
        <v>81</v>
      </c>
      <c r="C65" s="42">
        <f t="shared" ref="C65:N65" si="42">($C15-$C14)/3*0.1</f>
        <v>0</v>
      </c>
      <c r="D65" s="42">
        <f t="shared" si="42"/>
        <v>0</v>
      </c>
      <c r="E65" s="42">
        <f t="shared" si="42"/>
        <v>0</v>
      </c>
      <c r="F65" s="42">
        <f t="shared" si="42"/>
        <v>0</v>
      </c>
      <c r="G65" s="42">
        <f t="shared" si="42"/>
        <v>0</v>
      </c>
      <c r="H65" s="42">
        <f t="shared" si="42"/>
        <v>0</v>
      </c>
      <c r="I65" s="42">
        <f t="shared" si="42"/>
        <v>0</v>
      </c>
      <c r="J65" s="42">
        <f t="shared" si="42"/>
        <v>0</v>
      </c>
      <c r="K65" s="42">
        <f t="shared" si="42"/>
        <v>0</v>
      </c>
      <c r="L65" s="42">
        <f t="shared" si="42"/>
        <v>0</v>
      </c>
      <c r="M65" s="42">
        <f t="shared" si="42"/>
        <v>0</v>
      </c>
      <c r="N65" s="56">
        <f t="shared" si="42"/>
        <v>0</v>
      </c>
    </row>
    <row r="66" spans="1:15" x14ac:dyDescent="0.25">
      <c r="A66" s="35"/>
      <c r="B66" s="53" t="s">
        <v>82</v>
      </c>
      <c r="C66" s="53">
        <f>0.1*C5/C4+0.149</f>
        <v>0.16612820085877084</v>
      </c>
      <c r="D66" s="53" t="s">
        <v>83</v>
      </c>
      <c r="E66" s="53">
        <f>0.625*C5/C4+0.08</f>
        <v>0.18705125536731779</v>
      </c>
      <c r="F66" s="53"/>
      <c r="G66" s="53"/>
      <c r="H66" s="53"/>
      <c r="I66" s="53"/>
      <c r="J66" s="53"/>
      <c r="K66" s="53"/>
      <c r="L66" s="53"/>
      <c r="M66" s="53"/>
      <c r="N66" s="58"/>
    </row>
    <row r="67" spans="1:15" x14ac:dyDescent="0.25">
      <c r="A67" s="35"/>
      <c r="B67" s="53" t="s">
        <v>84</v>
      </c>
      <c r="C67" s="53">
        <f>0.05*C5/C4+0.449</f>
        <v>0.45756410042938545</v>
      </c>
      <c r="D67" s="53" t="s">
        <v>85</v>
      </c>
      <c r="E67" s="53">
        <f>0.165-0.25*C5/C4</f>
        <v>0.12217949785307289</v>
      </c>
      <c r="F67" s="53"/>
      <c r="G67" s="53"/>
      <c r="H67" s="53"/>
      <c r="I67" s="53"/>
      <c r="J67" s="53"/>
      <c r="K67" s="53"/>
      <c r="L67" s="53"/>
      <c r="M67" s="53"/>
      <c r="N67" s="58"/>
    </row>
    <row r="68" spans="1:15" x14ac:dyDescent="0.25">
      <c r="A68" s="35"/>
      <c r="B68" s="53" t="s">
        <v>86</v>
      </c>
      <c r="C68" s="53">
        <f>585-5027*C5/C4+11700*(C5/C4)^2</f>
        <v>67.214402479915691</v>
      </c>
      <c r="D68" s="53" t="s">
        <v>87</v>
      </c>
      <c r="E68" s="53">
        <f>825-8060*C5/C4+20300*(C5/C4)^2</f>
        <v>40.018798039618332</v>
      </c>
      <c r="F68" s="53"/>
      <c r="G68" s="53"/>
      <c r="H68" s="53"/>
      <c r="I68" s="53"/>
      <c r="J68" s="53"/>
      <c r="K68" s="53"/>
      <c r="L68" s="53"/>
      <c r="M68" s="53"/>
      <c r="N68" s="58"/>
    </row>
    <row r="69" spans="1:15" x14ac:dyDescent="0.25">
      <c r="A69" s="35"/>
      <c r="B69" s="53" t="s">
        <v>88</v>
      </c>
      <c r="C69" s="42">
        <f>C66+C67/(C68*(0.98-C11)^3+1)</f>
        <v>0.52608893016949876</v>
      </c>
      <c r="D69" s="42" t="s">
        <v>89</v>
      </c>
      <c r="E69" s="42">
        <f>E66+E67/(E68*(0.98-C11)^3+1)</f>
        <v>0.29224781162336355</v>
      </c>
      <c r="F69" s="42"/>
      <c r="G69" s="42"/>
      <c r="H69" s="53"/>
      <c r="I69" s="53"/>
      <c r="J69" s="53"/>
      <c r="K69" s="53"/>
      <c r="L69" s="53"/>
      <c r="M69" s="53"/>
      <c r="N69" s="58"/>
    </row>
    <row r="70" spans="1:15" x14ac:dyDescent="0.25">
      <c r="A70" s="35"/>
      <c r="B70" s="53" t="s">
        <v>90</v>
      </c>
      <c r="C70" s="42">
        <f>0.025*C15/(100*(C11-0.7)^2+1)</f>
        <v>0</v>
      </c>
      <c r="D70" s="42" t="s">
        <v>91</v>
      </c>
      <c r="E70" s="42">
        <f>-0.01*C15</f>
        <v>0</v>
      </c>
      <c r="F70" s="42"/>
      <c r="G70" s="42"/>
      <c r="H70" s="53"/>
      <c r="I70" s="53"/>
      <c r="J70" s="53"/>
      <c r="K70" s="53"/>
      <c r="L70" s="53"/>
      <c r="M70" s="53"/>
      <c r="N70" s="58"/>
    </row>
    <row r="71" spans="1:15" x14ac:dyDescent="0.25">
      <c r="A71" s="35"/>
      <c r="B71" s="53" t="s">
        <v>92</v>
      </c>
      <c r="C71" s="42">
        <f>0.00756/(C18/C4+0.002)-0.18</f>
        <v>6.4956136430011718E-2</v>
      </c>
      <c r="D71" s="42" t="s">
        <v>93</v>
      </c>
      <c r="E71" s="42">
        <f>2*(C18/C4-0.04)</f>
        <v>-2.2274663291319295E-2</v>
      </c>
      <c r="F71" s="42"/>
      <c r="G71" s="42"/>
      <c r="H71" s="53"/>
      <c r="I71" s="53"/>
      <c r="J71" s="53"/>
      <c r="K71" s="53"/>
      <c r="L71" s="53"/>
      <c r="M71" s="53"/>
      <c r="N71" s="58"/>
    </row>
    <row r="72" spans="1:15" x14ac:dyDescent="0.25">
      <c r="A72" s="35"/>
      <c r="B72" s="53" t="s">
        <v>92</v>
      </c>
      <c r="C72" s="42">
        <f>MIN(0.1,C71)</f>
        <v>6.4956136430011718E-2</v>
      </c>
      <c r="D72" s="42"/>
      <c r="E72" s="42"/>
      <c r="F72" s="42"/>
      <c r="G72" s="42"/>
      <c r="H72" s="53"/>
      <c r="I72" s="53"/>
      <c r="J72" s="53"/>
      <c r="K72" s="53"/>
      <c r="L72" s="53"/>
      <c r="M72" s="53"/>
      <c r="N72" s="58"/>
    </row>
    <row r="73" spans="1:15" x14ac:dyDescent="0.25">
      <c r="A73" s="35"/>
      <c r="B73" s="53" t="s">
        <v>94</v>
      </c>
      <c r="C73" s="78">
        <f>C69+C70+C72</f>
        <v>0.5910450665995105</v>
      </c>
      <c r="D73" s="42" t="s">
        <v>95</v>
      </c>
      <c r="E73" s="78">
        <f>E69+E70+E71</f>
        <v>0.26997314833204428</v>
      </c>
      <c r="F73" s="42" t="s">
        <v>96</v>
      </c>
      <c r="G73" s="78">
        <f>0.7*C11-0.2</f>
        <v>0.37456699961433132</v>
      </c>
      <c r="H73" s="53"/>
      <c r="I73" s="53"/>
      <c r="J73" s="53"/>
      <c r="K73" s="53"/>
      <c r="L73" s="53"/>
      <c r="M73" s="53"/>
      <c r="N73" s="58"/>
    </row>
    <row r="74" spans="1:15" x14ac:dyDescent="0.25">
      <c r="A74" s="35"/>
      <c r="B74" s="53" t="s">
        <v>97</v>
      </c>
      <c r="C74" s="78">
        <f>1.133*C11^2-0.797*C11+0.215</f>
        <v>0.3241494499756592</v>
      </c>
      <c r="D74" s="42" t="s">
        <v>98</v>
      </c>
      <c r="E74" s="78">
        <f>0.0665+0.62833*C74</f>
        <v>0.27017282390320596</v>
      </c>
      <c r="F74" s="42" t="s">
        <v>99</v>
      </c>
      <c r="G74" s="78">
        <f>0.2*C11+0.06</f>
        <v>0.22416199988980898</v>
      </c>
      <c r="H74" s="53"/>
      <c r="I74" s="53"/>
      <c r="J74" s="53"/>
      <c r="K74" s="53"/>
      <c r="L74" s="53"/>
      <c r="M74" s="53"/>
      <c r="N74" s="58"/>
    </row>
    <row r="75" spans="1:15" x14ac:dyDescent="0.25">
      <c r="A75" s="22" t="s">
        <v>100</v>
      </c>
      <c r="B75" s="53" t="s">
        <v>101</v>
      </c>
      <c r="C75" s="53">
        <f t="shared" ref="C75:N75" si="43">IF(C22&gt;$J9,0,IF($C17=1,0.2,0.1))</f>
        <v>0.2</v>
      </c>
      <c r="D75" s="53">
        <f t="shared" si="43"/>
        <v>0.2</v>
      </c>
      <c r="E75" s="53">
        <f t="shared" si="43"/>
        <v>0.2</v>
      </c>
      <c r="F75" s="53">
        <f t="shared" si="43"/>
        <v>0.2</v>
      </c>
      <c r="G75" s="53">
        <f t="shared" si="43"/>
        <v>0.2</v>
      </c>
      <c r="H75" s="53">
        <f t="shared" si="43"/>
        <v>0.2</v>
      </c>
      <c r="I75" s="53">
        <f t="shared" si="43"/>
        <v>0.2</v>
      </c>
      <c r="J75" s="53">
        <f t="shared" si="43"/>
        <v>0.2</v>
      </c>
      <c r="K75" s="53">
        <f t="shared" si="43"/>
        <v>0.2</v>
      </c>
      <c r="L75" s="53">
        <f t="shared" si="43"/>
        <v>0.2</v>
      </c>
      <c r="M75" s="53">
        <f t="shared" si="43"/>
        <v>0.2</v>
      </c>
      <c r="N75" s="53">
        <f t="shared" si="43"/>
        <v>0.2</v>
      </c>
    </row>
    <row r="76" spans="1:15" x14ac:dyDescent="0.25">
      <c r="A76" s="22"/>
      <c r="B76" s="599" t="s">
        <v>122</v>
      </c>
      <c r="C76" s="600">
        <f>C22</f>
        <v>0.12</v>
      </c>
      <c r="D76" s="600">
        <f>IF(D22&lt;0.12,0.12,D22)</f>
        <v>0.12</v>
      </c>
      <c r="E76" s="600">
        <f t="shared" ref="E76:M76" si="44">IF(E22&lt;0.12,0.12,E22)</f>
        <v>0.12</v>
      </c>
      <c r="F76" s="600">
        <f t="shared" si="44"/>
        <v>0.12</v>
      </c>
      <c r="G76" s="600">
        <f t="shared" si="44"/>
        <v>0.12</v>
      </c>
      <c r="H76" s="600">
        <f t="shared" si="44"/>
        <v>0.12</v>
      </c>
      <c r="I76" s="600">
        <f t="shared" si="44"/>
        <v>0.12057433979870015</v>
      </c>
      <c r="J76" s="600">
        <f t="shared" si="44"/>
        <v>0.12975653952183192</v>
      </c>
      <c r="K76" s="600">
        <f t="shared" si="44"/>
        <v>0.12984928901398476</v>
      </c>
      <c r="L76" s="600">
        <f t="shared" si="44"/>
        <v>0.12994203850613761</v>
      </c>
      <c r="M76" s="600">
        <f t="shared" si="44"/>
        <v>0.13457951311377994</v>
      </c>
      <c r="N76" s="67">
        <f>N22</f>
        <v>0.32</v>
      </c>
      <c r="O76" s="598" t="s">
        <v>484</v>
      </c>
    </row>
    <row r="77" spans="1:15" x14ac:dyDescent="0.25">
      <c r="A77" s="22"/>
      <c r="B77" s="599" t="s">
        <v>102</v>
      </c>
      <c r="C77" s="601">
        <f>C22^2</f>
        <v>1.44E-2</v>
      </c>
      <c r="D77" s="601">
        <f>D76^2</f>
        <v>1.44E-2</v>
      </c>
      <c r="E77" s="601">
        <f t="shared" ref="E77:M77" si="45">E76^2</f>
        <v>1.44E-2</v>
      </c>
      <c r="F77" s="601">
        <f t="shared" si="45"/>
        <v>1.44E-2</v>
      </c>
      <c r="G77" s="601">
        <f t="shared" si="45"/>
        <v>1.44E-2</v>
      </c>
      <c r="H77" s="601">
        <f t="shared" si="45"/>
        <v>1.44E-2</v>
      </c>
      <c r="I77" s="601">
        <f t="shared" si="45"/>
        <v>1.4538171417892407E-2</v>
      </c>
      <c r="J77" s="601">
        <f t="shared" si="45"/>
        <v>1.6836759548680729E-2</v>
      </c>
      <c r="K77" s="601">
        <f t="shared" si="45"/>
        <v>1.6860837857437343E-2</v>
      </c>
      <c r="L77" s="601">
        <f t="shared" si="45"/>
        <v>1.6884933371130551E-2</v>
      </c>
      <c r="M77" s="601">
        <f t="shared" si="45"/>
        <v>1.8111645349942068E-2</v>
      </c>
      <c r="N77" s="49">
        <f>N22^2</f>
        <v>0.1024</v>
      </c>
    </row>
    <row r="78" spans="1:15" x14ac:dyDescent="0.25">
      <c r="A78" s="22"/>
      <c r="B78" s="599" t="s">
        <v>103</v>
      </c>
      <c r="C78" s="601">
        <f>C22^3</f>
        <v>1.7279999999999999E-3</v>
      </c>
      <c r="D78" s="601">
        <f>D76^3</f>
        <v>1.7279999999999999E-3</v>
      </c>
      <c r="E78" s="601">
        <f t="shared" ref="E78:M78" si="46">E76^3</f>
        <v>1.7279999999999999E-3</v>
      </c>
      <c r="F78" s="601">
        <f t="shared" si="46"/>
        <v>1.7279999999999999E-3</v>
      </c>
      <c r="G78" s="601">
        <f t="shared" si="46"/>
        <v>1.7279999999999999E-3</v>
      </c>
      <c r="H78" s="601">
        <f t="shared" si="46"/>
        <v>1.7279999999999999E-3</v>
      </c>
      <c r="I78" s="601">
        <f t="shared" si="46"/>
        <v>1.7529304205927095E-3</v>
      </c>
      <c r="J78" s="601">
        <f t="shared" si="46"/>
        <v>2.1846796557979721E-3</v>
      </c>
      <c r="K78" s="601">
        <f t="shared" si="46"/>
        <v>2.189367807968317E-3</v>
      </c>
      <c r="L78" s="601">
        <f t="shared" si="46"/>
        <v>2.1940626622850143E-3</v>
      </c>
      <c r="M78" s="601">
        <f t="shared" si="46"/>
        <v>2.4374564128846598E-3</v>
      </c>
      <c r="N78" s="49">
        <f>N22^3</f>
        <v>3.2768000000000005E-2</v>
      </c>
    </row>
    <row r="79" spans="1:15" x14ac:dyDescent="0.25">
      <c r="A79" s="22"/>
      <c r="B79" s="599" t="s">
        <v>104</v>
      </c>
      <c r="C79" s="601">
        <f>C22^4</f>
        <v>2.0735999999999999E-4</v>
      </c>
      <c r="D79" s="601">
        <f>D76^4</f>
        <v>2.0735999999999999E-4</v>
      </c>
      <c r="E79" s="601">
        <f t="shared" ref="E79:M79" si="47">E76^4</f>
        <v>2.0735999999999999E-4</v>
      </c>
      <c r="F79" s="601">
        <f t="shared" si="47"/>
        <v>2.0735999999999999E-4</v>
      </c>
      <c r="G79" s="601">
        <f t="shared" si="47"/>
        <v>2.0735999999999999E-4</v>
      </c>
      <c r="H79" s="601">
        <f t="shared" si="47"/>
        <v>2.0735999999999999E-4</v>
      </c>
      <c r="I79" s="601">
        <f t="shared" si="47"/>
        <v>2.1135842817602372E-4</v>
      </c>
      <c r="J79" s="601">
        <f t="shared" si="47"/>
        <v>2.8347647210009172E-4</v>
      </c>
      <c r="K79" s="601">
        <f t="shared" si="47"/>
        <v>2.8428785325479233E-4</v>
      </c>
      <c r="L79" s="601">
        <f t="shared" si="47"/>
        <v>2.8510097494751811E-4</v>
      </c>
      <c r="M79" s="601">
        <f t="shared" si="47"/>
        <v>3.2803169728207811E-4</v>
      </c>
      <c r="N79" s="49">
        <f>N22^4</f>
        <v>1.048576E-2</v>
      </c>
    </row>
    <row r="80" spans="1:15" x14ac:dyDescent="0.25">
      <c r="A80" s="22"/>
      <c r="B80" s="599" t="s">
        <v>105</v>
      </c>
      <c r="C80" s="601">
        <f>C22^5</f>
        <v>2.4883199999999999E-5</v>
      </c>
      <c r="D80" s="601">
        <f>D76^5</f>
        <v>2.4883199999999999E-5</v>
      </c>
      <c r="E80" s="601">
        <f t="shared" ref="E80:M80" si="48">E76^5</f>
        <v>2.4883199999999999E-5</v>
      </c>
      <c r="F80" s="601">
        <f t="shared" si="48"/>
        <v>2.4883199999999999E-5</v>
      </c>
      <c r="G80" s="601">
        <f t="shared" si="48"/>
        <v>2.4883199999999999E-5</v>
      </c>
      <c r="H80" s="601">
        <f t="shared" si="48"/>
        <v>2.4883199999999999E-5</v>
      </c>
      <c r="I80" s="601">
        <f t="shared" si="48"/>
        <v>2.5484402938215043E-5</v>
      </c>
      <c r="J80" s="601">
        <f t="shared" si="48"/>
        <v>3.678292605556503E-5</v>
      </c>
      <c r="K80" s="601">
        <f t="shared" si="48"/>
        <v>3.6914575620446815E-5</v>
      </c>
      <c r="L80" s="601">
        <f t="shared" si="48"/>
        <v>3.7046601864767772E-5</v>
      </c>
      <c r="M80" s="601">
        <f t="shared" si="48"/>
        <v>4.4146346106108922E-5</v>
      </c>
      <c r="N80" s="49">
        <f>N22^5</f>
        <v>3.3554432000000001E-3</v>
      </c>
    </row>
    <row r="81" spans="1:14" x14ac:dyDescent="0.25">
      <c r="A81" s="186"/>
      <c r="B81" s="599" t="s">
        <v>261</v>
      </c>
      <c r="C81" s="601">
        <f>C22^6</f>
        <v>2.9859839999999999E-6</v>
      </c>
      <c r="D81" s="601">
        <f>D76^6</f>
        <v>2.9859839999999999E-6</v>
      </c>
      <c r="E81" s="601">
        <f t="shared" ref="E81:M81" si="49">E76^6</f>
        <v>2.9859839999999999E-6</v>
      </c>
      <c r="F81" s="601">
        <f t="shared" si="49"/>
        <v>2.9859839999999999E-6</v>
      </c>
      <c r="G81" s="601">
        <f t="shared" si="49"/>
        <v>2.9859839999999999E-6</v>
      </c>
      <c r="H81" s="601">
        <f t="shared" si="49"/>
        <v>2.9859839999999999E-6</v>
      </c>
      <c r="I81" s="601">
        <f t="shared" si="49"/>
        <v>3.0727650594393331E-6</v>
      </c>
      <c r="J81" s="601">
        <f t="shared" si="49"/>
        <v>4.7728251984575456E-6</v>
      </c>
      <c r="K81" s="601">
        <f t="shared" si="49"/>
        <v>4.7933313985679941E-6</v>
      </c>
      <c r="L81" s="601">
        <f t="shared" si="49"/>
        <v>4.8139109660332036E-6</v>
      </c>
      <c r="M81" s="601">
        <f t="shared" si="49"/>
        <v>5.9411937647125536E-6</v>
      </c>
      <c r="N81" s="193">
        <f>N22^6</f>
        <v>1.073741824E-3</v>
      </c>
    </row>
    <row r="82" spans="1:14" x14ac:dyDescent="0.25">
      <c r="A82" s="77" t="s">
        <v>231</v>
      </c>
      <c r="B82" s="75" t="s">
        <v>212</v>
      </c>
      <c r="C82" s="79">
        <f xml:space="preserve"> 81963.95967*C80 - 69372.12684*C79 + 23700.28578*C78 - 4016.65661*C77 + 339.10948*C76 - 10.91</f>
        <v>0.55189762355814054</v>
      </c>
      <c r="D82" s="79">
        <f xml:space="preserve"> 81963.95967*D80 - 69372.12684*D79 + 23700.28578*D78 - 4016.65661*D77 + 339.10948*D76 - 10.91</f>
        <v>0.55189762355814054</v>
      </c>
      <c r="E82" s="79">
        <f t="shared" ref="E82:N82" si="50" xml:space="preserve"> 81963.95967*E80 - 69372.12684*E79 + 23700.28578*E78 - 4016.65661*E77 + 339.10948*E76 - 10.91</f>
        <v>0.55189762355814054</v>
      </c>
      <c r="F82" s="79">
        <f t="shared" si="50"/>
        <v>0.55189762355814054</v>
      </c>
      <c r="G82" s="79">
        <f t="shared" si="50"/>
        <v>0.55189762355814054</v>
      </c>
      <c r="H82" s="79">
        <f t="shared" si="50"/>
        <v>0.55189762355814054</v>
      </c>
      <c r="I82" s="79">
        <f t="shared" si="50"/>
        <v>0.55443015450445543</v>
      </c>
      <c r="J82" s="79">
        <f t="shared" si="50"/>
        <v>0.59123178090240813</v>
      </c>
      <c r="K82" s="79">
        <f t="shared" si="50"/>
        <v>0.59158354439612637</v>
      </c>
      <c r="L82" s="79">
        <f t="shared" si="50"/>
        <v>0.5919351736651457</v>
      </c>
      <c r="M82" s="79">
        <f t="shared" si="50"/>
        <v>0.6094950799328025</v>
      </c>
      <c r="N82" s="79">
        <f t="shared" si="50"/>
        <v>10.516299561017544</v>
      </c>
    </row>
    <row r="83" spans="1:14" x14ac:dyDescent="0.25">
      <c r="A83" s="77" t="s">
        <v>232</v>
      </c>
      <c r="B83" s="75" t="s">
        <v>106</v>
      </c>
      <c r="C83" s="79">
        <f t="shared" ref="C83:N83" si="51" xml:space="preserve"> 211855.99746*C80 - 178462.85551*C79 + 59866.35075*C78 - 9901.7271*C77 + 808.21686*C76 - 25.47</f>
        <v>0.64580449344308022</v>
      </c>
      <c r="D83" s="79">
        <f t="shared" si="51"/>
        <v>0.64580449344308022</v>
      </c>
      <c r="E83" s="79">
        <f t="shared" si="51"/>
        <v>0.64580449344308022</v>
      </c>
      <c r="F83" s="79">
        <f t="shared" si="51"/>
        <v>0.64580449344308022</v>
      </c>
      <c r="G83" s="79">
        <f t="shared" si="51"/>
        <v>0.64580449344308022</v>
      </c>
      <c r="H83" s="79">
        <f t="shared" si="51"/>
        <v>0.64580449344308022</v>
      </c>
      <c r="I83" s="79">
        <f t="shared" si="51"/>
        <v>0.64815077098563734</v>
      </c>
      <c r="J83" s="79">
        <f t="shared" si="51"/>
        <v>0.67988599595175003</v>
      </c>
      <c r="K83" s="79">
        <f t="shared" si="51"/>
        <v>0.68018277123617565</v>
      </c>
      <c r="L83" s="79">
        <f t="shared" si="51"/>
        <v>0.68047960139017505</v>
      </c>
      <c r="M83" s="79">
        <f t="shared" si="51"/>
        <v>0.69567726740008595</v>
      </c>
      <c r="N83" s="79">
        <f t="shared" si="51"/>
        <v>20.475215799836889</v>
      </c>
    </row>
    <row r="84" spans="1:14" x14ac:dyDescent="0.25">
      <c r="A84" s="77" t="s">
        <v>233</v>
      </c>
      <c r="B84" s="75" t="s">
        <v>107</v>
      </c>
      <c r="C84" s="79">
        <f t="shared" ref="C84:N84" si="52" xml:space="preserve"> 189330.79305*C80 - 133987.07846*C79 + 36767.07838*C78 - 4746.53331*C77 + 281.6148*C76 - 5.18</f>
        <v>0.72480317679617201</v>
      </c>
      <c r="D84" s="79">
        <f t="shared" si="52"/>
        <v>0.72480317679617201</v>
      </c>
      <c r="E84" s="79">
        <f t="shared" si="52"/>
        <v>0.72480317679617201</v>
      </c>
      <c r="F84" s="79">
        <f t="shared" si="52"/>
        <v>0.72480317679617201</v>
      </c>
      <c r="G84" s="79">
        <f t="shared" si="52"/>
        <v>0.72480317679617201</v>
      </c>
      <c r="H84" s="79">
        <f t="shared" si="52"/>
        <v>0.72480317679617201</v>
      </c>
      <c r="I84" s="79">
        <f t="shared" si="52"/>
        <v>0.72541777414010511</v>
      </c>
      <c r="J84" s="79">
        <f t="shared" si="52"/>
        <v>0.7513662877352516</v>
      </c>
      <c r="K84" s="79">
        <f t="shared" si="52"/>
        <v>0.7517778072486081</v>
      </c>
      <c r="L84" s="79">
        <f t="shared" si="52"/>
        <v>0.7521921887095786</v>
      </c>
      <c r="M84" s="79">
        <f t="shared" si="52"/>
        <v>0.77645965502043168</v>
      </c>
      <c r="N84" s="79">
        <f t="shared" si="52"/>
        <v>34.007723669340471</v>
      </c>
    </row>
    <row r="85" spans="1:14" x14ac:dyDescent="0.25">
      <c r="A85" s="77" t="s">
        <v>234</v>
      </c>
      <c r="B85" s="75" t="s">
        <v>108</v>
      </c>
      <c r="C85" s="79">
        <f t="shared" ref="C85:N85" si="53" xml:space="preserve"> -183277.76453*C80 + 217604.57034*C79 - 91711.5592*C78 + 18157.61937*C77 - 1715.03079*C76 + 63.08</f>
        <v>0.83039626574954184</v>
      </c>
      <c r="D85" s="79">
        <f t="shared" si="53"/>
        <v>0.83039626574954184</v>
      </c>
      <c r="E85" s="79">
        <f t="shared" si="53"/>
        <v>0.83039626574954184</v>
      </c>
      <c r="F85" s="79">
        <f t="shared" si="53"/>
        <v>0.83039626574954184</v>
      </c>
      <c r="G85" s="79">
        <f t="shared" si="53"/>
        <v>0.83039626574954184</v>
      </c>
      <c r="H85" s="79">
        <f t="shared" si="53"/>
        <v>0.83039626574954184</v>
      </c>
      <c r="I85" s="79">
        <f t="shared" si="53"/>
        <v>0.82773121162476571</v>
      </c>
      <c r="J85" s="79">
        <f t="shared" si="53"/>
        <v>0.84291669211596343</v>
      </c>
      <c r="K85" s="79">
        <f t="shared" si="53"/>
        <v>0.84352728708138613</v>
      </c>
      <c r="L85" s="79">
        <f t="shared" si="53"/>
        <v>0.84414533050842522</v>
      </c>
      <c r="M85" s="79">
        <f t="shared" si="53"/>
        <v>0.88357854611827236</v>
      </c>
      <c r="N85" s="79">
        <f t="shared" si="53"/>
        <v>35.17716960736864</v>
      </c>
    </row>
    <row r="86" spans="1:14" x14ac:dyDescent="0.25">
      <c r="A86" s="77" t="s">
        <v>235</v>
      </c>
      <c r="B86" s="75" t="s">
        <v>213</v>
      </c>
      <c r="C86" s="79">
        <f xml:space="preserve"> 108656.82305*C80 - 92884.66951*C79 + 31771.52118*C78 - 5373.60627*C77 + 450.34486*C76 - 14.5</f>
        <v>0.50580590076415888</v>
      </c>
      <c r="D86" s="79">
        <f xml:space="preserve"> 108656.82305*D80 - 92884.66951*D79 + 31771.52118*D78 - 5373.60627*D77 + 450.34486*D76 - 14.5</f>
        <v>0.50580590076415888</v>
      </c>
      <c r="E86" s="79">
        <f t="shared" ref="E86:N86" si="54" xml:space="preserve"> 108656.82305*E80 - 92884.66951*E79 + 31771.52118*E78 - 5373.60627*E77 + 450.34486*E76 - 14.5</f>
        <v>0.50580590076415888</v>
      </c>
      <c r="F86" s="79">
        <f t="shared" si="54"/>
        <v>0.50580590076415888</v>
      </c>
      <c r="G86" s="79">
        <f t="shared" si="54"/>
        <v>0.50580590076415888</v>
      </c>
      <c r="H86" s="79">
        <f t="shared" si="54"/>
        <v>0.50580590076415888</v>
      </c>
      <c r="I86" s="79">
        <f t="shared" si="54"/>
        <v>0.50798758695367496</v>
      </c>
      <c r="J86" s="79">
        <f t="shared" si="54"/>
        <v>0.53776736627409605</v>
      </c>
      <c r="K86" s="79">
        <f t="shared" si="54"/>
        <v>0.5380387514773588</v>
      </c>
      <c r="L86" s="79">
        <f t="shared" si="54"/>
        <v>0.53830988100215649</v>
      </c>
      <c r="M86" s="79">
        <f t="shared" si="54"/>
        <v>0.55172495322548087</v>
      </c>
      <c r="N86" s="79">
        <f t="shared" si="54"/>
        <v>11.067725053788109</v>
      </c>
    </row>
    <row r="87" spans="1:14" x14ac:dyDescent="0.25">
      <c r="A87" s="77" t="s">
        <v>236</v>
      </c>
      <c r="B87" s="75" t="s">
        <v>109</v>
      </c>
      <c r="C87" s="79">
        <f t="shared" ref="C87:N87" si="55" xml:space="preserve"> 236068.11145*C80 - 206198.08468*C79 + 71647.62804*C78 - 12274.26804*C77 + 1036.91016*C76 - 34.06</f>
        <v>0.54375586870779102</v>
      </c>
      <c r="D87" s="79">
        <f t="shared" si="55"/>
        <v>0.54375586870779102</v>
      </c>
      <c r="E87" s="79">
        <f t="shared" si="55"/>
        <v>0.54375586870779102</v>
      </c>
      <c r="F87" s="79">
        <f t="shared" si="55"/>
        <v>0.54375586870779102</v>
      </c>
      <c r="G87" s="79">
        <f t="shared" si="55"/>
        <v>0.54375586870779102</v>
      </c>
      <c r="H87" s="79">
        <f t="shared" si="55"/>
        <v>0.54375586870779102</v>
      </c>
      <c r="I87" s="79">
        <f t="shared" si="55"/>
        <v>0.54700373469727026</v>
      </c>
      <c r="J87" s="79">
        <f t="shared" si="55"/>
        <v>0.58506018492052192</v>
      </c>
      <c r="K87" s="79">
        <f t="shared" si="55"/>
        <v>0.58535746704599489</v>
      </c>
      <c r="L87" s="79">
        <f t="shared" si="55"/>
        <v>0.5856537904538186</v>
      </c>
      <c r="M87" s="79">
        <f t="shared" si="55"/>
        <v>0.59968209778897119</v>
      </c>
      <c r="N87" s="79">
        <f t="shared" si="55"/>
        <v>18.585190406308016</v>
      </c>
    </row>
    <row r="88" spans="1:14" x14ac:dyDescent="0.25">
      <c r="A88" s="77" t="s">
        <v>237</v>
      </c>
      <c r="B88" s="75" t="s">
        <v>110</v>
      </c>
      <c r="C88" s="79">
        <f t="shared" ref="C88:N88" si="56" xml:space="preserve"> 153905.69184*C80 - 114943.493048*C79 + 33802.921153*C78 - 4780.049092*C77 + 322.837994*C76 - 7.67</f>
        <v>0.64428350034379811</v>
      </c>
      <c r="D88" s="79">
        <f t="shared" si="56"/>
        <v>0.64428350034379811</v>
      </c>
      <c r="E88" s="79">
        <f t="shared" si="56"/>
        <v>0.64428350034379811</v>
      </c>
      <c r="F88" s="79">
        <f t="shared" si="56"/>
        <v>0.64428350034379811</v>
      </c>
      <c r="G88" s="79">
        <f t="shared" si="56"/>
        <v>0.64428350034379811</v>
      </c>
      <c r="H88" s="79">
        <f t="shared" si="56"/>
        <v>0.64428350034379811</v>
      </c>
      <c r="I88" s="79">
        <f t="shared" si="56"/>
        <v>0.64489234268859441</v>
      </c>
      <c r="J88" s="79">
        <f t="shared" si="56"/>
        <v>0.66568366659115874</v>
      </c>
      <c r="K88" s="79">
        <f t="shared" si="56"/>
        <v>0.66600310008973373</v>
      </c>
      <c r="L88" s="79">
        <f t="shared" si="56"/>
        <v>0.66632475486078313</v>
      </c>
      <c r="M88" s="79">
        <f t="shared" si="56"/>
        <v>0.68523789974976701</v>
      </c>
      <c r="N88" s="79">
        <f t="shared" si="56"/>
        <v>24.967176863531179</v>
      </c>
    </row>
    <row r="89" spans="1:14" x14ac:dyDescent="0.25">
      <c r="A89" s="77" t="s">
        <v>238</v>
      </c>
      <c r="B89" s="75" t="s">
        <v>111</v>
      </c>
      <c r="C89" s="79">
        <f t="shared" ref="C89:N89" si="57">-9980220.15991*C81 + 10826099.46985*C80 - 4792166.95182*C79 + 1110018.19846*C78 - 141933.11234*C77 + 9505.46225*C76 - 260.06</f>
        <v>0.75358072768784723</v>
      </c>
      <c r="D89" s="79">
        <f t="shared" si="57"/>
        <v>0.75358072768784723</v>
      </c>
      <c r="E89" s="79">
        <f t="shared" si="57"/>
        <v>0.75358072768784723</v>
      </c>
      <c r="F89" s="79">
        <f t="shared" si="57"/>
        <v>0.75358072768784723</v>
      </c>
      <c r="G89" s="79">
        <f t="shared" si="57"/>
        <v>0.75358072768784723</v>
      </c>
      <c r="H89" s="79">
        <f t="shared" si="57"/>
        <v>0.75358072768784723</v>
      </c>
      <c r="I89" s="79">
        <f t="shared" si="57"/>
        <v>0.75652054557480142</v>
      </c>
      <c r="J89" s="79">
        <f t="shared" si="57"/>
        <v>0.79156817974279647</v>
      </c>
      <c r="K89" s="79">
        <f t="shared" si="57"/>
        <v>0.79194083857277064</v>
      </c>
      <c r="L89" s="79">
        <f t="shared" si="57"/>
        <v>0.79231584954476375</v>
      </c>
      <c r="M89" s="79">
        <f t="shared" si="57"/>
        <v>0.81491719190120193</v>
      </c>
      <c r="N89" s="79">
        <f t="shared" si="57"/>
        <v>-18.516942986341803</v>
      </c>
    </row>
    <row r="90" spans="1:14" x14ac:dyDescent="0.25">
      <c r="A90" s="77" t="s">
        <v>239</v>
      </c>
      <c r="B90" s="75" t="s">
        <v>214</v>
      </c>
      <c r="C90" s="79">
        <f xml:space="preserve"> 12205.28697*C80 - 8294.72385*C79 + 2539.32664*C78 - 405.17899*C77 + 34.1222*C76 - 0.78</f>
        <v>0.45175563711590416</v>
      </c>
      <c r="D90" s="79">
        <f t="shared" ref="D90:N90" si="58" xml:space="preserve"> 12205.28697*D80 - 8294.72385*D79 + 2539.32664*D78 - 405.17899*D77 + 34.1222*D76 - 0.78</f>
        <v>0.45175563711590416</v>
      </c>
      <c r="E90" s="79">
        <f t="shared" si="58"/>
        <v>0.45175563711590416</v>
      </c>
      <c r="F90" s="79">
        <f t="shared" si="58"/>
        <v>0.45175563711590416</v>
      </c>
      <c r="G90" s="79">
        <f t="shared" si="58"/>
        <v>0.45175563711590416</v>
      </c>
      <c r="H90" s="79">
        <f t="shared" si="58"/>
        <v>0.45175563711590416</v>
      </c>
      <c r="I90" s="79">
        <f t="shared" si="58"/>
        <v>0.45284769703801531</v>
      </c>
      <c r="J90" s="79">
        <f t="shared" si="58"/>
        <v>0.47087972796033095</v>
      </c>
      <c r="K90" s="79">
        <f t="shared" si="58"/>
        <v>0.47106990766060908</v>
      </c>
      <c r="L90" s="79">
        <f t="shared" si="58"/>
        <v>0.47126029541921377</v>
      </c>
      <c r="M90" s="79">
        <f t="shared" si="58"/>
        <v>0.48107537522052302</v>
      </c>
      <c r="N90" s="79">
        <f t="shared" si="58"/>
        <v>5.8350943736791239</v>
      </c>
    </row>
    <row r="91" spans="1:14" x14ac:dyDescent="0.25">
      <c r="A91" s="77" t="s">
        <v>240</v>
      </c>
      <c r="B91" s="75" t="s">
        <v>112</v>
      </c>
      <c r="C91" s="79">
        <f t="shared" ref="C91:N91" si="59" xml:space="preserve"> 78193.22061*C80 - 62747.6239*C79 + 20041.29771*C78 - 3113.11297*C77 + 235.21739*C76 - 6.47</f>
        <v>0.49297273005874853</v>
      </c>
      <c r="D91" s="79">
        <f t="shared" si="59"/>
        <v>0.49297273005874853</v>
      </c>
      <c r="E91" s="79">
        <f t="shared" si="59"/>
        <v>0.49297273005874853</v>
      </c>
      <c r="F91" s="79">
        <f t="shared" si="59"/>
        <v>0.49297273005874853</v>
      </c>
      <c r="G91" s="79">
        <f t="shared" si="59"/>
        <v>0.49297273005874853</v>
      </c>
      <c r="H91" s="79">
        <f t="shared" si="59"/>
        <v>0.49297273005874853</v>
      </c>
      <c r="I91" s="79">
        <f t="shared" si="59"/>
        <v>0.49368031309091531</v>
      </c>
      <c r="J91" s="79">
        <f t="shared" si="59"/>
        <v>0.50877581672402439</v>
      </c>
      <c r="K91" s="79">
        <f t="shared" si="59"/>
        <v>0.50897213219713588</v>
      </c>
      <c r="L91" s="79">
        <f t="shared" si="59"/>
        <v>0.50916944562243938</v>
      </c>
      <c r="M91" s="79">
        <f t="shared" si="59"/>
        <v>0.5203688127852919</v>
      </c>
      <c r="N91" s="79">
        <f t="shared" si="59"/>
        <v>11.146425629540445</v>
      </c>
    </row>
    <row r="92" spans="1:14" x14ac:dyDescent="0.25">
      <c r="A92" s="77" t="s">
        <v>241</v>
      </c>
      <c r="B92" s="75" t="s">
        <v>113</v>
      </c>
      <c r="C92" s="79">
        <f t="shared" ref="C92:N92" si="60" xml:space="preserve"> 112229.10217*C80 - 90275.82325*C79 + 29064.78003*C78 - 4576.65461*C77 + 352.54132*C76 - 10.15</f>
        <v>0.54809639383654307</v>
      </c>
      <c r="D92" s="79">
        <f t="shared" si="60"/>
        <v>0.54809639383654307</v>
      </c>
      <c r="E92" s="79">
        <f t="shared" si="60"/>
        <v>0.54809639383654307</v>
      </c>
      <c r="F92" s="79">
        <f t="shared" si="60"/>
        <v>0.54809639383654307</v>
      </c>
      <c r="G92" s="79">
        <f t="shared" si="60"/>
        <v>0.54809639383654307</v>
      </c>
      <c r="H92" s="79">
        <f t="shared" si="60"/>
        <v>0.54809639383654307</v>
      </c>
      <c r="I92" s="79">
        <f t="shared" si="60"/>
        <v>0.54932030919510133</v>
      </c>
      <c r="J92" s="79">
        <f t="shared" si="60"/>
        <v>0.57278502307192092</v>
      </c>
      <c r="K92" s="79">
        <f t="shared" si="60"/>
        <v>0.5730718710287217</v>
      </c>
      <c r="L92" s="79">
        <f t="shared" si="60"/>
        <v>0.57335992023474169</v>
      </c>
      <c r="M92" s="79">
        <f t="shared" si="60"/>
        <v>0.58940174913766263</v>
      </c>
      <c r="N92" s="79">
        <f t="shared" si="60"/>
        <v>16.376263675551918</v>
      </c>
    </row>
    <row r="93" spans="1:14" x14ac:dyDescent="0.25">
      <c r="A93" s="77" t="s">
        <v>242</v>
      </c>
      <c r="B93" s="75" t="s">
        <v>114</v>
      </c>
      <c r="C93" s="79">
        <f t="shared" ref="C93:N93" si="61" xml:space="preserve"> -6333849.33191*C81 + 7003086.05505*C80 - 3170231.50477*C79 + 753388.16765*C78 - 99065.81153*C77 + 6833.52117*C76 - 192.64</f>
        <v>0.65682139961882058</v>
      </c>
      <c r="D93" s="79">
        <f t="shared" si="61"/>
        <v>0.65682139961882058</v>
      </c>
      <c r="E93" s="79">
        <f t="shared" si="61"/>
        <v>0.65682139961882058</v>
      </c>
      <c r="F93" s="79">
        <f t="shared" si="61"/>
        <v>0.65682139961882058</v>
      </c>
      <c r="G93" s="79">
        <f t="shared" si="61"/>
        <v>0.65682139961882058</v>
      </c>
      <c r="H93" s="79">
        <f t="shared" si="61"/>
        <v>0.65682139961882058</v>
      </c>
      <c r="I93" s="79">
        <f t="shared" si="61"/>
        <v>0.66047960245919057</v>
      </c>
      <c r="J93" s="79">
        <f t="shared" si="61"/>
        <v>0.6962124430382346</v>
      </c>
      <c r="K93" s="79">
        <f t="shared" si="61"/>
        <v>0.6964831883072975</v>
      </c>
      <c r="L93" s="79">
        <f t="shared" si="61"/>
        <v>0.6967541426038224</v>
      </c>
      <c r="M93" s="79">
        <f t="shared" si="61"/>
        <v>0.71154115857200395</v>
      </c>
      <c r="N93" s="79">
        <f t="shared" si="61"/>
        <v>-7.9770043277518425</v>
      </c>
    </row>
    <row r="94" spans="1:14" x14ac:dyDescent="0.25">
      <c r="A94" s="77" t="s">
        <v>243</v>
      </c>
      <c r="B94" s="75" t="s">
        <v>215</v>
      </c>
      <c r="C94" s="79">
        <f xml:space="preserve"> 53881.87664*C80 - 47719.69516*C79 + 17198.62503*C78 - 3090.1397*C77 + 275.82793*C76 - 9.37</f>
        <v>0.39616149627084063</v>
      </c>
      <c r="D94" s="79">
        <f t="shared" ref="D94:N94" si="62" xml:space="preserve"> 53881.87664*D80 - 47719.69516*D79 + 17198.62503*D78 - 3090.1397*D77 + 275.82793*D76 - 9.37</f>
        <v>0.39616149627084063</v>
      </c>
      <c r="E94" s="79">
        <f t="shared" si="62"/>
        <v>0.39616149627084063</v>
      </c>
      <c r="F94" s="79">
        <f t="shared" si="62"/>
        <v>0.39616149627084063</v>
      </c>
      <c r="G94" s="79">
        <f t="shared" si="62"/>
        <v>0.39616149627084063</v>
      </c>
      <c r="H94" s="79">
        <f t="shared" si="62"/>
        <v>0.39616149627084063</v>
      </c>
      <c r="I94" s="79">
        <f t="shared" si="62"/>
        <v>0.39797059471601237</v>
      </c>
      <c r="J94" s="79">
        <f t="shared" si="62"/>
        <v>0.42054706081203896</v>
      </c>
      <c r="K94" s="79">
        <f t="shared" si="62"/>
        <v>0.42072905895856927</v>
      </c>
      <c r="L94" s="79">
        <f t="shared" si="62"/>
        <v>0.42091039740060232</v>
      </c>
      <c r="M94" s="79">
        <f t="shared" si="62"/>
        <v>0.42928844445546055</v>
      </c>
      <c r="N94" s="79">
        <f t="shared" si="62"/>
        <v>6.4494831570452842</v>
      </c>
    </row>
    <row r="95" spans="1:14" x14ac:dyDescent="0.25">
      <c r="A95" s="77" t="s">
        <v>244</v>
      </c>
      <c r="B95" s="75" t="s">
        <v>115</v>
      </c>
      <c r="C95" s="79">
        <f t="shared" ref="C95:N95" si="63" xml:space="preserve"> -13296.8167*C80 + 17338.63401*C79 - 7542.52455*C78 + 1552.59022*C77 - 152.78609*C76 + 6.19</f>
        <v>0.4439577446041616</v>
      </c>
      <c r="D95" s="79">
        <f t="shared" si="63"/>
        <v>0.4439577446041616</v>
      </c>
      <c r="E95" s="79">
        <f t="shared" si="63"/>
        <v>0.4439577446041616</v>
      </c>
      <c r="F95" s="79">
        <f t="shared" si="63"/>
        <v>0.4439577446041616</v>
      </c>
      <c r="G95" s="79">
        <f t="shared" si="63"/>
        <v>0.4439577446041616</v>
      </c>
      <c r="H95" s="79">
        <f t="shared" si="63"/>
        <v>0.4439577446041616</v>
      </c>
      <c r="I95" s="79">
        <f t="shared" si="63"/>
        <v>0.44402509266072432</v>
      </c>
      <c r="J95" s="79">
        <f t="shared" si="63"/>
        <v>0.45359292329936007</v>
      </c>
      <c r="K95" s="79">
        <f t="shared" si="63"/>
        <v>0.4537630556456369</v>
      </c>
      <c r="L95" s="79">
        <f t="shared" si="63"/>
        <v>0.45393451901913995</v>
      </c>
      <c r="M95" s="79">
        <f t="shared" si="63"/>
        <v>0.46412667263826446</v>
      </c>
      <c r="N95" s="79">
        <f t="shared" si="63"/>
        <v>6.3222870526361516</v>
      </c>
    </row>
    <row r="96" spans="1:14" x14ac:dyDescent="0.25">
      <c r="A96" s="77" t="s">
        <v>245</v>
      </c>
      <c r="B96" s="75" t="s">
        <v>116</v>
      </c>
      <c r="C96" s="79">
        <f t="shared" ref="C96:N96" si="64" xml:space="preserve"> 57255.69581*C80 - 44678.74747*C79 + 14023.41918*C78 - 2111.06396*C77 + 151.68701*C76 - 3.73</f>
        <v>0.46570837364019413</v>
      </c>
      <c r="D96" s="79">
        <f t="shared" si="64"/>
        <v>0.46570837364019413</v>
      </c>
      <c r="E96" s="79">
        <f t="shared" si="64"/>
        <v>0.46570837364019413</v>
      </c>
      <c r="F96" s="79">
        <f t="shared" si="64"/>
        <v>0.46570837364019413</v>
      </c>
      <c r="G96" s="79">
        <f t="shared" si="64"/>
        <v>0.46570837364019413</v>
      </c>
      <c r="H96" s="79">
        <f t="shared" si="64"/>
        <v>0.46570837364019413</v>
      </c>
      <c r="I96" s="79">
        <f t="shared" si="64"/>
        <v>0.46652682791654998</v>
      </c>
      <c r="J96" s="79">
        <f t="shared" si="64"/>
        <v>0.48624212347349571</v>
      </c>
      <c r="K96" s="79">
        <f t="shared" si="64"/>
        <v>0.486510283575321</v>
      </c>
      <c r="L96" s="79">
        <f t="shared" si="64"/>
        <v>0.48677991194776427</v>
      </c>
      <c r="M96" s="79">
        <f t="shared" si="64"/>
        <v>0.50217960653441596</v>
      </c>
      <c r="N96" s="79">
        <f t="shared" si="64"/>
        <v>11.783905482145865</v>
      </c>
    </row>
    <row r="97" spans="1:14" x14ac:dyDescent="0.25">
      <c r="A97" s="77" t="s">
        <v>246</v>
      </c>
      <c r="B97" s="75" t="s">
        <v>117</v>
      </c>
      <c r="C97" s="79">
        <f t="shared" ref="C97:N97" si="65" xml:space="preserve"> 143089.62452*C80 - 117343.50532*C79 + 38649.35375*C78 - 6217.22547*C77 + 488.33352*C76 - 14.52</f>
        <v>0.56623739370087023</v>
      </c>
      <c r="D97" s="79">
        <f t="shared" si="65"/>
        <v>0.56623739370087023</v>
      </c>
      <c r="E97" s="79">
        <f t="shared" si="65"/>
        <v>0.56623739370087023</v>
      </c>
      <c r="F97" s="79">
        <f t="shared" si="65"/>
        <v>0.56623739370087023</v>
      </c>
      <c r="G97" s="79">
        <f t="shared" si="65"/>
        <v>0.56623739370087023</v>
      </c>
      <c r="H97" s="79">
        <f t="shared" si="65"/>
        <v>0.56623739370087023</v>
      </c>
      <c r="I97" s="79">
        <f t="shared" si="65"/>
        <v>0.56804488009806775</v>
      </c>
      <c r="J97" s="79">
        <f t="shared" si="65"/>
        <v>0.60212640282160024</v>
      </c>
      <c r="K97" s="79">
        <f t="shared" si="65"/>
        <v>0.60254024395615957</v>
      </c>
      <c r="L97" s="79">
        <f t="shared" si="65"/>
        <v>0.60295580983246921</v>
      </c>
      <c r="M97" s="79">
        <f t="shared" si="65"/>
        <v>0.6261146103616575</v>
      </c>
      <c r="N97" s="79">
        <f t="shared" si="65"/>
        <v>21.258135193944394</v>
      </c>
    </row>
    <row r="98" spans="1:14" x14ac:dyDescent="0.25">
      <c r="A98" s="77" t="s">
        <v>247</v>
      </c>
      <c r="B98" s="75" t="s">
        <v>216</v>
      </c>
      <c r="C98" s="79">
        <f xml:space="preserve"> 30265.1424899999*C80 - 26816.90085*C79 + 9821.16503*C78 - 1803.67859*C77 + 165.46921*C76 - 5.71</f>
        <v>0.33664770919116993</v>
      </c>
      <c r="D98" s="79">
        <f xml:space="preserve"> 30265.1424899999*D80 - 26816.90085*D79 + 9821.16503*D78 - 1803.67859*D77 + 165.46921*D76 - 5.71</f>
        <v>0.33664770919116993</v>
      </c>
      <c r="E98" s="79">
        <f t="shared" ref="E98:N98" si="66" xml:space="preserve"> 30265.1424899999*E80 - 26816.90085*E79 + 9821.16503*E78 - 1803.67859*E77 + 165.46921*E76 - 5.71</f>
        <v>0.33664770919116993</v>
      </c>
      <c r="F98" s="79">
        <f t="shared" si="66"/>
        <v>0.33664770919116993</v>
      </c>
      <c r="G98" s="79">
        <f t="shared" si="66"/>
        <v>0.33664770919116993</v>
      </c>
      <c r="H98" s="79">
        <f t="shared" si="66"/>
        <v>0.33664770919116993</v>
      </c>
      <c r="I98" s="79">
        <f t="shared" si="66"/>
        <v>0.33828224929768158</v>
      </c>
      <c r="J98" s="79">
        <f t="shared" si="66"/>
        <v>0.35998885400814462</v>
      </c>
      <c r="K98" s="79">
        <f t="shared" si="66"/>
        <v>0.36017529022830264</v>
      </c>
      <c r="L98" s="79">
        <f t="shared" si="66"/>
        <v>0.36036124157932026</v>
      </c>
      <c r="M98" s="79">
        <f t="shared" si="66"/>
        <v>0.369142407773837</v>
      </c>
      <c r="N98" s="79">
        <f t="shared" si="66"/>
        <v>4.7207755952452795</v>
      </c>
    </row>
    <row r="99" spans="1:14" x14ac:dyDescent="0.25">
      <c r="A99" s="77" t="s">
        <v>248</v>
      </c>
      <c r="B99" s="75" t="s">
        <v>118</v>
      </c>
      <c r="C99" s="79">
        <f t="shared" ref="C99:N99" si="67" xml:space="preserve"> 54477.25649*C80 - 47053.5012*C79 + 16421.96104*C78 - 2825.53995*C77 + 239.64014*C76 - 7.66</f>
        <v>0.38474465697996862</v>
      </c>
      <c r="D99" s="79">
        <f t="shared" si="67"/>
        <v>0.38474465697996862</v>
      </c>
      <c r="E99" s="79">
        <f t="shared" si="67"/>
        <v>0.38474465697996862</v>
      </c>
      <c r="F99" s="79">
        <f t="shared" si="67"/>
        <v>0.38474465697996862</v>
      </c>
      <c r="G99" s="79">
        <f t="shared" si="67"/>
        <v>0.38474465697996862</v>
      </c>
      <c r="H99" s="79">
        <f t="shared" si="67"/>
        <v>0.38474465697996862</v>
      </c>
      <c r="I99" s="79">
        <f t="shared" si="67"/>
        <v>0.38598890291823196</v>
      </c>
      <c r="J99" s="79">
        <f t="shared" si="67"/>
        <v>0.40393513302916162</v>
      </c>
      <c r="K99" s="79">
        <f t="shared" si="67"/>
        <v>0.40410964626084223</v>
      </c>
      <c r="L99" s="79">
        <f t="shared" si="67"/>
        <v>0.40428423069749186</v>
      </c>
      <c r="M99" s="79">
        <f t="shared" si="67"/>
        <v>0.41322207453356086</v>
      </c>
      <c r="N99" s="79">
        <f t="shared" si="67"/>
        <v>7.2079923798344474</v>
      </c>
    </row>
    <row r="100" spans="1:14" x14ac:dyDescent="0.25">
      <c r="A100" s="77" t="s">
        <v>249</v>
      </c>
      <c r="B100" s="75" t="s">
        <v>119</v>
      </c>
      <c r="C100" s="79">
        <f t="shared" ref="C100:N100" si="68" xml:space="preserve"> 76208.6211*C80 - 64528.35091*C79 + 21766.90698*C78 - 3544.03862*C77 + 277.89526*C76 - 8.01</f>
        <v>0.43220584929792061</v>
      </c>
      <c r="D100" s="79">
        <f t="shared" si="68"/>
        <v>0.43220584929792061</v>
      </c>
      <c r="E100" s="79">
        <f t="shared" si="68"/>
        <v>0.43220584929792061</v>
      </c>
      <c r="F100" s="79">
        <f t="shared" si="68"/>
        <v>0.43220584929792061</v>
      </c>
      <c r="G100" s="79">
        <f t="shared" si="68"/>
        <v>0.43220584929792061</v>
      </c>
      <c r="H100" s="79">
        <f t="shared" si="68"/>
        <v>0.43220584929792061</v>
      </c>
      <c r="I100" s="79">
        <f t="shared" si="68"/>
        <v>0.43259033230072497</v>
      </c>
      <c r="J100" s="79">
        <f t="shared" si="68"/>
        <v>0.44322686810869349</v>
      </c>
      <c r="K100" s="79">
        <f t="shared" si="68"/>
        <v>0.44338937234341635</v>
      </c>
      <c r="L100" s="79">
        <f t="shared" si="68"/>
        <v>0.44355317878679834</v>
      </c>
      <c r="M100" s="79">
        <f t="shared" si="68"/>
        <v>0.453512894083131</v>
      </c>
      <c r="N100" s="79">
        <f t="shared" si="68"/>
        <v>10.349835045970101</v>
      </c>
    </row>
    <row r="101" spans="1:14" x14ac:dyDescent="0.25">
      <c r="A101" s="77" t="s">
        <v>250</v>
      </c>
      <c r="B101" s="75" t="s">
        <v>120</v>
      </c>
      <c r="C101" s="79">
        <f t="shared" ref="C101:N101" si="69" xml:space="preserve"> 73827.1017*C80 - 60714.3115*C79 + 20349.36168*C78 - 3304.30929*C77 + 259.49856*C76 - 7.45</f>
        <v>0.51880531142144104</v>
      </c>
      <c r="D101" s="79">
        <f t="shared" si="69"/>
        <v>0.51880531142144104</v>
      </c>
      <c r="E101" s="79">
        <f t="shared" si="69"/>
        <v>0.51880531142144104</v>
      </c>
      <c r="F101" s="79">
        <f t="shared" si="69"/>
        <v>0.51880531142144104</v>
      </c>
      <c r="G101" s="79">
        <f t="shared" si="69"/>
        <v>0.51880531142144104</v>
      </c>
      <c r="H101" s="79">
        <f t="shared" si="69"/>
        <v>0.51880531142144104</v>
      </c>
      <c r="I101" s="79">
        <f t="shared" si="69"/>
        <v>0.52022596452849168</v>
      </c>
      <c r="J101" s="79">
        <f t="shared" si="69"/>
        <v>0.5491086297891199</v>
      </c>
      <c r="K101" s="79">
        <f t="shared" si="69"/>
        <v>0.54947257190034815</v>
      </c>
      <c r="L101" s="79">
        <f t="shared" si="69"/>
        <v>0.54983818156332642</v>
      </c>
      <c r="M101" s="79">
        <f t="shared" si="69"/>
        <v>0.57037212955480054</v>
      </c>
      <c r="N101" s="79">
        <f t="shared" si="69"/>
        <v>15.123098854973495</v>
      </c>
    </row>
    <row r="102" spans="1:14" x14ac:dyDescent="0.25">
      <c r="A102" s="77" t="s">
        <v>251</v>
      </c>
      <c r="B102" s="75" t="s">
        <v>221</v>
      </c>
      <c r="C102" s="79">
        <f xml:space="preserve"> 40733.9049*C80 - 36751.17452*C79 + 13395.20097*C78 - 2415.4317*C77 + 215.01129*C76 - 7.26</f>
        <v>0.29891195010047689</v>
      </c>
      <c r="D102" s="79">
        <f t="shared" ref="D102:N102" si="70" xml:space="preserve"> 40733.9049*D80 - 36751.17452*D79 + 13395.20097*D78 - 2415.4317*D77 + 215.01129*D76 - 7.26</f>
        <v>0.29891195010047689</v>
      </c>
      <c r="E102" s="79">
        <f t="shared" si="70"/>
        <v>0.29891195010047689</v>
      </c>
      <c r="F102" s="79">
        <f t="shared" si="70"/>
        <v>0.29891195010047689</v>
      </c>
      <c r="G102" s="79">
        <f t="shared" si="70"/>
        <v>0.29891195010047689</v>
      </c>
      <c r="H102" s="79">
        <f t="shared" si="70"/>
        <v>0.29891195010047689</v>
      </c>
      <c r="I102" s="79">
        <f t="shared" si="70"/>
        <v>0.30014827402015776</v>
      </c>
      <c r="J102" s="79">
        <f t="shared" si="70"/>
        <v>0.31552016727493104</v>
      </c>
      <c r="K102" s="79">
        <f t="shared" si="70"/>
        <v>0.3156449759135409</v>
      </c>
      <c r="L102" s="79">
        <f t="shared" si="70"/>
        <v>0.31576938060795889</v>
      </c>
      <c r="M102" s="79">
        <f t="shared" si="70"/>
        <v>0.32159382002665104</v>
      </c>
      <c r="N102" s="79">
        <f t="shared" si="70"/>
        <v>4.4536605762765102</v>
      </c>
    </row>
    <row r="103" spans="1:14" x14ac:dyDescent="0.25">
      <c r="A103" s="77" t="s">
        <v>252</v>
      </c>
      <c r="B103" s="75" t="s">
        <v>140</v>
      </c>
      <c r="C103" s="79">
        <f t="shared" ref="C103:N103" si="71" xml:space="preserve"> 58644.91546*C80 - 51277.08978*C79+ 18140.63323*C78 - 3175.6924*C77 + 274.28544*C76 - 9.02</f>
        <v>0.33775228503347066</v>
      </c>
      <c r="D103" s="79">
        <f t="shared" si="71"/>
        <v>0.33775228503347066</v>
      </c>
      <c r="E103" s="79">
        <f t="shared" si="71"/>
        <v>0.33775228503347066</v>
      </c>
      <c r="F103" s="79">
        <f t="shared" si="71"/>
        <v>0.33775228503347066</v>
      </c>
      <c r="G103" s="79">
        <f t="shared" si="71"/>
        <v>0.33775228503347066</v>
      </c>
      <c r="H103" s="79">
        <f t="shared" si="71"/>
        <v>0.33775228503347066</v>
      </c>
      <c r="I103" s="79">
        <f t="shared" si="71"/>
        <v>0.33897875889836726</v>
      </c>
      <c r="J103" s="79">
        <f t="shared" si="71"/>
        <v>0.35471563562985864</v>
      </c>
      <c r="K103" s="79">
        <f t="shared" si="71"/>
        <v>0.35485153110765921</v>
      </c>
      <c r="L103" s="79">
        <f t="shared" si="71"/>
        <v>0.35498721078718276</v>
      </c>
      <c r="M103" s="79">
        <f t="shared" si="71"/>
        <v>0.36163722338635651</v>
      </c>
      <c r="N103" s="79">
        <f t="shared" si="71"/>
        <v>7.0931345839390723</v>
      </c>
    </row>
    <row r="104" spans="1:14" x14ac:dyDescent="0.25">
      <c r="A104" s="77" t="s">
        <v>253</v>
      </c>
      <c r="B104" s="171" t="s">
        <v>141</v>
      </c>
      <c r="C104" s="175">
        <f xml:space="preserve"> 29372.07272*C80 - 22669.98997*C79 + 6956.69784*C78 - 960.8162*C77 + 55.83313*C76 - 0.51</f>
        <v>0.40541822724710452</v>
      </c>
      <c r="D104" s="175">
        <f t="shared" ref="D104:N104" si="72" xml:space="preserve"> 29372.07272*D80 - 22669.98997*D79 + 6956.69784*D78 - 960.8162*D77 + 55.83313*D76 - 0.51</f>
        <v>0.40541822724710452</v>
      </c>
      <c r="E104" s="175">
        <f t="shared" si="72"/>
        <v>0.40541822724710452</v>
      </c>
      <c r="F104" s="175">
        <f t="shared" si="72"/>
        <v>0.40541822724710452</v>
      </c>
      <c r="G104" s="175">
        <f t="shared" si="72"/>
        <v>0.40541822724710452</v>
      </c>
      <c r="H104" s="175">
        <f t="shared" si="72"/>
        <v>0.40541822724710452</v>
      </c>
      <c r="I104" s="175">
        <f t="shared" si="72"/>
        <v>0.40517573206620727</v>
      </c>
      <c r="J104" s="175">
        <f t="shared" si="72"/>
        <v>0.40982065189551942</v>
      </c>
      <c r="K104" s="175">
        <f t="shared" si="72"/>
        <v>0.40995119325775042</v>
      </c>
      <c r="L104" s="175">
        <f t="shared" si="72"/>
        <v>0.41008343452153961</v>
      </c>
      <c r="M104" s="175">
        <f t="shared" si="72"/>
        <v>0.41887535367236572</v>
      </c>
      <c r="N104" s="175">
        <f t="shared" si="72"/>
        <v>7.7703451915223756</v>
      </c>
    </row>
    <row r="105" spans="1:14" x14ac:dyDescent="0.25">
      <c r="A105" s="77" t="s">
        <v>254</v>
      </c>
      <c r="B105" s="171" t="s">
        <v>142</v>
      </c>
      <c r="C105" s="172">
        <f xml:space="preserve"> 4564.57887*C80 - 4085.11767*C79 + 2049.36962*C78 - 391.39311*C77 + 30.6636*C76 - 0.38</f>
        <v>0.47137324824678373</v>
      </c>
      <c r="D105" s="172">
        <f t="shared" ref="D105:N105" si="73" xml:space="preserve"> 4564.57887*D80 - 4085.11767*D79 + 2049.36962*D78 - 391.39311*D77 + 30.6636*D76 - 0.38</f>
        <v>0.47137324824678373</v>
      </c>
      <c r="E105" s="172">
        <f t="shared" si="73"/>
        <v>0.47137324824678373</v>
      </c>
      <c r="F105" s="172">
        <f t="shared" si="73"/>
        <v>0.47137324824678373</v>
      </c>
      <c r="G105" s="172">
        <f t="shared" si="73"/>
        <v>0.47137324824678373</v>
      </c>
      <c r="H105" s="172">
        <f t="shared" si="73"/>
        <v>0.47137324824678373</v>
      </c>
      <c r="I105" s="172">
        <f t="shared" si="73"/>
        <v>0.47240706834696577</v>
      </c>
      <c r="J105" s="172">
        <f t="shared" si="73"/>
        <v>0.49609088107037669</v>
      </c>
      <c r="K105" s="172">
        <f t="shared" si="73"/>
        <v>0.4964049242119376</v>
      </c>
      <c r="L105" s="172">
        <f t="shared" si="73"/>
        <v>0.49672057771534728</v>
      </c>
      <c r="M105" s="172">
        <f t="shared" si="73"/>
        <v>0.51462967596138032</v>
      </c>
      <c r="N105" s="172">
        <f t="shared" si="73"/>
        <v>8.9880629149859868</v>
      </c>
    </row>
    <row r="106" spans="1:14" x14ac:dyDescent="0.25">
      <c r="A106" s="189"/>
      <c r="B106" s="59" t="s">
        <v>223</v>
      </c>
      <c r="C106" s="67">
        <f>($C12-0.75)*($C12-0.8)/0.005</f>
        <v>0.38110515453996435</v>
      </c>
      <c r="D106" s="67">
        <f t="shared" ref="D106:N106" si="74">($C12-0.75)*($C12-0.8)/0.005</f>
        <v>0.38110515453996435</v>
      </c>
      <c r="E106" s="67">
        <f t="shared" si="74"/>
        <v>0.38110515453996435</v>
      </c>
      <c r="F106" s="67">
        <f t="shared" si="74"/>
        <v>0.38110515453996435</v>
      </c>
      <c r="G106" s="67">
        <f t="shared" si="74"/>
        <v>0.38110515453996435</v>
      </c>
      <c r="H106" s="67">
        <f t="shared" si="74"/>
        <v>0.38110515453996435</v>
      </c>
      <c r="I106" s="67">
        <f t="shared" si="74"/>
        <v>0.38110515453996435</v>
      </c>
      <c r="J106" s="67">
        <f t="shared" si="74"/>
        <v>0.38110515453996435</v>
      </c>
      <c r="K106" s="67">
        <f t="shared" si="74"/>
        <v>0.38110515453996435</v>
      </c>
      <c r="L106" s="67">
        <f t="shared" si="74"/>
        <v>0.38110515453996435</v>
      </c>
      <c r="M106" s="67">
        <f t="shared" si="74"/>
        <v>0.38110515453996435</v>
      </c>
      <c r="N106" s="67">
        <f t="shared" si="74"/>
        <v>0.38110515453996435</v>
      </c>
    </row>
    <row r="107" spans="1:14" x14ac:dyDescent="0.25">
      <c r="A107" s="189"/>
      <c r="B107" s="59" t="s">
        <v>143</v>
      </c>
      <c r="C107" s="67">
        <f>($C12-0.7)*($C12-0.8)/0.0025</f>
        <v>1.268296940081419</v>
      </c>
      <c r="D107" s="67">
        <f t="shared" ref="D107:N107" si="75">($C12-0.7)*($C12-0.8)/0.0025</f>
        <v>1.268296940081419</v>
      </c>
      <c r="E107" s="67">
        <f t="shared" si="75"/>
        <v>1.268296940081419</v>
      </c>
      <c r="F107" s="67">
        <f t="shared" si="75"/>
        <v>1.268296940081419</v>
      </c>
      <c r="G107" s="67">
        <f t="shared" si="75"/>
        <v>1.268296940081419</v>
      </c>
      <c r="H107" s="67">
        <f t="shared" si="75"/>
        <v>1.268296940081419</v>
      </c>
      <c r="I107" s="67">
        <f t="shared" si="75"/>
        <v>1.268296940081419</v>
      </c>
      <c r="J107" s="67">
        <f t="shared" si="75"/>
        <v>1.268296940081419</v>
      </c>
      <c r="K107" s="67">
        <f t="shared" si="75"/>
        <v>1.268296940081419</v>
      </c>
      <c r="L107" s="67">
        <f t="shared" si="75"/>
        <v>1.268296940081419</v>
      </c>
      <c r="M107" s="67">
        <f t="shared" si="75"/>
        <v>1.268296940081419</v>
      </c>
      <c r="N107" s="67">
        <f t="shared" si="75"/>
        <v>1.268296940081419</v>
      </c>
    </row>
    <row r="108" spans="1:14" x14ac:dyDescent="0.25">
      <c r="A108" s="178"/>
      <c r="B108" s="179" t="s">
        <v>144</v>
      </c>
      <c r="C108" s="177">
        <f>($C12-0.7)*($C12-0.75)/0.005</f>
        <v>1.8871917855414564</v>
      </c>
      <c r="D108" s="177">
        <f t="shared" ref="D108:N108" si="76">($C12-0.7)*($C12-0.75)/0.005</f>
        <v>1.8871917855414564</v>
      </c>
      <c r="E108" s="177">
        <f t="shared" si="76"/>
        <v>1.8871917855414564</v>
      </c>
      <c r="F108" s="177">
        <f t="shared" si="76"/>
        <v>1.8871917855414564</v>
      </c>
      <c r="G108" s="177">
        <f t="shared" si="76"/>
        <v>1.8871917855414564</v>
      </c>
      <c r="H108" s="177">
        <f t="shared" si="76"/>
        <v>1.8871917855414564</v>
      </c>
      <c r="I108" s="177">
        <f t="shared" si="76"/>
        <v>1.8871917855414564</v>
      </c>
      <c r="J108" s="177">
        <f t="shared" si="76"/>
        <v>1.8871917855414564</v>
      </c>
      <c r="K108" s="177">
        <f t="shared" si="76"/>
        <v>1.8871917855414564</v>
      </c>
      <c r="L108" s="177">
        <f t="shared" si="76"/>
        <v>1.8871917855414564</v>
      </c>
      <c r="M108" s="177">
        <f t="shared" si="76"/>
        <v>1.8871917855414564</v>
      </c>
      <c r="N108" s="177">
        <f t="shared" si="76"/>
        <v>1.8871917855414564</v>
      </c>
    </row>
    <row r="109" spans="1:14" x14ac:dyDescent="0.25">
      <c r="A109" s="178"/>
      <c r="B109" s="179" t="s">
        <v>145</v>
      </c>
      <c r="C109" s="177">
        <f>($C12-0.8)*($C12-0.85)/0.005</f>
        <v>-0.12498147646152551</v>
      </c>
      <c r="D109" s="177">
        <f t="shared" ref="D109:N109" si="77">($C12-0.8)*($C12-0.85)/0.005</f>
        <v>-0.12498147646152551</v>
      </c>
      <c r="E109" s="177">
        <f t="shared" si="77"/>
        <v>-0.12498147646152551</v>
      </c>
      <c r="F109" s="177">
        <f t="shared" si="77"/>
        <v>-0.12498147646152551</v>
      </c>
      <c r="G109" s="177">
        <f t="shared" si="77"/>
        <v>-0.12498147646152551</v>
      </c>
      <c r="H109" s="177">
        <f t="shared" si="77"/>
        <v>-0.12498147646152551</v>
      </c>
      <c r="I109" s="177">
        <f t="shared" si="77"/>
        <v>-0.12498147646152551</v>
      </c>
      <c r="J109" s="177">
        <f t="shared" si="77"/>
        <v>-0.12498147646152551</v>
      </c>
      <c r="K109" s="177">
        <f t="shared" si="77"/>
        <v>-0.12498147646152551</v>
      </c>
      <c r="L109" s="177">
        <f t="shared" si="77"/>
        <v>-0.12498147646152551</v>
      </c>
      <c r="M109" s="177">
        <f t="shared" si="77"/>
        <v>-0.12498147646152551</v>
      </c>
      <c r="N109" s="177">
        <f t="shared" si="77"/>
        <v>-0.12498147646152551</v>
      </c>
    </row>
    <row r="110" spans="1:14" x14ac:dyDescent="0.25">
      <c r="A110" s="178"/>
      <c r="B110" s="179" t="s">
        <v>146</v>
      </c>
      <c r="C110" s="177">
        <f>($C12-0.75)*($C12-0.85)/0.0025</f>
        <v>-0.74387632192156017</v>
      </c>
      <c r="D110" s="177">
        <f t="shared" ref="D110:N110" si="78">($C12-0.75)*($C12-0.85)/0.0025</f>
        <v>-0.74387632192156017</v>
      </c>
      <c r="E110" s="177">
        <f t="shared" si="78"/>
        <v>-0.74387632192156017</v>
      </c>
      <c r="F110" s="177">
        <f t="shared" si="78"/>
        <v>-0.74387632192156017</v>
      </c>
      <c r="G110" s="177">
        <f t="shared" si="78"/>
        <v>-0.74387632192156017</v>
      </c>
      <c r="H110" s="177">
        <f t="shared" si="78"/>
        <v>-0.74387632192156017</v>
      </c>
      <c r="I110" s="177">
        <f t="shared" si="78"/>
        <v>-0.74387632192156017</v>
      </c>
      <c r="J110" s="177">
        <f t="shared" si="78"/>
        <v>-0.74387632192156017</v>
      </c>
      <c r="K110" s="177">
        <f t="shared" si="78"/>
        <v>-0.74387632192156017</v>
      </c>
      <c r="L110" s="177">
        <f t="shared" si="78"/>
        <v>-0.74387632192156017</v>
      </c>
      <c r="M110" s="177">
        <f t="shared" si="78"/>
        <v>-0.74387632192156017</v>
      </c>
      <c r="N110" s="177">
        <f t="shared" si="78"/>
        <v>-0.74387632192156017</v>
      </c>
    </row>
    <row r="111" spans="1:14" x14ac:dyDescent="0.25">
      <c r="A111" s="190" t="s">
        <v>255</v>
      </c>
      <c r="B111" s="196" t="s">
        <v>224</v>
      </c>
      <c r="C111" s="191">
        <f t="shared" ref="C111:N111" si="79">IF($C12&lt;0.775,C106*C82-C107*C83+C108*C84,C109*C83-C110*C84+C106*C85)</f>
        <v>0.77491861936408335</v>
      </c>
      <c r="D111" s="191">
        <f t="shared" si="79"/>
        <v>0.77491861936408335</v>
      </c>
      <c r="E111" s="191">
        <f t="shared" si="79"/>
        <v>0.77491861936408335</v>
      </c>
      <c r="F111" s="191">
        <f t="shared" si="79"/>
        <v>0.77491861936408335</v>
      </c>
      <c r="G111" s="191">
        <f t="shared" si="79"/>
        <v>0.77491861936408335</v>
      </c>
      <c r="H111" s="191">
        <f t="shared" si="79"/>
        <v>0.77491861936408335</v>
      </c>
      <c r="I111" s="191">
        <f t="shared" si="79"/>
        <v>0.77406689668021378</v>
      </c>
      <c r="J111" s="191">
        <f t="shared" si="79"/>
        <v>0.79519033114996096</v>
      </c>
      <c r="K111" s="191">
        <f t="shared" si="79"/>
        <v>0.79569206024738948</v>
      </c>
      <c r="L111" s="191">
        <f t="shared" si="79"/>
        <v>0.79619875006931773</v>
      </c>
      <c r="M111" s="191">
        <f t="shared" si="79"/>
        <v>0.82737951864330117</v>
      </c>
      <c r="N111" s="191">
        <f t="shared" si="79"/>
        <v>36.14471835803657</v>
      </c>
    </row>
    <row r="112" spans="1:14" x14ac:dyDescent="0.25">
      <c r="A112" s="190" t="s">
        <v>256</v>
      </c>
      <c r="B112" s="196" t="s">
        <v>226</v>
      </c>
      <c r="C112" s="191">
        <f t="shared" ref="C112:N112" si="80">IF($C12&lt;0.775,C106*C86-C107*C87+C108*C88,C109*C87-C110*C88+C106*C89)</f>
        <v>0.69850132888858951</v>
      </c>
      <c r="D112" s="191">
        <f t="shared" si="80"/>
        <v>0.69850132888858951</v>
      </c>
      <c r="E112" s="191">
        <f t="shared" si="80"/>
        <v>0.69850132888858951</v>
      </c>
      <c r="F112" s="191">
        <f t="shared" si="80"/>
        <v>0.69850132888858951</v>
      </c>
      <c r="G112" s="191">
        <f t="shared" si="80"/>
        <v>0.69850132888858951</v>
      </c>
      <c r="H112" s="191">
        <f t="shared" si="80"/>
        <v>0.69850132888858951</v>
      </c>
      <c r="I112" s="191">
        <f t="shared" si="80"/>
        <v>0.69966868895607937</v>
      </c>
      <c r="J112" s="191">
        <f t="shared" si="80"/>
        <v>0.72373534520666616</v>
      </c>
      <c r="K112" s="191">
        <f t="shared" si="80"/>
        <v>0.72407783166470541</v>
      </c>
      <c r="L112" s="191">
        <f t="shared" si="80"/>
        <v>0.72442298671013772</v>
      </c>
      <c r="M112" s="191">
        <f t="shared" si="80"/>
        <v>0.74535223687468222</v>
      </c>
      <c r="N112" s="191">
        <f t="shared" si="80"/>
        <v>9.1927847382921932</v>
      </c>
    </row>
    <row r="113" spans="1:14" x14ac:dyDescent="0.25">
      <c r="A113" s="190" t="s">
        <v>257</v>
      </c>
      <c r="B113" s="196" t="s">
        <v>225</v>
      </c>
      <c r="C113" s="191">
        <f t="shared" ref="C113:N113" si="81">IF($C12&lt;0.775,C106*C90-C107*C91+C108*C92,C109*C91-C110*C92+C106*C93)</f>
        <v>0.59642149085447338</v>
      </c>
      <c r="D113" s="191">
        <f t="shared" si="81"/>
        <v>0.59642149085447338</v>
      </c>
      <c r="E113" s="191">
        <f t="shared" si="81"/>
        <v>0.59642149085447338</v>
      </c>
      <c r="F113" s="191">
        <f t="shared" si="81"/>
        <v>0.59642149085447338</v>
      </c>
      <c r="G113" s="191">
        <f t="shared" si="81"/>
        <v>0.59642149085447338</v>
      </c>
      <c r="H113" s="191">
        <f t="shared" si="81"/>
        <v>0.59642149085447338</v>
      </c>
      <c r="I113" s="191">
        <f t="shared" si="81"/>
        <v>0.59863765769647936</v>
      </c>
      <c r="J113" s="191">
        <f t="shared" si="81"/>
        <v>0.62782381414914201</v>
      </c>
      <c r="K113" s="191">
        <f t="shared" si="81"/>
        <v>0.62811584017212307</v>
      </c>
      <c r="L113" s="191">
        <f t="shared" si="81"/>
        <v>0.62840871471185999</v>
      </c>
      <c r="M113" s="191">
        <f t="shared" si="81"/>
        <v>0.64457754595535044</v>
      </c>
      <c r="N113" s="191">
        <f t="shared" si="81"/>
        <v>7.748740590244827</v>
      </c>
    </row>
    <row r="114" spans="1:14" x14ac:dyDescent="0.25">
      <c r="A114" s="190" t="s">
        <v>258</v>
      </c>
      <c r="B114" s="196" t="s">
        <v>228</v>
      </c>
      <c r="C114" s="191">
        <f t="shared" ref="C114:N114" si="82">IF($C12&lt;0.775,C106*C94-C107*C95+C108*C96,C109*C95-C110*C96+C106*C97)</f>
        <v>0.50673892709705903</v>
      </c>
      <c r="D114" s="191">
        <f t="shared" si="82"/>
        <v>0.50673892709705903</v>
      </c>
      <c r="E114" s="191">
        <f t="shared" si="82"/>
        <v>0.50673892709705903</v>
      </c>
      <c r="F114" s="191">
        <f t="shared" si="82"/>
        <v>0.50673892709705903</v>
      </c>
      <c r="G114" s="191">
        <f t="shared" si="82"/>
        <v>0.50673892709705903</v>
      </c>
      <c r="H114" s="191">
        <f t="shared" si="82"/>
        <v>0.50673892709705903</v>
      </c>
      <c r="I114" s="191">
        <f t="shared" si="82"/>
        <v>0.50802818097700242</v>
      </c>
      <c r="J114" s="191">
        <f t="shared" si="82"/>
        <v>0.53448676490625835</v>
      </c>
      <c r="K114" s="191">
        <f t="shared" si="82"/>
        <v>0.5348226964542</v>
      </c>
      <c r="L114" s="191">
        <f t="shared" si="82"/>
        <v>0.53516021116811185</v>
      </c>
      <c r="M114" s="191">
        <f t="shared" si="82"/>
        <v>0.55416778718294135</v>
      </c>
      <c r="N114" s="191">
        <f t="shared" si="82"/>
        <v>16.077184395797556</v>
      </c>
    </row>
    <row r="115" spans="1:14" x14ac:dyDescent="0.25">
      <c r="A115" s="190" t="s">
        <v>259</v>
      </c>
      <c r="B115" s="196" t="s">
        <v>229</v>
      </c>
      <c r="C115" s="191">
        <f t="shared" ref="C115:N115" si="83">IF($C12&lt;0.775,C106*C98-C107*C99+C108*C100,C109*C99-C110*C100+C106*C101)</f>
        <v>0.47114112058410429</v>
      </c>
      <c r="D115" s="191">
        <f t="shared" si="83"/>
        <v>0.47114112058410429</v>
      </c>
      <c r="E115" s="191">
        <f t="shared" si="83"/>
        <v>0.47114112058410429</v>
      </c>
      <c r="F115" s="191">
        <f t="shared" si="83"/>
        <v>0.47114112058410429</v>
      </c>
      <c r="G115" s="191">
        <f t="shared" si="83"/>
        <v>0.47114112058410429</v>
      </c>
      <c r="H115" s="191">
        <f t="shared" si="83"/>
        <v>0.47114112058410429</v>
      </c>
      <c r="I115" s="191">
        <f t="shared" si="83"/>
        <v>0.47181303891353654</v>
      </c>
      <c r="J115" s="191">
        <f t="shared" si="83"/>
        <v>0.48848969231985062</v>
      </c>
      <c r="K115" s="191">
        <f t="shared" si="83"/>
        <v>0.48872746466545869</v>
      </c>
      <c r="L115" s="191">
        <f t="shared" si="83"/>
        <v>0.48896683230651972</v>
      </c>
      <c r="M115" s="191">
        <f t="shared" si="83"/>
        <v>0.5030841571921334</v>
      </c>
      <c r="N115" s="191">
        <f t="shared" si="83"/>
        <v>12.561622622783798</v>
      </c>
    </row>
    <row r="116" spans="1:14" x14ac:dyDescent="0.25">
      <c r="A116" s="190" t="s">
        <v>260</v>
      </c>
      <c r="B116" s="196" t="s">
        <v>230</v>
      </c>
      <c r="C116" s="191">
        <f t="shared" ref="C116:N116" si="84">IF($C12&lt;0.775,C106*C102-C107*C103+C108*C104,C109*C103-C110*C104+C106*C105)</f>
        <v>0.43901101508189372</v>
      </c>
      <c r="D116" s="191">
        <f t="shared" si="84"/>
        <v>0.43901101508189372</v>
      </c>
      <c r="E116" s="191">
        <f t="shared" si="84"/>
        <v>0.43901101508189372</v>
      </c>
      <c r="F116" s="191">
        <f t="shared" si="84"/>
        <v>0.43901101508189372</v>
      </c>
      <c r="G116" s="191">
        <f t="shared" si="84"/>
        <v>0.43901101508189372</v>
      </c>
      <c r="H116" s="191">
        <f t="shared" si="84"/>
        <v>0.43901101508189372</v>
      </c>
      <c r="I116" s="191">
        <f t="shared" si="84"/>
        <v>0.43907133631321427</v>
      </c>
      <c r="J116" s="191">
        <f t="shared" si="84"/>
        <v>0.44958578721071984</v>
      </c>
      <c r="K116" s="191">
        <f t="shared" si="84"/>
        <v>0.44978559288165165</v>
      </c>
      <c r="L116" s="191">
        <f t="shared" si="84"/>
        <v>0.44998730375709078</v>
      </c>
      <c r="M116" s="191">
        <f t="shared" si="84"/>
        <v>0.46252152549923242</v>
      </c>
      <c r="N116" s="191">
        <f t="shared" si="84"/>
        <v>8.3190624743201891</v>
      </c>
    </row>
    <row r="117" spans="1:14" x14ac:dyDescent="0.25">
      <c r="A117" s="181" t="s">
        <v>130</v>
      </c>
      <c r="B117" s="181" t="s">
        <v>121</v>
      </c>
      <c r="C117" s="194">
        <f t="shared" ref="C117:N117" si="85">IF($C13&gt;5.25,IF($C13&lt;5.75,C112*($C13-5.5)*($C13-6)/0.5-C113*($C13-5)*($C13-6)/0.25+C114*($C13-5)*($C13-5.5)/0.5,IF($C13&lt;6.25,C113*($C13-6)*($C13-6.5)/0.5-C114*($C13-5.5)*($C13-6.5)/0.25+C115*($C13-5.5)*($C13-6)/0.5,C114*($C13-6.5)*($C13-7)/0.5-C115*($C13-6)*($C13-7)/0.25+C116*($C13-6)*($C13-6.5)/0.5)),C111*($C13-5)*($C13-5.5)/0.5-C112*($C13-4.5)*($C13-5.5)/0.25+C113*($C13-4.5)*($C13-5)/0.5)</f>
        <v>0.70134386034596552</v>
      </c>
      <c r="D117" s="194">
        <f t="shared" si="85"/>
        <v>0.70134386034596552</v>
      </c>
      <c r="E117" s="194">
        <f t="shared" si="85"/>
        <v>0.70134386034596552</v>
      </c>
      <c r="F117" s="194">
        <f t="shared" si="85"/>
        <v>0.70134386034596552</v>
      </c>
      <c r="G117" s="194">
        <f t="shared" si="85"/>
        <v>0.70134386034596552</v>
      </c>
      <c r="H117" s="194">
        <f t="shared" si="85"/>
        <v>0.70134386034596552</v>
      </c>
      <c r="I117" s="194">
        <f t="shared" si="85"/>
        <v>0.70246164241491404</v>
      </c>
      <c r="J117" s="194">
        <f t="shared" si="85"/>
        <v>0.72640042206406397</v>
      </c>
      <c r="K117" s="194">
        <f t="shared" si="85"/>
        <v>0.72674631912062104</v>
      </c>
      <c r="L117" s="194">
        <f t="shared" si="85"/>
        <v>0.72709495079495567</v>
      </c>
      <c r="M117" s="194">
        <f t="shared" si="85"/>
        <v>0.74826717878303295</v>
      </c>
      <c r="N117" s="194">
        <f t="shared" si="85"/>
        <v>9.6601323074847176</v>
      </c>
    </row>
    <row r="118" spans="1:14" x14ac:dyDescent="0.25">
      <c r="A118" s="178"/>
      <c r="B118" s="179" t="s">
        <v>122</v>
      </c>
      <c r="C118" s="177">
        <f t="shared" ref="C118:N118" si="86">C22</f>
        <v>0.12</v>
      </c>
      <c r="D118" s="177">
        <f t="shared" si="86"/>
        <v>7.419959372227701E-2</v>
      </c>
      <c r="E118" s="177">
        <f t="shared" si="86"/>
        <v>8.3474542937561638E-2</v>
      </c>
      <c r="F118" s="177">
        <f t="shared" si="86"/>
        <v>9.2749492152846266E-2</v>
      </c>
      <c r="G118" s="177">
        <f t="shared" si="86"/>
        <v>0.10202444136813088</v>
      </c>
      <c r="H118" s="177">
        <f t="shared" si="86"/>
        <v>0.11129939058341551</v>
      </c>
      <c r="I118" s="177">
        <f t="shared" si="86"/>
        <v>0.12057433979870015</v>
      </c>
      <c r="J118" s="177">
        <f t="shared" si="86"/>
        <v>0.12975653952183192</v>
      </c>
      <c r="K118" s="177">
        <f t="shared" si="86"/>
        <v>0.12984928901398476</v>
      </c>
      <c r="L118" s="177">
        <f t="shared" si="86"/>
        <v>0.12994203850613761</v>
      </c>
      <c r="M118" s="177">
        <f t="shared" si="86"/>
        <v>0.13457951311377994</v>
      </c>
      <c r="N118" s="177">
        <f t="shared" si="86"/>
        <v>0.32</v>
      </c>
    </row>
    <row r="119" spans="1:14" x14ac:dyDescent="0.25">
      <c r="A119" s="178"/>
      <c r="B119" s="179" t="s">
        <v>164</v>
      </c>
      <c r="C119" s="177">
        <f t="shared" ref="C119:N119" si="87">C55+C57+C59+C63</f>
        <v>0.77054562382653391</v>
      </c>
      <c r="D119" s="177">
        <f t="shared" si="87"/>
        <v>0.60042426381872871</v>
      </c>
      <c r="E119" s="177">
        <f t="shared" si="87"/>
        <v>0.62189077062605258</v>
      </c>
      <c r="F119" s="177">
        <f t="shared" si="87"/>
        <v>0.64880578558764523</v>
      </c>
      <c r="G119" s="177">
        <f t="shared" si="87"/>
        <v>0.68225834914985339</v>
      </c>
      <c r="H119" s="177">
        <f t="shared" si="87"/>
        <v>0.72349893613237248</v>
      </c>
      <c r="I119" s="177">
        <f t="shared" si="87"/>
        <v>0.77396907917658941</v>
      </c>
      <c r="J119" s="177">
        <f t="shared" si="87"/>
        <v>0.83466684123364754</v>
      </c>
      <c r="K119" s="177">
        <f t="shared" si="87"/>
        <v>0.83534067194317796</v>
      </c>
      <c r="L119" s="177">
        <f t="shared" si="87"/>
        <v>0.83601578536220922</v>
      </c>
      <c r="M119" s="177">
        <f t="shared" si="87"/>
        <v>0.87145458414172705</v>
      </c>
      <c r="N119" s="177">
        <f t="shared" si="87"/>
        <v>19.397166032562332</v>
      </c>
    </row>
    <row r="120" spans="1:14" x14ac:dyDescent="0.25">
      <c r="A120" s="178"/>
      <c r="B120" s="179" t="s">
        <v>165</v>
      </c>
      <c r="C120" s="177">
        <f t="shared" ref="C120:N120" si="88">C119-C117</f>
        <v>6.920176348056839E-2</v>
      </c>
      <c r="D120" s="177">
        <f t="shared" si="88"/>
        <v>-0.10091959652723681</v>
      </c>
      <c r="E120" s="177">
        <f t="shared" si="88"/>
        <v>-7.9453089719912939E-2</v>
      </c>
      <c r="F120" s="177">
        <f t="shared" si="88"/>
        <v>-5.2538074758320286E-2</v>
      </c>
      <c r="G120" s="177">
        <f t="shared" si="88"/>
        <v>-1.9085511196112126E-2</v>
      </c>
      <c r="H120" s="177">
        <f t="shared" si="88"/>
        <v>2.2155075786406964E-2</v>
      </c>
      <c r="I120" s="177">
        <f t="shared" si="88"/>
        <v>7.1507436761675369E-2</v>
      </c>
      <c r="J120" s="177">
        <f t="shared" si="88"/>
        <v>0.10826641916958357</v>
      </c>
      <c r="K120" s="177">
        <f t="shared" si="88"/>
        <v>0.10859435282255692</v>
      </c>
      <c r="L120" s="177">
        <f t="shared" si="88"/>
        <v>0.10892083456725354</v>
      </c>
      <c r="M120" s="177">
        <f t="shared" si="88"/>
        <v>0.1231874053586941</v>
      </c>
      <c r="N120" s="177">
        <f t="shared" si="88"/>
        <v>9.7370337250776142</v>
      </c>
    </row>
  </sheetData>
  <sheetProtection password="CC7C" sheet="1" objects="1" scenarios="1"/>
  <customSheetViews>
    <customSheetView guid="{97C2E6FB-91A5-4965-BD15-E1E1C526F5B8}">
      <selection activeCell="C7" sqref="C7"/>
      <pageMargins left="0.75" right="0.75" top="1" bottom="1" header="0" footer="0"/>
      <pageSetup paperSize="9" orientation="landscape" r:id="rId1"/>
      <headerFooter alignWithMargins="0"/>
    </customSheetView>
  </customSheetViews>
  <phoneticPr fontId="4" type="noConversion"/>
  <dataValidations count="1">
    <dataValidation type="whole" allowBlank="1" showInputMessage="1" showErrorMessage="1" error="Value to be either 1 or 2" sqref="K14" xr:uid="{00000000-0002-0000-0A00-000000000000}">
      <formula1>1</formula1>
      <formula2>3</formula2>
    </dataValidation>
  </dataValidations>
  <pageMargins left="0.75" right="0.75" top="1" bottom="1" header="0" footer="0"/>
  <pageSetup paperSize="9" orientation="landscape" r:id="rId2"/>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Ark8"/>
  <dimension ref="A1:N128"/>
  <sheetViews>
    <sheetView topLeftCell="A10" workbookViewId="0">
      <selection activeCell="K11" sqref="K11"/>
    </sheetView>
  </sheetViews>
  <sheetFormatPr defaultRowHeight="13.2" x14ac:dyDescent="0.25"/>
  <cols>
    <col min="1" max="1" width="27.44140625" customWidth="1"/>
    <col min="2" max="14" width="7.77734375" customWidth="1"/>
  </cols>
  <sheetData>
    <row r="1" spans="1:14" ht="21.6" thickBot="1" x14ac:dyDescent="0.45">
      <c r="A1" s="285" t="s">
        <v>384</v>
      </c>
      <c r="B1" s="7"/>
      <c r="C1" s="7"/>
      <c r="D1" s="7"/>
      <c r="E1" s="6"/>
      <c r="F1" s="7"/>
      <c r="G1" s="7"/>
      <c r="H1" s="568"/>
      <c r="I1" s="287"/>
      <c r="J1" s="288"/>
      <c r="K1" s="202"/>
      <c r="L1" s="288"/>
      <c r="M1" s="288"/>
      <c r="N1" s="264"/>
    </row>
    <row r="2" spans="1:14" s="532" customFormat="1" ht="13.8" thickTop="1" x14ac:dyDescent="0.25">
      <c r="A2" s="675" t="s">
        <v>7</v>
      </c>
      <c r="B2" s="676"/>
      <c r="C2" s="676"/>
      <c r="D2" s="677"/>
      <c r="E2" s="678"/>
      <c r="F2" s="678"/>
      <c r="G2" s="676"/>
      <c r="H2" s="676"/>
      <c r="I2" s="679"/>
      <c r="J2" s="680" t="s">
        <v>8</v>
      </c>
      <c r="K2" s="681"/>
      <c r="L2" s="676"/>
      <c r="M2" s="676"/>
      <c r="N2" s="682"/>
    </row>
    <row r="3" spans="1:14" s="532" customFormat="1" x14ac:dyDescent="0.25">
      <c r="A3" s="654" t="s">
        <v>9</v>
      </c>
      <c r="B3" s="655" t="s">
        <v>10</v>
      </c>
      <c r="C3" s="683">
        <v>1.0249999999999999</v>
      </c>
      <c r="D3" s="684"/>
      <c r="E3" s="658"/>
      <c r="F3" s="685"/>
      <c r="G3" s="686" t="s">
        <v>11</v>
      </c>
      <c r="H3" s="686"/>
      <c r="I3" s="686"/>
      <c r="J3" s="687">
        <v>1</v>
      </c>
      <c r="K3" s="688">
        <f>IF(J3=1,IF(C17=1,0.7*C73-0.45+0.08*C13,IF(C16=1,C74,G73)),J3)</f>
        <v>0.36245167480364349</v>
      </c>
      <c r="L3" s="689"/>
      <c r="M3" s="666"/>
      <c r="N3" s="690"/>
    </row>
    <row r="4" spans="1:14" s="532" customFormat="1" x14ac:dyDescent="0.25">
      <c r="A4" s="654" t="s">
        <v>12</v>
      </c>
      <c r="B4" s="655" t="s">
        <v>13</v>
      </c>
      <c r="C4" s="662">
        <f>'Ship data'!D6</f>
        <v>313.55218520200589</v>
      </c>
      <c r="D4" s="691"/>
      <c r="E4" s="658"/>
      <c r="F4" s="685"/>
      <c r="G4" s="686" t="s">
        <v>14</v>
      </c>
      <c r="H4" s="686"/>
      <c r="I4" s="686"/>
      <c r="J4" s="692">
        <v>1</v>
      </c>
      <c r="K4" s="693">
        <f>IF(J4=1,IF(C17=1,E73-0.26+0.04*C13,IF(C16=1,E74,G74)),J4)</f>
        <v>0.20933321242403735</v>
      </c>
      <c r="L4" s="666"/>
      <c r="M4" s="666"/>
      <c r="N4" s="690"/>
    </row>
    <row r="5" spans="1:14" s="532" customFormat="1" x14ac:dyDescent="0.25">
      <c r="A5" s="654" t="s">
        <v>15</v>
      </c>
      <c r="B5" s="655" t="s">
        <v>13</v>
      </c>
      <c r="C5" s="662">
        <f>'Ship data'!D7</f>
        <v>53.705848078464726</v>
      </c>
      <c r="D5" s="691"/>
      <c r="E5" s="658"/>
      <c r="F5" s="685"/>
      <c r="G5" s="686" t="s">
        <v>16</v>
      </c>
      <c r="H5" s="686"/>
      <c r="I5" s="686"/>
      <c r="J5" s="694"/>
      <c r="K5" s="693">
        <f>(1-K4)/(1-K3)</f>
        <v>1.2401676176193352</v>
      </c>
      <c r="L5" s="666"/>
      <c r="M5" s="666"/>
      <c r="N5" s="690"/>
    </row>
    <row r="6" spans="1:14" s="532" customFormat="1" x14ac:dyDescent="0.25">
      <c r="A6" s="654" t="s">
        <v>17</v>
      </c>
      <c r="B6" s="655" t="s">
        <v>13</v>
      </c>
      <c r="C6" s="662">
        <f>'Ship data'!D9</f>
        <v>18.014446641612686</v>
      </c>
      <c r="D6" s="695"/>
      <c r="E6" s="696"/>
      <c r="F6" s="685"/>
      <c r="G6" s="686" t="s">
        <v>18</v>
      </c>
      <c r="H6" s="686"/>
      <c r="I6" s="686"/>
      <c r="J6" s="694"/>
      <c r="K6" s="693">
        <f>'Ship data'!D47/100</f>
        <v>0.98</v>
      </c>
      <c r="L6" s="666"/>
      <c r="M6" s="666"/>
      <c r="N6" s="690"/>
    </row>
    <row r="7" spans="1:14" s="532" customFormat="1" x14ac:dyDescent="0.25">
      <c r="A7" s="654" t="s">
        <v>19</v>
      </c>
      <c r="B7" s="655" t="s">
        <v>20</v>
      </c>
      <c r="C7" s="697">
        <f>'Ship data'!D18</f>
        <v>255222.4309730352</v>
      </c>
      <c r="D7" s="691"/>
      <c r="E7" s="658"/>
      <c r="F7" s="685"/>
      <c r="G7" s="686" t="s">
        <v>21</v>
      </c>
      <c r="H7" s="686"/>
      <c r="I7" s="686"/>
      <c r="J7" s="694"/>
      <c r="K7" s="698">
        <v>1</v>
      </c>
      <c r="L7" s="666"/>
      <c r="M7" s="666"/>
      <c r="N7" s="690"/>
    </row>
    <row r="8" spans="1:14" s="532" customFormat="1" x14ac:dyDescent="0.25">
      <c r="A8" s="654" t="s">
        <v>22</v>
      </c>
      <c r="B8" s="655" t="s">
        <v>23</v>
      </c>
      <c r="C8" s="697">
        <f>'Ship data'!D31</f>
        <v>24187.088549320499</v>
      </c>
      <c r="D8" s="691"/>
      <c r="E8" s="658"/>
      <c r="F8" s="685"/>
      <c r="G8" s="699" t="s">
        <v>24</v>
      </c>
      <c r="H8" s="700"/>
      <c r="I8" s="700"/>
      <c r="J8" s="700"/>
      <c r="K8" s="701"/>
      <c r="L8" s="666"/>
      <c r="M8" s="666"/>
      <c r="N8" s="690"/>
    </row>
    <row r="9" spans="1:14" s="532" customFormat="1" x14ac:dyDescent="0.25">
      <c r="A9" s="654" t="s">
        <v>25</v>
      </c>
      <c r="B9" s="655" t="s">
        <v>23</v>
      </c>
      <c r="C9" s="697">
        <f>IF(C8=0,(0.99+(C16-1)*0.05)*(C7/C3/C6+1.9*C4*C6),C8)</f>
        <v>24187.088549320499</v>
      </c>
      <c r="D9" s="695"/>
      <c r="E9" s="658"/>
      <c r="F9" s="685"/>
      <c r="G9" s="702" t="s">
        <v>26</v>
      </c>
      <c r="H9" s="702"/>
      <c r="I9" s="702"/>
      <c r="J9" s="703">
        <v>0.32</v>
      </c>
      <c r="K9" s="704" t="str">
        <f>IF(J9&gt;0.32,"Too high"," ")</f>
        <v xml:space="preserve"> </v>
      </c>
      <c r="L9" s="666"/>
      <c r="M9" s="666"/>
      <c r="N9" s="690"/>
    </row>
    <row r="10" spans="1:14" s="532" customFormat="1" x14ac:dyDescent="0.25">
      <c r="A10" s="654" t="s">
        <v>4</v>
      </c>
      <c r="B10" s="655" t="s">
        <v>27</v>
      </c>
      <c r="C10" s="683">
        <f>'Ship data'!C26</f>
        <v>0.99455433356009593</v>
      </c>
      <c r="D10" s="691"/>
      <c r="E10" s="658"/>
      <c r="F10" s="685"/>
      <c r="G10" s="705" t="s">
        <v>28</v>
      </c>
      <c r="H10" s="705"/>
      <c r="I10" s="705"/>
      <c r="J10" s="706">
        <v>1</v>
      </c>
      <c r="K10" s="707" t="str">
        <f>IF(J10&lt;0.9,"Too low"," ")</f>
        <v xml:space="preserve"> </v>
      </c>
      <c r="L10" s="666"/>
      <c r="M10" s="666"/>
      <c r="N10" s="690"/>
    </row>
    <row r="11" spans="1:14" s="532" customFormat="1" x14ac:dyDescent="0.25">
      <c r="A11" s="654" t="s">
        <v>29</v>
      </c>
      <c r="B11" s="655" t="s">
        <v>27</v>
      </c>
      <c r="C11" s="683">
        <f>C7/C3/C4/C5/C6</f>
        <v>0.82080999944904487</v>
      </c>
      <c r="D11" s="691"/>
      <c r="E11" s="658"/>
      <c r="F11" s="685"/>
      <c r="G11" s="708" t="s">
        <v>123</v>
      </c>
      <c r="H11" s="709"/>
      <c r="I11" s="709"/>
      <c r="J11" s="710"/>
      <c r="K11" s="558">
        <f>'Ship data'!D37</f>
        <v>15</v>
      </c>
      <c r="L11" s="666"/>
      <c r="M11" s="666"/>
      <c r="N11" s="690"/>
    </row>
    <row r="12" spans="1:14" s="532" customFormat="1" x14ac:dyDescent="0.25">
      <c r="A12" s="654" t="s">
        <v>30</v>
      </c>
      <c r="B12" s="655" t="s">
        <v>27</v>
      </c>
      <c r="C12" s="683">
        <f>C11/C10</f>
        <v>0.82530433155007454</v>
      </c>
      <c r="D12" s="712"/>
      <c r="E12" s="666"/>
      <c r="F12" s="685"/>
      <c r="G12" s="713" t="s">
        <v>124</v>
      </c>
      <c r="H12" s="828"/>
      <c r="I12" s="715"/>
      <c r="J12" s="716"/>
      <c r="K12" s="717">
        <v>15</v>
      </c>
      <c r="L12" s="666"/>
      <c r="M12" s="666"/>
      <c r="N12" s="690"/>
    </row>
    <row r="13" spans="1:14" s="532" customFormat="1" x14ac:dyDescent="0.25">
      <c r="A13" s="654" t="s">
        <v>31</v>
      </c>
      <c r="B13" s="655" t="s">
        <v>27</v>
      </c>
      <c r="C13" s="662">
        <f>C4/(C7/C3)^(1/3)</f>
        <v>4.984001602299827</v>
      </c>
      <c r="D13" s="712" t="str">
        <f>IF(OR(C13&lt;4,C13&gt;9)," Warning: Length-displ. ratio out of range !","")</f>
        <v/>
      </c>
      <c r="E13" s="666"/>
      <c r="F13" s="685"/>
      <c r="G13" s="713" t="s">
        <v>125</v>
      </c>
      <c r="H13" s="715"/>
      <c r="I13" s="715"/>
      <c r="J13" s="716"/>
      <c r="K13" s="717">
        <v>1</v>
      </c>
      <c r="L13" s="666"/>
      <c r="M13" s="666"/>
      <c r="N13" s="690"/>
    </row>
    <row r="14" spans="1:14" s="532" customFormat="1" x14ac:dyDescent="0.25">
      <c r="A14" s="654" t="s">
        <v>32</v>
      </c>
      <c r="B14" s="655" t="s">
        <v>27</v>
      </c>
      <c r="C14" s="718">
        <v>0</v>
      </c>
      <c r="D14" s="712"/>
      <c r="E14" s="666"/>
      <c r="F14" s="685"/>
      <c r="G14" s="713" t="s">
        <v>129</v>
      </c>
      <c r="H14" s="715"/>
      <c r="I14" s="715"/>
      <c r="J14" s="716"/>
      <c r="K14" s="558">
        <f>'Ship data'!D66</f>
        <v>1</v>
      </c>
      <c r="L14" s="666"/>
      <c r="M14" s="671" t="s">
        <v>265</v>
      </c>
      <c r="N14" s="825">
        <f>'Ship data'!D38</f>
        <v>0.8</v>
      </c>
    </row>
    <row r="15" spans="1:14" s="532" customFormat="1" x14ac:dyDescent="0.25">
      <c r="A15" s="654" t="s">
        <v>33</v>
      </c>
      <c r="B15" s="655" t="s">
        <v>27</v>
      </c>
      <c r="C15" s="718">
        <v>0</v>
      </c>
      <c r="D15" s="719"/>
      <c r="E15" s="661"/>
      <c r="F15" s="658"/>
      <c r="G15" s="720" t="s">
        <v>394</v>
      </c>
      <c r="H15" s="715"/>
      <c r="I15" s="715"/>
      <c r="J15" s="715"/>
      <c r="K15" s="558">
        <f>'Ship data'!D48</f>
        <v>0</v>
      </c>
      <c r="L15" s="666"/>
      <c r="M15" s="846" t="s">
        <v>492</v>
      </c>
      <c r="N15" s="822">
        <f>'Ship data'!D40</f>
        <v>1343.0326970050396</v>
      </c>
    </row>
    <row r="16" spans="1:14" s="532" customFormat="1" x14ac:dyDescent="0.25">
      <c r="A16" s="654" t="s">
        <v>34</v>
      </c>
      <c r="B16" s="655" t="s">
        <v>27</v>
      </c>
      <c r="C16" s="656">
        <v>1</v>
      </c>
      <c r="D16" s="657" t="str">
        <f>IF(OR(C4/C5&lt;3.5,C4/C5&gt;10)," Warning: L/B out of range !","")</f>
        <v/>
      </c>
      <c r="E16" s="658"/>
      <c r="F16" s="658"/>
      <c r="G16" s="658"/>
      <c r="H16" s="661"/>
      <c r="I16" s="659"/>
      <c r="J16" s="660"/>
      <c r="K16" s="661"/>
      <c r="L16" s="642" t="s">
        <v>487</v>
      </c>
      <c r="M16" s="826"/>
      <c r="N16" s="610">
        <f>'Ship data'!D41</f>
        <v>0</v>
      </c>
    </row>
    <row r="17" spans="1:14" s="532" customFormat="1" x14ac:dyDescent="0.25">
      <c r="A17" s="654" t="s">
        <v>35</v>
      </c>
      <c r="B17" s="655" t="s">
        <v>27</v>
      </c>
      <c r="C17" s="656">
        <v>1</v>
      </c>
      <c r="D17" s="657" t="str">
        <f>IF(C5/C6&gt;6.5,"  Warning: B/T out of range !","")</f>
        <v/>
      </c>
      <c r="E17" s="658"/>
      <c r="F17" s="658"/>
      <c r="G17" s="829"/>
      <c r="H17" s="721" t="s">
        <v>166</v>
      </c>
      <c r="I17" s="674"/>
      <c r="J17" s="722">
        <f>'Ship data'!D33</f>
        <v>15</v>
      </c>
      <c r="K17" s="830"/>
      <c r="L17" s="605" t="s">
        <v>264</v>
      </c>
      <c r="M17" s="605"/>
      <c r="N17" s="609">
        <f>IF(N16=0,0,MAX(0,0.18+0.464*N16+0.4034113*N16^2-0.0285278*N16^3+0.00097424*N16^4))</f>
        <v>0</v>
      </c>
    </row>
    <row r="18" spans="1:14" s="532" customFormat="1" x14ac:dyDescent="0.25">
      <c r="A18" s="654" t="s">
        <v>36</v>
      </c>
      <c r="B18" s="655" t="s">
        <v>13</v>
      </c>
      <c r="C18" s="662">
        <f>'Ship data'!D68</f>
        <v>9.0499527332642007</v>
      </c>
      <c r="D18" s="849">
        <f>C18/C6</f>
        <v>0.50237195253942213</v>
      </c>
      <c r="E18" s="850" t="s">
        <v>162</v>
      </c>
      <c r="F18" s="658"/>
      <c r="G18" s="829"/>
      <c r="H18" s="829"/>
      <c r="I18" s="829"/>
      <c r="J18" s="829"/>
      <c r="K18" s="666"/>
      <c r="L18" s="605" t="s">
        <v>486</v>
      </c>
      <c r="M18" s="605"/>
      <c r="N18" s="609">
        <f>MAX(0,0.01666667*N16^3-0.23571429*N16^2+1.8333*N16-3.6)</f>
        <v>0</v>
      </c>
    </row>
    <row r="19" spans="1:14" s="532" customFormat="1" ht="14.4" thickBot="1" x14ac:dyDescent="0.35">
      <c r="A19" s="723" t="s">
        <v>37</v>
      </c>
      <c r="B19" s="724" t="s">
        <v>27</v>
      </c>
      <c r="C19" s="697">
        <v>4</v>
      </c>
      <c r="D19" s="666"/>
      <c r="E19" s="661"/>
      <c r="F19" s="661"/>
      <c r="G19" s="829"/>
      <c r="H19" s="851" t="s">
        <v>494</v>
      </c>
      <c r="I19" s="448"/>
      <c r="J19" s="566"/>
      <c r="K19" s="852">
        <v>-0.1</v>
      </c>
      <c r="L19" s="666"/>
      <c r="M19" s="666"/>
      <c r="N19" s="690"/>
    </row>
    <row r="20" spans="1:14" s="532" customFormat="1" ht="14.4" thickTop="1" thickBot="1" x14ac:dyDescent="0.3">
      <c r="A20" s="675" t="s">
        <v>38</v>
      </c>
      <c r="B20" s="831"/>
      <c r="C20" s="676"/>
      <c r="D20" s="676"/>
      <c r="E20" s="676"/>
      <c r="F20" s="676"/>
      <c r="G20" s="676"/>
      <c r="H20" s="676"/>
      <c r="I20" s="676"/>
      <c r="J20" s="676"/>
      <c r="K20" s="676"/>
      <c r="L20" s="676"/>
      <c r="M20" s="676"/>
      <c r="N20" s="832"/>
    </row>
    <row r="21" spans="1:14" s="532" customFormat="1" x14ac:dyDescent="0.25">
      <c r="A21" s="729" t="s">
        <v>39</v>
      </c>
      <c r="B21" s="730" t="s">
        <v>40</v>
      </c>
      <c r="C21" s="731">
        <f>(C22*(9.81*C4)^0.5)/0.5144</f>
        <v>12.938076232508781</v>
      </c>
      <c r="D21" s="732">
        <f t="shared" ref="D21:J21" si="0">E21-0.5</f>
        <v>11.5</v>
      </c>
      <c r="E21" s="732">
        <f t="shared" si="0"/>
        <v>12</v>
      </c>
      <c r="F21" s="732">
        <f t="shared" si="0"/>
        <v>12.5</v>
      </c>
      <c r="G21" s="732">
        <f t="shared" si="0"/>
        <v>13</v>
      </c>
      <c r="H21" s="732">
        <f t="shared" si="0"/>
        <v>13.5</v>
      </c>
      <c r="I21" s="732">
        <f t="shared" si="0"/>
        <v>14</v>
      </c>
      <c r="J21" s="732">
        <f t="shared" si="0"/>
        <v>14.5</v>
      </c>
      <c r="K21" s="833">
        <f>J17</f>
        <v>15</v>
      </c>
      <c r="L21" s="732">
        <f>K21+0.5</f>
        <v>15.5</v>
      </c>
      <c r="M21" s="734">
        <f>L21+0.5</f>
        <v>16</v>
      </c>
      <c r="N21" s="735">
        <f>N22*SQRT(9.81*C4)/0.5144</f>
        <v>34.501536620023423</v>
      </c>
    </row>
    <row r="22" spans="1:14" s="532" customFormat="1" x14ac:dyDescent="0.25">
      <c r="A22" s="654" t="s">
        <v>41</v>
      </c>
      <c r="B22" s="736" t="s">
        <v>27</v>
      </c>
      <c r="C22" s="737">
        <v>0.12</v>
      </c>
      <c r="D22" s="693">
        <f t="shared" ref="D22:M22" si="1">D21*0.5144/SQRT(9.81*$C4)</f>
        <v>0.10666191597577319</v>
      </c>
      <c r="E22" s="693">
        <f t="shared" si="1"/>
        <v>0.11129939058341551</v>
      </c>
      <c r="F22" s="693">
        <f t="shared" si="1"/>
        <v>0.11593686519105784</v>
      </c>
      <c r="G22" s="693">
        <f t="shared" si="1"/>
        <v>0.12057433979870015</v>
      </c>
      <c r="H22" s="693">
        <f t="shared" si="1"/>
        <v>0.12521181440634246</v>
      </c>
      <c r="I22" s="693">
        <f t="shared" si="1"/>
        <v>0.12984928901398476</v>
      </c>
      <c r="J22" s="693">
        <f t="shared" si="1"/>
        <v>0.13448676362162706</v>
      </c>
      <c r="K22" s="738">
        <f t="shared" si="1"/>
        <v>0.13912423822926939</v>
      </c>
      <c r="L22" s="693">
        <f t="shared" si="1"/>
        <v>0.14376171283691169</v>
      </c>
      <c r="M22" s="739">
        <f t="shared" si="1"/>
        <v>0.14839918744455402</v>
      </c>
      <c r="N22" s="740">
        <f>J9</f>
        <v>0.32</v>
      </c>
    </row>
    <row r="23" spans="1:14" s="532" customFormat="1" x14ac:dyDescent="0.25">
      <c r="A23" s="654" t="s">
        <v>42</v>
      </c>
      <c r="B23" s="736" t="s">
        <v>27</v>
      </c>
      <c r="C23" s="737">
        <f t="shared" ref="C23:N23" si="2">75/(LOG10(C21*0.5144*$C4*1000000/((43.4233-31.38*$C3)*($K12+20)^(1.72*$C3-2.202)+4.7478-5.779*$C3))-2)^2</f>
        <v>1.4290213172849451</v>
      </c>
      <c r="D23" s="693">
        <f t="shared" si="2"/>
        <v>1.4494250294535762</v>
      </c>
      <c r="E23" s="693">
        <f t="shared" si="2"/>
        <v>1.4420050343716495</v>
      </c>
      <c r="F23" s="693">
        <f t="shared" si="2"/>
        <v>1.4349413883616107</v>
      </c>
      <c r="G23" s="693">
        <f t="shared" si="2"/>
        <v>1.4282035951921064</v>
      </c>
      <c r="H23" s="693">
        <f t="shared" si="2"/>
        <v>1.4217648233281637</v>
      </c>
      <c r="I23" s="693">
        <f t="shared" si="2"/>
        <v>1.4156013481691994</v>
      </c>
      <c r="J23" s="693">
        <f t="shared" si="2"/>
        <v>1.4096920957784371</v>
      </c>
      <c r="K23" s="738">
        <f t="shared" si="2"/>
        <v>1.40401826682117</v>
      </c>
      <c r="L23" s="693">
        <f t="shared" si="2"/>
        <v>1.3985630244437228</v>
      </c>
      <c r="M23" s="739">
        <f t="shared" si="2"/>
        <v>1.3933112335362385</v>
      </c>
      <c r="N23" s="741">
        <f t="shared" si="2"/>
        <v>1.2747119313521045</v>
      </c>
    </row>
    <row r="24" spans="1:14" s="532" customFormat="1" x14ac:dyDescent="0.25">
      <c r="A24" s="654" t="s">
        <v>43</v>
      </c>
      <c r="B24" s="736" t="s">
        <v>27</v>
      </c>
      <c r="C24" s="737">
        <f t="shared" ref="C24:M24" si="3">IF(C22&gt;0.12,C48,$C48+(C22-0.12)*2.5)</f>
        <v>0.77834633860721847</v>
      </c>
      <c r="D24" s="742">
        <f t="shared" si="3"/>
        <v>0.74500112854665146</v>
      </c>
      <c r="E24" s="742">
        <f t="shared" si="3"/>
        <v>0.75659481506575721</v>
      </c>
      <c r="F24" s="742">
        <f t="shared" si="3"/>
        <v>0.76818850158486307</v>
      </c>
      <c r="G24" s="742">
        <f t="shared" si="3"/>
        <v>0.77946412067616699</v>
      </c>
      <c r="H24" s="742">
        <f t="shared" si="3"/>
        <v>0.78946000012230699</v>
      </c>
      <c r="I24" s="742">
        <f t="shared" si="3"/>
        <v>0.80374879738187399</v>
      </c>
      <c r="J24" s="742">
        <f t="shared" si="3"/>
        <v>0.82477057061776449</v>
      </c>
      <c r="K24" s="738">
        <f t="shared" si="3"/>
        <v>0.85371846831362141</v>
      </c>
      <c r="L24" s="742">
        <f t="shared" si="3"/>
        <v>0.89084279004507616</v>
      </c>
      <c r="M24" s="743">
        <f t="shared" si="3"/>
        <v>0.93572810288302122</v>
      </c>
      <c r="N24" s="740">
        <f>N64+N65+N117</f>
        <v>9.7371347857459707</v>
      </c>
    </row>
    <row r="25" spans="1:14" s="532" customFormat="1" x14ac:dyDescent="0.25">
      <c r="A25" s="654" t="s">
        <v>44</v>
      </c>
      <c r="B25" s="736" t="s">
        <v>27</v>
      </c>
      <c r="C25" s="737">
        <f t="shared" ref="C25:N25" si="4">IF($C17=1,0,0.3)</f>
        <v>0</v>
      </c>
      <c r="D25" s="693">
        <f t="shared" si="4"/>
        <v>0</v>
      </c>
      <c r="E25" s="693">
        <f t="shared" si="4"/>
        <v>0</v>
      </c>
      <c r="F25" s="693">
        <f t="shared" si="4"/>
        <v>0</v>
      </c>
      <c r="G25" s="693">
        <f t="shared" si="4"/>
        <v>0</v>
      </c>
      <c r="H25" s="693">
        <f t="shared" si="4"/>
        <v>0</v>
      </c>
      <c r="I25" s="693">
        <f t="shared" si="4"/>
        <v>0</v>
      </c>
      <c r="J25" s="693">
        <f t="shared" si="4"/>
        <v>0</v>
      </c>
      <c r="K25" s="738">
        <f t="shared" si="4"/>
        <v>0</v>
      </c>
      <c r="L25" s="693">
        <f t="shared" si="4"/>
        <v>0</v>
      </c>
      <c r="M25" s="739">
        <f t="shared" si="4"/>
        <v>0</v>
      </c>
      <c r="N25" s="741">
        <f t="shared" si="4"/>
        <v>0</v>
      </c>
    </row>
    <row r="26" spans="1:14" s="532" customFormat="1" x14ac:dyDescent="0.25">
      <c r="A26" s="654" t="s">
        <v>45</v>
      </c>
      <c r="B26" s="736" t="s">
        <v>27</v>
      </c>
      <c r="C26" s="737">
        <f t="shared" ref="C26:N26" si="5">$K13*MAX(-0.4,-0.1-1.6*C22)</f>
        <v>-0.29200000000000004</v>
      </c>
      <c r="D26" s="742">
        <f t="shared" si="5"/>
        <v>-0.27065906556123709</v>
      </c>
      <c r="E26" s="742">
        <f t="shared" si="5"/>
        <v>-0.27807902493346481</v>
      </c>
      <c r="F26" s="742">
        <f t="shared" si="5"/>
        <v>-0.28549898430569254</v>
      </c>
      <c r="G26" s="742">
        <f t="shared" si="5"/>
        <v>-0.29291894367792026</v>
      </c>
      <c r="H26" s="742">
        <f t="shared" si="5"/>
        <v>-0.30033890305014799</v>
      </c>
      <c r="I26" s="742">
        <f t="shared" si="5"/>
        <v>-0.3077588624223756</v>
      </c>
      <c r="J26" s="742">
        <f t="shared" si="5"/>
        <v>-0.31517882179460333</v>
      </c>
      <c r="K26" s="738">
        <f t="shared" si="5"/>
        <v>-0.32259878116683105</v>
      </c>
      <c r="L26" s="742">
        <f t="shared" si="5"/>
        <v>-0.33001874053905872</v>
      </c>
      <c r="M26" s="743">
        <f t="shared" si="5"/>
        <v>-0.33743869991128644</v>
      </c>
      <c r="N26" s="744">
        <f t="shared" si="5"/>
        <v>-0.4</v>
      </c>
    </row>
    <row r="27" spans="1:14" s="532" customFormat="1" x14ac:dyDescent="0.25">
      <c r="A27" s="654" t="s">
        <v>46</v>
      </c>
      <c r="B27" s="736" t="s">
        <v>27</v>
      </c>
      <c r="C27" s="737">
        <f>IF('Ship data'!$C3&lt;55000,0.07,IF('Ship data'!$C3&lt;170000,0.05,0.04))</f>
        <v>0.04</v>
      </c>
      <c r="D27" s="743">
        <f>IF('Ship data'!$C3&lt;55000,0.07,IF('Ship data'!$C3&lt;170000,0.05,0.04))</f>
        <v>0.04</v>
      </c>
      <c r="E27" s="743">
        <f>IF('Ship data'!$C3&lt;55000,0.07,IF('Ship data'!$C3&lt;170000,0.05,0.04))</f>
        <v>0.04</v>
      </c>
      <c r="F27" s="743">
        <f>IF('Ship data'!$C3&lt;55000,0.07,IF('Ship data'!$C3&lt;170000,0.05,0.04))</f>
        <v>0.04</v>
      </c>
      <c r="G27" s="743">
        <f>IF('Ship data'!$C3&lt;55000,0.07,IF('Ship data'!$C3&lt;170000,0.05,0.04))</f>
        <v>0.04</v>
      </c>
      <c r="H27" s="743">
        <f>IF('Ship data'!$C3&lt;55000,0.07,IF('Ship data'!$C3&lt;170000,0.05,0.04))</f>
        <v>0.04</v>
      </c>
      <c r="I27" s="743">
        <f>IF('Ship data'!$C3&lt;55000,0.07,IF('Ship data'!$C3&lt;170000,0.05,0.04))</f>
        <v>0.04</v>
      </c>
      <c r="J27" s="743">
        <f>IF('Ship data'!$C3&lt;55000,0.07,IF('Ship data'!$C3&lt;170000,0.05,0.04))</f>
        <v>0.04</v>
      </c>
      <c r="K27" s="745">
        <f>IF('Ship data'!$C3&lt;55000,0.07,IF('Ship data'!$C3&lt;170000,0.05,0.04))</f>
        <v>0.04</v>
      </c>
      <c r="L27" s="743">
        <f>IF('Ship data'!$C3&lt;55000,0.07,IF('Ship data'!$C3&lt;170000,0.05,0.04))</f>
        <v>0.04</v>
      </c>
      <c r="M27" s="743">
        <f>IF('Ship data'!$C3&lt;55000,0.07,IF('Ship data'!$C3&lt;170000,0.05,0.04))</f>
        <v>0.04</v>
      </c>
      <c r="N27" s="744">
        <f>IF('Ship data'!$C3&lt;55000,0.07,IF('Ship data'!$C3&lt;170000,0.05,0.04))</f>
        <v>0.04</v>
      </c>
    </row>
    <row r="28" spans="1:14" s="532" customFormat="1" x14ac:dyDescent="0.25">
      <c r="A28" s="654" t="s">
        <v>47</v>
      </c>
      <c r="B28" s="736" t="s">
        <v>27</v>
      </c>
      <c r="C28" s="737">
        <f>MAX(0.5*LOG10($C7)-0.1*(LOG10($C7))^2,'PS1'!$K19)</f>
        <v>-0.1</v>
      </c>
      <c r="D28" s="742">
        <f>MAX(0.5*LOG10($C7)-0.1*(LOG10($C7))^2,'PS1'!$K19)</f>
        <v>-0.1</v>
      </c>
      <c r="E28" s="742">
        <f>MAX(0.5*LOG10($C7)-0.1*(LOG10($C7))^2,'PS1'!$K19)</f>
        <v>-0.1</v>
      </c>
      <c r="F28" s="742">
        <f>MAX(0.5*LOG10($C7)-0.1*(LOG10($C7))^2,'PS1'!$K19)</f>
        <v>-0.1</v>
      </c>
      <c r="G28" s="742">
        <f>MAX(0.5*LOG10($C7)-0.1*(LOG10($C7))^2,'PS1'!$K19)</f>
        <v>-0.1</v>
      </c>
      <c r="H28" s="742">
        <f>MAX(0.5*LOG10($C7)-0.1*(LOG10($C7))^2,'PS1'!$K19)</f>
        <v>-0.1</v>
      </c>
      <c r="I28" s="742">
        <f>MAX(0.5*LOG10($C7)-0.1*(LOG10($C7))^2,'PS1'!$K19)</f>
        <v>-0.1</v>
      </c>
      <c r="J28" s="742">
        <f>MAX(0.5*LOG10($C7)-0.1*(LOG10($C7))^2,'PS1'!$K19)</f>
        <v>-0.1</v>
      </c>
      <c r="K28" s="738">
        <f>MAX(0.5*LOG10($C7)-0.1*(LOG10($C7))^2,'PS1'!$K19)</f>
        <v>-0.1</v>
      </c>
      <c r="L28" s="742">
        <f>MAX(0.5*LOG10($C7)-0.1*(LOG10($C7))^2,'PS1'!$K19)</f>
        <v>-0.1</v>
      </c>
      <c r="M28" s="743">
        <f>MAX(0.5*LOG10($C7)-0.1*(LOG10($C7))^2,'PS1'!$K19)</f>
        <v>-0.1</v>
      </c>
      <c r="N28" s="744">
        <f>MAX(0.5*LOG10($C7)-0.1*(LOG10($C7))^2,'PS1'!$K19)</f>
        <v>-0.1</v>
      </c>
    </row>
    <row r="29" spans="1:14" s="532" customFormat="1" x14ac:dyDescent="0.25">
      <c r="A29" s="654" t="s">
        <v>48</v>
      </c>
      <c r="B29" s="736" t="s">
        <v>27</v>
      </c>
      <c r="C29" s="737">
        <f t="shared" ref="C29:N29" si="6">C23+C24+C25+C26+C27+C28</f>
        <v>1.8553676558921632</v>
      </c>
      <c r="D29" s="693">
        <f t="shared" si="6"/>
        <v>1.8637670924389904</v>
      </c>
      <c r="E29" s="693">
        <f t="shared" si="6"/>
        <v>1.860520824503942</v>
      </c>
      <c r="F29" s="693">
        <f t="shared" si="6"/>
        <v>1.8576309056407809</v>
      </c>
      <c r="G29" s="693">
        <f t="shared" si="6"/>
        <v>1.8547487721903531</v>
      </c>
      <c r="H29" s="693">
        <f t="shared" si="6"/>
        <v>1.8508859204003225</v>
      </c>
      <c r="I29" s="693">
        <f t="shared" si="6"/>
        <v>1.8515912831286978</v>
      </c>
      <c r="J29" s="693">
        <f t="shared" si="6"/>
        <v>1.859283844601598</v>
      </c>
      <c r="K29" s="738">
        <f t="shared" si="6"/>
        <v>1.8751379539679607</v>
      </c>
      <c r="L29" s="693">
        <f t="shared" si="6"/>
        <v>1.8993870739497403</v>
      </c>
      <c r="M29" s="739">
        <f t="shared" si="6"/>
        <v>1.9316006365079734</v>
      </c>
      <c r="N29" s="740">
        <f t="shared" si="6"/>
        <v>10.551846717098075</v>
      </c>
    </row>
    <row r="30" spans="1:14" s="532" customFormat="1" x14ac:dyDescent="0.25">
      <c r="A30" s="654" t="s">
        <v>49</v>
      </c>
      <c r="B30" s="736" t="s">
        <v>50</v>
      </c>
      <c r="C30" s="746">
        <f t="shared" ref="C30:N30" si="7">$K11</f>
        <v>15</v>
      </c>
      <c r="D30" s="747">
        <f t="shared" si="7"/>
        <v>15</v>
      </c>
      <c r="E30" s="747">
        <f t="shared" si="7"/>
        <v>15</v>
      </c>
      <c r="F30" s="747">
        <f t="shared" si="7"/>
        <v>15</v>
      </c>
      <c r="G30" s="747">
        <f t="shared" si="7"/>
        <v>15</v>
      </c>
      <c r="H30" s="747">
        <f t="shared" si="7"/>
        <v>15</v>
      </c>
      <c r="I30" s="747">
        <f t="shared" si="7"/>
        <v>15</v>
      </c>
      <c r="J30" s="747">
        <f t="shared" si="7"/>
        <v>15</v>
      </c>
      <c r="K30" s="748">
        <f t="shared" si="7"/>
        <v>15</v>
      </c>
      <c r="L30" s="747">
        <f t="shared" si="7"/>
        <v>15</v>
      </c>
      <c r="M30" s="749">
        <f t="shared" si="7"/>
        <v>15</v>
      </c>
      <c r="N30" s="750">
        <f t="shared" si="7"/>
        <v>15</v>
      </c>
    </row>
    <row r="31" spans="1:14" s="532" customFormat="1" x14ac:dyDescent="0.25">
      <c r="A31" s="751" t="s">
        <v>266</v>
      </c>
      <c r="B31" s="752" t="s">
        <v>52</v>
      </c>
      <c r="C31" s="753">
        <f t="shared" ref="C31:M31" si="8">0.00062*$N15*$N14*((C21*0.5144+$N17)^2-(C21*0.5144)^2)</f>
        <v>0</v>
      </c>
      <c r="D31" s="748">
        <f t="shared" si="8"/>
        <v>0</v>
      </c>
      <c r="E31" s="748">
        <f t="shared" si="8"/>
        <v>0</v>
      </c>
      <c r="F31" s="748">
        <f t="shared" si="8"/>
        <v>0</v>
      </c>
      <c r="G31" s="748">
        <f t="shared" si="8"/>
        <v>0</v>
      </c>
      <c r="H31" s="748">
        <f t="shared" si="8"/>
        <v>0</v>
      </c>
      <c r="I31" s="748">
        <f t="shared" si="8"/>
        <v>0</v>
      </c>
      <c r="J31" s="748">
        <f t="shared" si="8"/>
        <v>0</v>
      </c>
      <c r="K31" s="748">
        <f t="shared" si="8"/>
        <v>0</v>
      </c>
      <c r="L31" s="748">
        <f t="shared" si="8"/>
        <v>0</v>
      </c>
      <c r="M31" s="754">
        <f t="shared" si="8"/>
        <v>0</v>
      </c>
      <c r="N31" s="750"/>
    </row>
    <row r="32" spans="1:14" s="532" customFormat="1" x14ac:dyDescent="0.25">
      <c r="A32" s="751" t="s">
        <v>488</v>
      </c>
      <c r="B32" s="752" t="s">
        <v>52</v>
      </c>
      <c r="C32" s="753">
        <f>1336*(5.3+C21*0.5144)*($C5*$C6/$C4*1.02)^0.75*$N18^2/1000</f>
        <v>0</v>
      </c>
      <c r="D32" s="748">
        <f>1336*(5.3+D21*0.5144)*($C5*$C6/$C4*1.02)^0.75*$N18^2/1000</f>
        <v>0</v>
      </c>
      <c r="E32" s="748">
        <f t="shared" ref="E32:M32" si="9">1336*(5.3+E21*0.5144)*($C5*$C6/$C4*1.02)^0.75*$N18^2/1000</f>
        <v>0</v>
      </c>
      <c r="F32" s="748">
        <f t="shared" si="9"/>
        <v>0</v>
      </c>
      <c r="G32" s="748">
        <f t="shared" si="9"/>
        <v>0</v>
      </c>
      <c r="H32" s="748">
        <f t="shared" si="9"/>
        <v>0</v>
      </c>
      <c r="I32" s="748">
        <f t="shared" si="9"/>
        <v>0</v>
      </c>
      <c r="J32" s="748">
        <f t="shared" si="9"/>
        <v>0</v>
      </c>
      <c r="K32" s="748">
        <f t="shared" si="9"/>
        <v>0</v>
      </c>
      <c r="L32" s="748">
        <f t="shared" si="9"/>
        <v>0</v>
      </c>
      <c r="M32" s="748">
        <f t="shared" si="9"/>
        <v>0</v>
      </c>
      <c r="N32" s="750"/>
    </row>
    <row r="33" spans="1:14" s="532" customFormat="1" x14ac:dyDescent="0.25">
      <c r="A33" s="751" t="s">
        <v>489</v>
      </c>
      <c r="B33" s="752" t="s">
        <v>52</v>
      </c>
      <c r="C33" s="753">
        <f>C31+C32</f>
        <v>0</v>
      </c>
      <c r="D33" s="748">
        <f t="shared" ref="D33:M33" si="10">D31+D32</f>
        <v>0</v>
      </c>
      <c r="E33" s="748">
        <f t="shared" si="10"/>
        <v>0</v>
      </c>
      <c r="F33" s="748">
        <f t="shared" si="10"/>
        <v>0</v>
      </c>
      <c r="G33" s="748">
        <f t="shared" si="10"/>
        <v>0</v>
      </c>
      <c r="H33" s="748">
        <f t="shared" si="10"/>
        <v>0</v>
      </c>
      <c r="I33" s="748">
        <f t="shared" si="10"/>
        <v>0</v>
      </c>
      <c r="J33" s="748">
        <f t="shared" si="10"/>
        <v>0</v>
      </c>
      <c r="K33" s="748">
        <f t="shared" si="10"/>
        <v>0</v>
      </c>
      <c r="L33" s="748">
        <f t="shared" si="10"/>
        <v>0</v>
      </c>
      <c r="M33" s="754">
        <f t="shared" si="10"/>
        <v>0</v>
      </c>
      <c r="N33" s="755"/>
    </row>
    <row r="34" spans="1:14" s="532" customFormat="1" x14ac:dyDescent="0.25">
      <c r="A34" s="751" t="s">
        <v>489</v>
      </c>
      <c r="B34" s="752" t="s">
        <v>50</v>
      </c>
      <c r="C34" s="834">
        <f>C33*100/(C35-C33)</f>
        <v>0</v>
      </c>
      <c r="D34" s="757">
        <f t="shared" ref="D34:M34" si="11">D33*100/(D35-D33)</f>
        <v>0</v>
      </c>
      <c r="E34" s="757">
        <f t="shared" si="11"/>
        <v>0</v>
      </c>
      <c r="F34" s="757">
        <f t="shared" si="11"/>
        <v>0</v>
      </c>
      <c r="G34" s="757">
        <f t="shared" si="11"/>
        <v>0</v>
      </c>
      <c r="H34" s="757">
        <f t="shared" si="11"/>
        <v>0</v>
      </c>
      <c r="I34" s="757">
        <f t="shared" si="11"/>
        <v>0</v>
      </c>
      <c r="J34" s="757">
        <f t="shared" si="11"/>
        <v>0</v>
      </c>
      <c r="K34" s="757">
        <f t="shared" si="11"/>
        <v>0</v>
      </c>
      <c r="L34" s="757">
        <f t="shared" si="11"/>
        <v>0</v>
      </c>
      <c r="M34" s="758">
        <f t="shared" si="11"/>
        <v>0</v>
      </c>
      <c r="N34" s="759"/>
    </row>
    <row r="35" spans="1:14" s="532" customFormat="1" x14ac:dyDescent="0.25">
      <c r="A35" s="760" t="s">
        <v>304</v>
      </c>
      <c r="B35" s="835" t="s">
        <v>52</v>
      </c>
      <c r="C35" s="836">
        <f>$C9*$C3*C29*C21^2*0.0001323*(1+C30/100)+C33</f>
        <v>1171.4790796305006</v>
      </c>
      <c r="D35" s="837">
        <f t="shared" ref="D35:M35" si="12">$C9*$C3*D29*D21^2*0.0001323*(1+D30/100)+D33</f>
        <v>929.72062301410892</v>
      </c>
      <c r="E35" s="837">
        <f t="shared" si="12"/>
        <v>1010.5601581733576</v>
      </c>
      <c r="F35" s="837">
        <f t="shared" si="12"/>
        <v>1094.8247291239975</v>
      </c>
      <c r="G35" s="837">
        <f t="shared" si="12"/>
        <v>1182.3251868393297</v>
      </c>
      <c r="H35" s="837">
        <f t="shared" si="12"/>
        <v>1272.3668140018885</v>
      </c>
      <c r="I35" s="837">
        <f t="shared" si="12"/>
        <v>1368.8830420500078</v>
      </c>
      <c r="J35" s="837">
        <f t="shared" si="12"/>
        <v>1474.5070205013078</v>
      </c>
      <c r="K35" s="767">
        <f t="shared" si="12"/>
        <v>1591.405618121712</v>
      </c>
      <c r="L35" s="837">
        <f t="shared" si="12"/>
        <v>1721.2423338217466</v>
      </c>
      <c r="M35" s="838">
        <f t="shared" si="12"/>
        <v>1865.1872998126905</v>
      </c>
      <c r="N35" s="759">
        <f>$C9*$C3*N29*N21^2*0.0001323*(1+N30/100)+N31+N34</f>
        <v>47377.320431026114</v>
      </c>
    </row>
    <row r="36" spans="1:14" s="532" customFormat="1" x14ac:dyDescent="0.25">
      <c r="A36" s="654" t="s">
        <v>54</v>
      </c>
      <c r="B36" s="736" t="s">
        <v>55</v>
      </c>
      <c r="C36" s="746">
        <f t="shared" ref="C36:N36" si="13">C35*C21*0.5144</f>
        <v>7796.5990916978199</v>
      </c>
      <c r="D36" s="747">
        <f t="shared" si="13"/>
        <v>5499.8553175022626</v>
      </c>
      <c r="E36" s="747">
        <f t="shared" si="13"/>
        <v>6237.9857443725014</v>
      </c>
      <c r="F36" s="747">
        <f t="shared" si="13"/>
        <v>7039.7230082673041</v>
      </c>
      <c r="G36" s="747">
        <f t="shared" si="13"/>
        <v>7906.444989431965</v>
      </c>
      <c r="H36" s="747">
        <f t="shared" si="13"/>
        <v>8835.824103154715</v>
      </c>
      <c r="I36" s="747">
        <f t="shared" si="13"/>
        <v>9858.1481156273367</v>
      </c>
      <c r="J36" s="749">
        <f t="shared" si="13"/>
        <v>10998.052964515153</v>
      </c>
      <c r="K36" s="748">
        <f t="shared" si="13"/>
        <v>12279.285749427128</v>
      </c>
      <c r="L36" s="839">
        <f t="shared" si="13"/>
        <v>13723.809376027548</v>
      </c>
      <c r="M36" s="749">
        <f t="shared" si="13"/>
        <v>15351.237552378367</v>
      </c>
      <c r="N36" s="759">
        <f t="shared" si="13"/>
        <v>840833.27902847424</v>
      </c>
    </row>
    <row r="37" spans="1:14" s="532" customFormat="1" x14ac:dyDescent="0.25">
      <c r="A37" s="654" t="s">
        <v>56</v>
      </c>
      <c r="B37" s="736" t="s">
        <v>27</v>
      </c>
      <c r="C37" s="737">
        <f t="shared" ref="C37:N37" si="14">$K5*$K6*$K7*C41</f>
        <v>0.65646175738014956</v>
      </c>
      <c r="D37" s="693">
        <f t="shared" si="14"/>
        <v>0.65563792668313103</v>
      </c>
      <c r="E37" s="693">
        <f t="shared" si="14"/>
        <v>0.65595598872695748</v>
      </c>
      <c r="F37" s="693">
        <f t="shared" si="14"/>
        <v>0.65623949384483271</v>
      </c>
      <c r="G37" s="693">
        <f t="shared" si="14"/>
        <v>0.65652257123042657</v>
      </c>
      <c r="H37" s="693">
        <f t="shared" si="14"/>
        <v>0.65690250041006393</v>
      </c>
      <c r="I37" s="693">
        <f t="shared" si="14"/>
        <v>0.65683307958260595</v>
      </c>
      <c r="J37" s="739">
        <f t="shared" si="14"/>
        <v>0.65607729694911254</v>
      </c>
      <c r="K37" s="738">
        <f t="shared" si="14"/>
        <v>0.65452716953291934</v>
      </c>
      <c r="L37" s="840">
        <f t="shared" si="14"/>
        <v>0.65217556141635402</v>
      </c>
      <c r="M37" s="739">
        <f t="shared" si="14"/>
        <v>0.64908709016271771</v>
      </c>
      <c r="N37" s="741">
        <f t="shared" si="14"/>
        <v>0.34240299016544251</v>
      </c>
    </row>
    <row r="38" spans="1:14" s="532" customFormat="1" x14ac:dyDescent="0.25">
      <c r="A38" s="654" t="s">
        <v>57</v>
      </c>
      <c r="B38" s="736" t="s">
        <v>55</v>
      </c>
      <c r="C38" s="841">
        <f t="shared" ref="C38:N38" si="15">C36/C37</f>
        <v>11876.699600618011</v>
      </c>
      <c r="D38" s="842">
        <f t="shared" si="15"/>
        <v>8388.555777006377</v>
      </c>
      <c r="E38" s="842">
        <f t="shared" si="15"/>
        <v>9509.7626236766791</v>
      </c>
      <c r="F38" s="842">
        <f t="shared" si="15"/>
        <v>10727.368703493241</v>
      </c>
      <c r="G38" s="842">
        <f t="shared" si="15"/>
        <v>12042.91419046575</v>
      </c>
      <c r="H38" s="842">
        <f t="shared" si="15"/>
        <v>13450.739033020962</v>
      </c>
      <c r="I38" s="842">
        <f t="shared" si="15"/>
        <v>15008.604807010997</v>
      </c>
      <c r="J38" s="842">
        <f t="shared" si="15"/>
        <v>16763.349403581324</v>
      </c>
      <c r="K38" s="843">
        <f t="shared" si="15"/>
        <v>18760.543978930342</v>
      </c>
      <c r="L38" s="842">
        <f t="shared" si="15"/>
        <v>21043.121189979945</v>
      </c>
      <c r="M38" s="844">
        <f t="shared" si="15"/>
        <v>23650.505124867006</v>
      </c>
      <c r="N38" s="845">
        <f t="shared" si="15"/>
        <v>2455683.2246768633</v>
      </c>
    </row>
    <row r="39" spans="1:14" s="532" customFormat="1" x14ac:dyDescent="0.25">
      <c r="A39" s="654" t="s">
        <v>58</v>
      </c>
      <c r="B39" s="736" t="s">
        <v>27</v>
      </c>
      <c r="C39" s="769">
        <f t="shared" ref="C39:N39" si="16">2.54648*C35/(1-$K4)/$C17/$C3/(C42*$C18)^2/$K7</f>
        <v>2.4963028556550388</v>
      </c>
      <c r="D39" s="770">
        <f t="shared" si="16"/>
        <v>2.5076038705084307</v>
      </c>
      <c r="E39" s="770">
        <f t="shared" si="16"/>
        <v>2.5032361820393834</v>
      </c>
      <c r="F39" s="770">
        <f t="shared" si="16"/>
        <v>2.4993479431300711</v>
      </c>
      <c r="G39" s="770">
        <f t="shared" si="16"/>
        <v>2.4954701790977856</v>
      </c>
      <c r="H39" s="770">
        <f t="shared" si="16"/>
        <v>2.4902729083984707</v>
      </c>
      <c r="I39" s="770">
        <f t="shared" si="16"/>
        <v>2.4912219380894469</v>
      </c>
      <c r="J39" s="770">
        <f t="shared" si="16"/>
        <v>2.5015718884678093</v>
      </c>
      <c r="K39" s="771">
        <f t="shared" si="16"/>
        <v>2.52290278661052</v>
      </c>
      <c r="L39" s="770">
        <f t="shared" si="16"/>
        <v>2.5555287447409221</v>
      </c>
      <c r="M39" s="772">
        <f t="shared" si="16"/>
        <v>2.5988704554523081</v>
      </c>
      <c r="N39" s="773">
        <f t="shared" si="16"/>
        <v>14.196973310748028</v>
      </c>
    </row>
    <row r="40" spans="1:14" s="532" customFormat="1" x14ac:dyDescent="0.25">
      <c r="A40" s="654" t="s">
        <v>59</v>
      </c>
      <c r="B40" s="774" t="s">
        <v>27</v>
      </c>
      <c r="C40" s="769">
        <f t="shared" ref="C40:N40" si="17">(1.3+0.3*$C19)*C35/(1-$K4)/$C17/(99.6+$C3*9.81*0.65*$C18)/$C18^2+C75</f>
        <v>0.48488889235079075</v>
      </c>
      <c r="D40" s="770">
        <f t="shared" si="17"/>
        <v>0.42609629407101235</v>
      </c>
      <c r="E40" s="770">
        <f t="shared" si="17"/>
        <v>0.44575544635987374</v>
      </c>
      <c r="F40" s="770">
        <f t="shared" si="17"/>
        <v>0.46624752402472985</v>
      </c>
      <c r="G40" s="770">
        <f t="shared" si="17"/>
        <v>0.48752652841512051</v>
      </c>
      <c r="H40" s="770">
        <f t="shared" si="17"/>
        <v>0.50942351306797085</v>
      </c>
      <c r="I40" s="770">
        <f t="shared" si="17"/>
        <v>0.53289503874914446</v>
      </c>
      <c r="J40" s="770">
        <f t="shared" si="17"/>
        <v>0.55858145411062554</v>
      </c>
      <c r="K40" s="771">
        <f t="shared" si="17"/>
        <v>0.58700971422427772</v>
      </c>
      <c r="L40" s="770">
        <f t="shared" si="17"/>
        <v>0.61858436098102065</v>
      </c>
      <c r="M40" s="772">
        <f t="shared" si="17"/>
        <v>0.65358995573186063</v>
      </c>
      <c r="N40" s="773">
        <f t="shared" si="17"/>
        <v>11.721564981254916</v>
      </c>
    </row>
    <row r="41" spans="1:14" s="532" customFormat="1" ht="13.8" thickBot="1" x14ac:dyDescent="0.3">
      <c r="A41" s="775" t="s">
        <v>60</v>
      </c>
      <c r="B41" s="776" t="s">
        <v>27</v>
      </c>
      <c r="C41" s="777">
        <f t="shared" ref="C41:M41" si="18">(1+$K15/100)*IF($K14=1,MAX(0.69,0.81-0.014*C39),IF(C39&lt;7,-0.000205*C39^4+0.00518*C39^3-0.0462*C39^2+0.177*C39+0.59,0.85))/(1+SQRT(1+C39))*2</f>
        <v>0.54013580630985647</v>
      </c>
      <c r="D41" s="778">
        <f t="shared" si="18"/>
        <v>0.53945795957652543</v>
      </c>
      <c r="E41" s="778">
        <f t="shared" si="18"/>
        <v>0.53971966057672438</v>
      </c>
      <c r="F41" s="778">
        <f t="shared" si="18"/>
        <v>0.53995292818708396</v>
      </c>
      <c r="G41" s="778">
        <f t="shared" si="18"/>
        <v>0.54018584385992685</v>
      </c>
      <c r="H41" s="778">
        <f t="shared" si="18"/>
        <v>0.54049844905204503</v>
      </c>
      <c r="I41" s="778">
        <f t="shared" si="18"/>
        <v>0.54044132969331293</v>
      </c>
      <c r="J41" s="778">
        <f t="shared" si="18"/>
        <v>0.53981947281048992</v>
      </c>
      <c r="K41" s="779">
        <f t="shared" si="18"/>
        <v>0.53854403016296992</v>
      </c>
      <c r="L41" s="778">
        <f t="shared" si="18"/>
        <v>0.53660913032777624</v>
      </c>
      <c r="M41" s="780">
        <f t="shared" si="18"/>
        <v>0.53406794054468032</v>
      </c>
      <c r="N41" s="781">
        <f>IF($K14=1,MAX(0.69,0.81-0.014*N39),IF(N39&lt;7,-0.000205*N39^4+0.00518*N39^3-0.0462*N39^2+0.177*N39+0.59,0.85))/(1+SQRT(1+N39))*2</f>
        <v>0.28172869644989557</v>
      </c>
    </row>
    <row r="42" spans="1:14" s="532" customFormat="1" ht="13.8" thickTop="1" x14ac:dyDescent="0.25">
      <c r="A42" s="782" t="s">
        <v>61</v>
      </c>
      <c r="B42" s="783" t="s">
        <v>62</v>
      </c>
      <c r="C42" s="784">
        <f t="shared" ref="C42:N42" si="19">C21*0.5144*(1-$K3)</f>
        <v>4.2431049598488819</v>
      </c>
      <c r="D42" s="785">
        <f t="shared" si="19"/>
        <v>3.7714808725315665</v>
      </c>
      <c r="E42" s="785">
        <f t="shared" si="19"/>
        <v>3.9354583017720692</v>
      </c>
      <c r="F42" s="785">
        <f t="shared" si="19"/>
        <v>4.099435731012572</v>
      </c>
      <c r="G42" s="785">
        <f t="shared" si="19"/>
        <v>4.2634131602530756</v>
      </c>
      <c r="H42" s="785">
        <f t="shared" si="19"/>
        <v>4.4273905894935783</v>
      </c>
      <c r="I42" s="785">
        <f t="shared" si="19"/>
        <v>4.5913680187340802</v>
      </c>
      <c r="J42" s="785">
        <f t="shared" si="19"/>
        <v>4.7553454479745838</v>
      </c>
      <c r="K42" s="785">
        <f t="shared" si="19"/>
        <v>4.9193228772150865</v>
      </c>
      <c r="L42" s="785">
        <f t="shared" si="19"/>
        <v>5.0833003064555893</v>
      </c>
      <c r="M42" s="785">
        <f t="shared" si="19"/>
        <v>5.247277735696092</v>
      </c>
      <c r="N42" s="786">
        <f t="shared" si="19"/>
        <v>11.31494655959702</v>
      </c>
    </row>
    <row r="43" spans="1:14" s="532" customFormat="1" x14ac:dyDescent="0.25">
      <c r="A43" s="787" t="s">
        <v>63</v>
      </c>
      <c r="B43" s="724" t="s">
        <v>62</v>
      </c>
      <c r="C43" s="788">
        <f t="shared" ref="C43:N43" si="20">C42*SQRT(1+C39)</f>
        <v>7.9339287737652189</v>
      </c>
      <c r="D43" s="789">
        <f t="shared" si="20"/>
        <v>7.0634549529611466</v>
      </c>
      <c r="E43" s="789">
        <f t="shared" si="20"/>
        <v>7.3659713277575571</v>
      </c>
      <c r="F43" s="789">
        <f t="shared" si="20"/>
        <v>7.6686275522637537</v>
      </c>
      <c r="G43" s="789">
        <f t="shared" si="20"/>
        <v>7.9709525186285806</v>
      </c>
      <c r="H43" s="789">
        <f t="shared" si="20"/>
        <v>8.2713715688435183</v>
      </c>
      <c r="I43" s="789">
        <f t="shared" si="20"/>
        <v>8.5788847556664329</v>
      </c>
      <c r="J43" s="789">
        <f t="shared" si="20"/>
        <v>8.8984342305391078</v>
      </c>
      <c r="K43" s="789">
        <f t="shared" si="20"/>
        <v>9.2332726008509027</v>
      </c>
      <c r="L43" s="789">
        <f t="shared" si="20"/>
        <v>9.5851268412781074</v>
      </c>
      <c r="M43" s="789">
        <f t="shared" si="20"/>
        <v>9.9544474630486537</v>
      </c>
      <c r="N43" s="790">
        <f t="shared" si="20"/>
        <v>44.109390573985998</v>
      </c>
    </row>
    <row r="44" spans="1:14" s="532" customFormat="1" x14ac:dyDescent="0.25">
      <c r="A44" s="787" t="s">
        <v>64</v>
      </c>
      <c r="B44" s="724" t="s">
        <v>62</v>
      </c>
      <c r="C44" s="788">
        <f t="shared" ref="C44:N44" si="21">C43-C42</f>
        <v>3.690823813916337</v>
      </c>
      <c r="D44" s="789">
        <f t="shared" si="21"/>
        <v>3.2919740804295801</v>
      </c>
      <c r="E44" s="789">
        <f t="shared" si="21"/>
        <v>3.4305130259854879</v>
      </c>
      <c r="F44" s="789">
        <f t="shared" si="21"/>
        <v>3.5691918212511817</v>
      </c>
      <c r="G44" s="789">
        <f t="shared" si="21"/>
        <v>3.707539358375505</v>
      </c>
      <c r="H44" s="789">
        <f t="shared" si="21"/>
        <v>3.84398097934994</v>
      </c>
      <c r="I44" s="789">
        <f t="shared" si="21"/>
        <v>3.9875167369323528</v>
      </c>
      <c r="J44" s="789">
        <f t="shared" si="21"/>
        <v>4.143088782564524</v>
      </c>
      <c r="K44" s="789">
        <f t="shared" si="21"/>
        <v>4.3139497236358162</v>
      </c>
      <c r="L44" s="789">
        <f t="shared" si="21"/>
        <v>4.5018265348225182</v>
      </c>
      <c r="M44" s="789">
        <f t="shared" si="21"/>
        <v>4.7071697273525617</v>
      </c>
      <c r="N44" s="790">
        <f t="shared" si="21"/>
        <v>32.794444014388979</v>
      </c>
    </row>
    <row r="45" spans="1:14" s="532" customFormat="1" x14ac:dyDescent="0.25">
      <c r="A45" s="787" t="s">
        <v>65</v>
      </c>
      <c r="B45" s="724" t="s">
        <v>27</v>
      </c>
      <c r="C45" s="788">
        <f t="shared" ref="C45:N45" si="22">C43/C42</f>
        <v>1.8698403289198355</v>
      </c>
      <c r="D45" s="789">
        <f t="shared" si="22"/>
        <v>1.8728598106928427</v>
      </c>
      <c r="E45" s="789">
        <f t="shared" si="22"/>
        <v>1.8716933995821494</v>
      </c>
      <c r="F45" s="789">
        <f t="shared" si="22"/>
        <v>1.870654415740671</v>
      </c>
      <c r="G45" s="789">
        <f t="shared" si="22"/>
        <v>1.8696176558584874</v>
      </c>
      <c r="H45" s="789">
        <f t="shared" si="22"/>
        <v>1.8682272100572967</v>
      </c>
      <c r="I45" s="789">
        <f t="shared" si="22"/>
        <v>1.8684811848368845</v>
      </c>
      <c r="J45" s="789">
        <f t="shared" si="22"/>
        <v>1.8712487510931861</v>
      </c>
      <c r="K45" s="789">
        <f t="shared" si="22"/>
        <v>1.8769397397387377</v>
      </c>
      <c r="L45" s="789">
        <f t="shared" si="22"/>
        <v>1.8856109738599109</v>
      </c>
      <c r="M45" s="789">
        <f t="shared" si="22"/>
        <v>1.8970689116245376</v>
      </c>
      <c r="N45" s="790">
        <f t="shared" si="22"/>
        <v>3.8983295538920286</v>
      </c>
    </row>
    <row r="46" spans="1:14" s="532" customFormat="1" x14ac:dyDescent="0.25">
      <c r="A46" s="787" t="s">
        <v>66</v>
      </c>
      <c r="B46" s="724" t="s">
        <v>62</v>
      </c>
      <c r="C46" s="788">
        <f t="shared" ref="C46:N46" si="23">C42+0.5*C44</f>
        <v>6.0885168668070504</v>
      </c>
      <c r="D46" s="789">
        <f t="shared" si="23"/>
        <v>5.417467912746357</v>
      </c>
      <c r="E46" s="789">
        <f t="shared" si="23"/>
        <v>5.6507148147648127</v>
      </c>
      <c r="F46" s="789">
        <f t="shared" si="23"/>
        <v>5.8840316416381633</v>
      </c>
      <c r="G46" s="789">
        <f t="shared" si="23"/>
        <v>6.1171828394408276</v>
      </c>
      <c r="H46" s="789">
        <f t="shared" si="23"/>
        <v>6.3493810791685483</v>
      </c>
      <c r="I46" s="789">
        <f t="shared" si="23"/>
        <v>6.5851263872002566</v>
      </c>
      <c r="J46" s="789">
        <f t="shared" si="23"/>
        <v>6.8268898392568458</v>
      </c>
      <c r="K46" s="789">
        <f t="shared" si="23"/>
        <v>7.0762977390329951</v>
      </c>
      <c r="L46" s="789">
        <f t="shared" si="23"/>
        <v>7.3342135738668484</v>
      </c>
      <c r="M46" s="789">
        <f t="shared" si="23"/>
        <v>7.6008625993723733</v>
      </c>
      <c r="N46" s="790">
        <f t="shared" si="23"/>
        <v>27.712168566791512</v>
      </c>
    </row>
    <row r="47" spans="1:14" s="532" customFormat="1" x14ac:dyDescent="0.25">
      <c r="A47" s="787" t="s">
        <v>67</v>
      </c>
      <c r="B47" s="724" t="s">
        <v>68</v>
      </c>
      <c r="C47" s="791">
        <f t="shared" ref="C47:N47" si="24">0.785*$C18^2*C46</f>
        <v>391.44774188387015</v>
      </c>
      <c r="D47" s="792">
        <f t="shared" si="24"/>
        <v>348.30413178850273</v>
      </c>
      <c r="E47" s="792">
        <f t="shared" si="24"/>
        <v>363.30022609092595</v>
      </c>
      <c r="F47" s="792">
        <f t="shared" si="24"/>
        <v>378.30081605742447</v>
      </c>
      <c r="G47" s="792">
        <f t="shared" si="24"/>
        <v>393.29075726871235</v>
      </c>
      <c r="H47" s="792">
        <f t="shared" si="24"/>
        <v>408.21943014573969</v>
      </c>
      <c r="I47" s="792">
        <f t="shared" si="24"/>
        <v>423.3761539435871</v>
      </c>
      <c r="J47" s="792">
        <f t="shared" si="24"/>
        <v>438.91980101690649</v>
      </c>
      <c r="K47" s="792">
        <f t="shared" si="24"/>
        <v>454.95493096909985</v>
      </c>
      <c r="L47" s="792">
        <f t="shared" si="24"/>
        <v>471.53705981105389</v>
      </c>
      <c r="M47" s="792">
        <f t="shared" si="24"/>
        <v>488.68066985485939</v>
      </c>
      <c r="N47" s="759">
        <f t="shared" si="24"/>
        <v>1781.6926593921974</v>
      </c>
    </row>
    <row r="48" spans="1:14" s="532" customFormat="1" ht="13.8" thickBot="1" x14ac:dyDescent="0.3">
      <c r="A48" s="787" t="s">
        <v>69</v>
      </c>
      <c r="B48" s="724" t="s">
        <v>27</v>
      </c>
      <c r="C48" s="793">
        <f>C64+C65+C117</f>
        <v>0.77834633860721847</v>
      </c>
      <c r="D48" s="794">
        <f t="shared" ref="D48:N48" si="25">D64+D65+D117</f>
        <v>0.72499004412495138</v>
      </c>
      <c r="E48" s="794">
        <f t="shared" si="25"/>
        <v>0.75434335903308647</v>
      </c>
      <c r="F48" s="794">
        <f t="shared" si="25"/>
        <v>0.7697431860714824</v>
      </c>
      <c r="G48" s="794">
        <f t="shared" si="25"/>
        <v>0.77946412067616699</v>
      </c>
      <c r="H48" s="794">
        <f t="shared" si="25"/>
        <v>0.78946000012230699</v>
      </c>
      <c r="I48" s="794">
        <f t="shared" si="25"/>
        <v>0.80374879738187399</v>
      </c>
      <c r="J48" s="794">
        <f t="shared" si="25"/>
        <v>0.82477057061776449</v>
      </c>
      <c r="K48" s="794">
        <f t="shared" si="25"/>
        <v>0.85371846831362141</v>
      </c>
      <c r="L48" s="794">
        <f t="shared" si="25"/>
        <v>0.89084279004507616</v>
      </c>
      <c r="M48" s="794">
        <f t="shared" si="25"/>
        <v>0.93572810288302122</v>
      </c>
      <c r="N48" s="795">
        <f t="shared" si="25"/>
        <v>9.7371347857459707</v>
      </c>
    </row>
    <row r="49" spans="1:14" s="532" customFormat="1" x14ac:dyDescent="0.25">
      <c r="A49" s="782"/>
      <c r="B49" s="796" t="s">
        <v>70</v>
      </c>
      <c r="C49" s="797">
        <f t="shared" ref="C49:N49" si="26">1.35-0.23*$C13+0.012*$C13^2</f>
        <v>0.50176289513176675</v>
      </c>
      <c r="D49" s="797">
        <f t="shared" si="26"/>
        <v>0.50176289513176675</v>
      </c>
      <c r="E49" s="797">
        <f t="shared" si="26"/>
        <v>0.50176289513176675</v>
      </c>
      <c r="F49" s="797">
        <f t="shared" si="26"/>
        <v>0.50176289513176675</v>
      </c>
      <c r="G49" s="797">
        <f t="shared" si="26"/>
        <v>0.50176289513176675</v>
      </c>
      <c r="H49" s="797">
        <f t="shared" si="26"/>
        <v>0.50176289513176675</v>
      </c>
      <c r="I49" s="797">
        <f t="shared" si="26"/>
        <v>0.50176289513176675</v>
      </c>
      <c r="J49" s="797">
        <f t="shared" si="26"/>
        <v>0.50176289513176675</v>
      </c>
      <c r="K49" s="797">
        <f t="shared" si="26"/>
        <v>0.50176289513176675</v>
      </c>
      <c r="L49" s="797">
        <f t="shared" si="26"/>
        <v>0.50176289513176675</v>
      </c>
      <c r="M49" s="797">
        <f t="shared" si="26"/>
        <v>0.50176289513176675</v>
      </c>
      <c r="N49" s="798">
        <f t="shared" si="26"/>
        <v>0.50176289513176675</v>
      </c>
    </row>
    <row r="50" spans="1:14" s="532" customFormat="1" x14ac:dyDescent="0.25">
      <c r="A50" s="787"/>
      <c r="B50" s="799" t="s">
        <v>71</v>
      </c>
      <c r="C50" s="800">
        <f t="shared" ref="C50:N50" si="27">0.0011*$C13^9.1</f>
        <v>2451.060673677337</v>
      </c>
      <c r="D50" s="800">
        <f t="shared" si="27"/>
        <v>2451.060673677337</v>
      </c>
      <c r="E50" s="800">
        <f t="shared" si="27"/>
        <v>2451.060673677337</v>
      </c>
      <c r="F50" s="800">
        <f t="shared" si="27"/>
        <v>2451.060673677337</v>
      </c>
      <c r="G50" s="800">
        <f t="shared" si="27"/>
        <v>2451.060673677337</v>
      </c>
      <c r="H50" s="800">
        <f t="shared" si="27"/>
        <v>2451.060673677337</v>
      </c>
      <c r="I50" s="800">
        <f t="shared" si="27"/>
        <v>2451.060673677337</v>
      </c>
      <c r="J50" s="800">
        <f t="shared" si="27"/>
        <v>2451.060673677337</v>
      </c>
      <c r="K50" s="800">
        <f t="shared" si="27"/>
        <v>2451.060673677337</v>
      </c>
      <c r="L50" s="800">
        <f t="shared" si="27"/>
        <v>2451.060673677337</v>
      </c>
      <c r="M50" s="800">
        <f t="shared" si="27"/>
        <v>2451.060673677337</v>
      </c>
      <c r="N50" s="792">
        <f t="shared" si="27"/>
        <v>2451.060673677337</v>
      </c>
    </row>
    <row r="51" spans="1:14" s="532" customFormat="1" x14ac:dyDescent="0.25">
      <c r="A51" s="787"/>
      <c r="B51" s="799" t="s">
        <v>72</v>
      </c>
      <c r="C51" s="801">
        <f t="shared" ref="C51:N51" si="28">2*$C13-3.7</f>
        <v>6.2680032045996539</v>
      </c>
      <c r="D51" s="801">
        <f t="shared" si="28"/>
        <v>6.2680032045996539</v>
      </c>
      <c r="E51" s="801">
        <f t="shared" si="28"/>
        <v>6.2680032045996539</v>
      </c>
      <c r="F51" s="801">
        <f t="shared" si="28"/>
        <v>6.2680032045996539</v>
      </c>
      <c r="G51" s="801">
        <f t="shared" si="28"/>
        <v>6.2680032045996539</v>
      </c>
      <c r="H51" s="801">
        <f t="shared" si="28"/>
        <v>6.2680032045996539</v>
      </c>
      <c r="I51" s="801">
        <f t="shared" si="28"/>
        <v>6.2680032045996539</v>
      </c>
      <c r="J51" s="801">
        <f t="shared" si="28"/>
        <v>6.2680032045996539</v>
      </c>
      <c r="K51" s="801">
        <f t="shared" si="28"/>
        <v>6.2680032045996539</v>
      </c>
      <c r="L51" s="801">
        <f t="shared" si="28"/>
        <v>6.2680032045996539</v>
      </c>
      <c r="M51" s="801">
        <f t="shared" si="28"/>
        <v>6.2680032045996539</v>
      </c>
      <c r="N51" s="802">
        <f t="shared" si="28"/>
        <v>6.2680032045996539</v>
      </c>
    </row>
    <row r="52" spans="1:14" s="532" customFormat="1" x14ac:dyDescent="0.25">
      <c r="A52" s="787"/>
      <c r="B52" s="799" t="s">
        <v>73</v>
      </c>
      <c r="C52" s="801">
        <f t="shared" ref="C52:N52" si="29">7-0.09*$C13^2</f>
        <v>4.7643755225445483</v>
      </c>
      <c r="D52" s="801">
        <f t="shared" si="29"/>
        <v>4.7643755225445483</v>
      </c>
      <c r="E52" s="801">
        <f t="shared" si="29"/>
        <v>4.7643755225445483</v>
      </c>
      <c r="F52" s="801">
        <f t="shared" si="29"/>
        <v>4.7643755225445483</v>
      </c>
      <c r="G52" s="801">
        <f t="shared" si="29"/>
        <v>4.7643755225445483</v>
      </c>
      <c r="H52" s="801">
        <f t="shared" si="29"/>
        <v>4.7643755225445483</v>
      </c>
      <c r="I52" s="801">
        <f t="shared" si="29"/>
        <v>4.7643755225445483</v>
      </c>
      <c r="J52" s="801">
        <f t="shared" si="29"/>
        <v>4.7643755225445483</v>
      </c>
      <c r="K52" s="801">
        <f t="shared" si="29"/>
        <v>4.7643755225445483</v>
      </c>
      <c r="L52" s="801">
        <f t="shared" si="29"/>
        <v>4.7643755225445483</v>
      </c>
      <c r="M52" s="801">
        <f t="shared" si="29"/>
        <v>4.7643755225445483</v>
      </c>
      <c r="N52" s="802">
        <f t="shared" si="29"/>
        <v>4.7643755225445483</v>
      </c>
    </row>
    <row r="53" spans="1:14" s="532" customFormat="1" x14ac:dyDescent="0.25">
      <c r="A53" s="787"/>
      <c r="B53" s="799" t="s">
        <v>74</v>
      </c>
      <c r="C53" s="801">
        <f t="shared" ref="C53:N53" si="30">(5*$C12-2.5)^2</f>
        <v>2.6455727031310206</v>
      </c>
      <c r="D53" s="801">
        <f t="shared" si="30"/>
        <v>2.6455727031310206</v>
      </c>
      <c r="E53" s="801">
        <f t="shared" si="30"/>
        <v>2.6455727031310206</v>
      </c>
      <c r="F53" s="801">
        <f t="shared" si="30"/>
        <v>2.6455727031310206</v>
      </c>
      <c r="G53" s="801">
        <f t="shared" si="30"/>
        <v>2.6455727031310206</v>
      </c>
      <c r="H53" s="801">
        <f t="shared" si="30"/>
        <v>2.6455727031310206</v>
      </c>
      <c r="I53" s="801">
        <f t="shared" si="30"/>
        <v>2.6455727031310206</v>
      </c>
      <c r="J53" s="801">
        <f t="shared" si="30"/>
        <v>2.6455727031310206</v>
      </c>
      <c r="K53" s="801">
        <f t="shared" si="30"/>
        <v>2.6455727031310206</v>
      </c>
      <c r="L53" s="801">
        <f t="shared" si="30"/>
        <v>2.6455727031310206</v>
      </c>
      <c r="M53" s="801">
        <f t="shared" si="30"/>
        <v>2.6455727031310206</v>
      </c>
      <c r="N53" s="802">
        <f t="shared" si="30"/>
        <v>2.6455727031310206</v>
      </c>
    </row>
    <row r="54" spans="1:14" s="532" customFormat="1" x14ac:dyDescent="0.25">
      <c r="A54" s="787"/>
      <c r="B54" s="799" t="s">
        <v>75</v>
      </c>
      <c r="C54" s="801">
        <f t="shared" ref="C54:N54" si="31">(600*(C22-0.315)^2+1)^1.5</f>
        <v>116.21866402766382</v>
      </c>
      <c r="D54" s="801">
        <f t="shared" si="31"/>
        <v>140.63026454040306</v>
      </c>
      <c r="E54" s="801">
        <f t="shared" si="31"/>
        <v>131.78262689543632</v>
      </c>
      <c r="F54" s="801">
        <f t="shared" si="31"/>
        <v>123.32137203668495</v>
      </c>
      <c r="G54" s="801">
        <f t="shared" si="31"/>
        <v>115.23771044380217</v>
      </c>
      <c r="H54" s="801">
        <f t="shared" si="31"/>
        <v>107.52285308812442</v>
      </c>
      <c r="I54" s="801">
        <f t="shared" si="31"/>
        <v>100.16801149155057</v>
      </c>
      <c r="J54" s="801">
        <f t="shared" si="31"/>
        <v>93.164397794013382</v>
      </c>
      <c r="K54" s="801">
        <f t="shared" si="31"/>
        <v>86.503224831035126</v>
      </c>
      <c r="L54" s="801">
        <f t="shared" si="31"/>
        <v>80.175706223147785</v>
      </c>
      <c r="M54" s="801">
        <f t="shared" si="31"/>
        <v>74.173056479332061</v>
      </c>
      <c r="N54" s="802">
        <f t="shared" si="31"/>
        <v>1.0225841652402019</v>
      </c>
    </row>
    <row r="55" spans="1:14" s="532" customFormat="1" x14ac:dyDescent="0.25">
      <c r="A55" s="787"/>
      <c r="B55" s="799" t="s">
        <v>76</v>
      </c>
      <c r="C55" s="801">
        <f t="shared" ref="C55:N55" si="32">C52*C53/C54</f>
        <v>0.10845505698559026</v>
      </c>
      <c r="D55" s="801">
        <f t="shared" si="32"/>
        <v>8.9628657608676943E-2</v>
      </c>
      <c r="E55" s="801">
        <f t="shared" si="32"/>
        <v>9.5646157060676612E-2</v>
      </c>
      <c r="F55" s="801">
        <f t="shared" si="32"/>
        <v>0.10220857602978932</v>
      </c>
      <c r="G55" s="801">
        <f t="shared" si="32"/>
        <v>0.10937827366898503</v>
      </c>
      <c r="H55" s="801">
        <f t="shared" si="32"/>
        <v>0.11722625905005471</v>
      </c>
      <c r="I55" s="801">
        <f t="shared" si="32"/>
        <v>0.12583360338517521</v>
      </c>
      <c r="J55" s="801">
        <f t="shared" si="32"/>
        <v>0.13529311763253191</v>
      </c>
      <c r="K55" s="801">
        <f t="shared" si="32"/>
        <v>0.14571135185456438</v>
      </c>
      <c r="L55" s="801">
        <f t="shared" si="32"/>
        <v>0.15721098601648939</v>
      </c>
      <c r="M55" s="801">
        <f t="shared" si="32"/>
        <v>0.16993369867967661</v>
      </c>
      <c r="N55" s="802">
        <f t="shared" si="32"/>
        <v>12.326126551107595</v>
      </c>
    </row>
    <row r="56" spans="1:14" s="532" customFormat="1" x14ac:dyDescent="0.25">
      <c r="A56" s="787"/>
      <c r="B56" s="799"/>
      <c r="C56" s="801">
        <f t="shared" ref="C56:N56" si="33">C22-(0.04+0.59*$C12)-0.015*($C13-5)</f>
        <v>-0.40668957964904134</v>
      </c>
      <c r="D56" s="801">
        <f t="shared" si="33"/>
        <v>-0.42002766367326816</v>
      </c>
      <c r="E56" s="801">
        <f t="shared" si="33"/>
        <v>-0.4153901890656258</v>
      </c>
      <c r="F56" s="801">
        <f t="shared" si="33"/>
        <v>-0.4107527144579835</v>
      </c>
      <c r="G56" s="801">
        <f t="shared" si="33"/>
        <v>-0.4061152398503412</v>
      </c>
      <c r="H56" s="801">
        <f t="shared" si="33"/>
        <v>-0.4014777652426989</v>
      </c>
      <c r="I56" s="801">
        <f t="shared" si="33"/>
        <v>-0.3968402906350566</v>
      </c>
      <c r="J56" s="801">
        <f t="shared" si="33"/>
        <v>-0.3922028160274143</v>
      </c>
      <c r="K56" s="801">
        <f t="shared" si="33"/>
        <v>-0.38756534141977195</v>
      </c>
      <c r="L56" s="801">
        <f t="shared" si="33"/>
        <v>-0.38292786681212965</v>
      </c>
      <c r="M56" s="801">
        <f t="shared" si="33"/>
        <v>-0.37829039220448729</v>
      </c>
      <c r="N56" s="802">
        <f t="shared" si="33"/>
        <v>-0.20668957964904131</v>
      </c>
    </row>
    <row r="57" spans="1:14" s="532" customFormat="1" x14ac:dyDescent="0.25">
      <c r="A57" s="686"/>
      <c r="B57" s="799" t="s">
        <v>77</v>
      </c>
      <c r="C57" s="801">
        <f t="shared" ref="C57:N57" si="34">EXP(80*C56)</f>
        <v>7.4157789673658429E-15</v>
      </c>
      <c r="D57" s="801">
        <f t="shared" si="34"/>
        <v>2.5511986334131534E-15</v>
      </c>
      <c r="E57" s="801">
        <f t="shared" si="34"/>
        <v>3.6971463660408132E-15</v>
      </c>
      <c r="F57" s="801">
        <f t="shared" si="34"/>
        <v>5.3578310496512355E-15</v>
      </c>
      <c r="G57" s="801">
        <f t="shared" si="34"/>
        <v>7.764462294563634E-15</v>
      </c>
      <c r="H57" s="801">
        <f t="shared" si="34"/>
        <v>1.1252104473810295E-14</v>
      </c>
      <c r="I57" s="801">
        <f t="shared" si="34"/>
        <v>1.630632621890498E-14</v>
      </c>
      <c r="J57" s="801">
        <f t="shared" si="34"/>
        <v>2.3630803942163072E-14</v>
      </c>
      <c r="K57" s="801">
        <f t="shared" si="34"/>
        <v>3.4245291517935237E-14</v>
      </c>
      <c r="L57" s="801">
        <f t="shared" si="34"/>
        <v>4.962759599794704E-14</v>
      </c>
      <c r="M57" s="801">
        <f t="shared" si="34"/>
        <v>7.1919325996847389E-14</v>
      </c>
      <c r="N57" s="802">
        <f t="shared" si="34"/>
        <v>6.5897431499671088E-8</v>
      </c>
    </row>
    <row r="58" spans="1:14" s="532" customFormat="1" x14ac:dyDescent="0.25">
      <c r="A58" s="686"/>
      <c r="B58" s="799"/>
      <c r="C58" s="801">
        <f t="shared" ref="C58:N58" si="35">20*$C12-16</f>
        <v>0.50608663100149087</v>
      </c>
      <c r="D58" s="801">
        <f t="shared" si="35"/>
        <v>0.50608663100149087</v>
      </c>
      <c r="E58" s="801">
        <f t="shared" si="35"/>
        <v>0.50608663100149087</v>
      </c>
      <c r="F58" s="801">
        <f t="shared" si="35"/>
        <v>0.50608663100149087</v>
      </c>
      <c r="G58" s="801">
        <f t="shared" si="35"/>
        <v>0.50608663100149087</v>
      </c>
      <c r="H58" s="801">
        <f t="shared" si="35"/>
        <v>0.50608663100149087</v>
      </c>
      <c r="I58" s="801">
        <f t="shared" si="35"/>
        <v>0.50608663100149087</v>
      </c>
      <c r="J58" s="801">
        <f t="shared" si="35"/>
        <v>0.50608663100149087</v>
      </c>
      <c r="K58" s="801">
        <f t="shared" si="35"/>
        <v>0.50608663100149087</v>
      </c>
      <c r="L58" s="801">
        <f t="shared" si="35"/>
        <v>0.50608663100149087</v>
      </c>
      <c r="M58" s="801">
        <f t="shared" si="35"/>
        <v>0.50608663100149087</v>
      </c>
      <c r="N58" s="802">
        <f t="shared" si="35"/>
        <v>0.50608663100149087</v>
      </c>
    </row>
    <row r="59" spans="1:14" s="532" customFormat="1" x14ac:dyDescent="0.25">
      <c r="A59" s="686"/>
      <c r="B59" s="799" t="s">
        <v>78</v>
      </c>
      <c r="C59" s="801">
        <f t="shared" ref="C59:N59" si="36">180*C22^3.7*EXP(C58)</f>
        <v>0.11695902700585777</v>
      </c>
      <c r="D59" s="801">
        <f t="shared" si="36"/>
        <v>7.5630652075352758E-2</v>
      </c>
      <c r="E59" s="801">
        <f t="shared" si="36"/>
        <v>8.8529180877425187E-2</v>
      </c>
      <c r="F59" s="801">
        <f t="shared" si="36"/>
        <v>0.10296340201227111</v>
      </c>
      <c r="G59" s="801">
        <f t="shared" si="36"/>
        <v>0.11904365129868055</v>
      </c>
      <c r="H59" s="801">
        <f t="shared" si="36"/>
        <v>0.13688339842203098</v>
      </c>
      <c r="I59" s="801">
        <f t="shared" si="36"/>
        <v>0.15659921025228493</v>
      </c>
      <c r="J59" s="801">
        <f t="shared" si="36"/>
        <v>0.1783107159536883</v>
      </c>
      <c r="K59" s="801">
        <f t="shared" si="36"/>
        <v>0.20214057373686506</v>
      </c>
      <c r="L59" s="801">
        <f t="shared" si="36"/>
        <v>0.22821443912124442</v>
      </c>
      <c r="M59" s="801">
        <f t="shared" si="36"/>
        <v>0.25666093459047679</v>
      </c>
      <c r="N59" s="802">
        <f t="shared" si="36"/>
        <v>4.4067463766695134</v>
      </c>
    </row>
    <row r="60" spans="1:14" s="532" customFormat="1" x14ac:dyDescent="0.25">
      <c r="A60" s="686"/>
      <c r="B60" s="799"/>
      <c r="C60" s="801">
        <f t="shared" ref="C60:N60" si="37">C49+1.5*C22^1.8+C50*C22^(C51)</f>
        <v>0.53891705036805848</v>
      </c>
      <c r="D60" s="801">
        <f t="shared" si="37"/>
        <v>0.53044383701289588</v>
      </c>
      <c r="E60" s="801">
        <f t="shared" si="37"/>
        <v>0.53317531915449135</v>
      </c>
      <c r="F60" s="801">
        <f t="shared" si="37"/>
        <v>0.53612746004351242</v>
      </c>
      <c r="G60" s="801">
        <f t="shared" si="37"/>
        <v>0.53932792674572361</v>
      </c>
      <c r="H60" s="801">
        <f t="shared" si="37"/>
        <v>0.54280835610274836</v>
      </c>
      <c r="I60" s="801">
        <f t="shared" si="37"/>
        <v>0.54660471895196838</v>
      </c>
      <c r="J60" s="801">
        <f t="shared" si="37"/>
        <v>0.55075770292681481</v>
      </c>
      <c r="K60" s="801">
        <f t="shared" si="37"/>
        <v>0.55531311398486094</v>
      </c>
      <c r="L60" s="801">
        <f t="shared" si="37"/>
        <v>0.56032229681298618</v>
      </c>
      <c r="M60" s="801">
        <f t="shared" si="37"/>
        <v>0.5658425742596439</v>
      </c>
      <c r="N60" s="802">
        <f t="shared" si="37"/>
        <v>2.63392014739282</v>
      </c>
    </row>
    <row r="61" spans="1:14" s="532" customFormat="1" x14ac:dyDescent="0.25">
      <c r="A61" s="787"/>
      <c r="B61" s="799"/>
      <c r="C61" s="801">
        <f t="shared" ref="C61:N61" si="38">0.98+2.5/($C13-2)^4</f>
        <v>1.011531439695154</v>
      </c>
      <c r="D61" s="801">
        <f t="shared" si="38"/>
        <v>1.011531439695154</v>
      </c>
      <c r="E61" s="801">
        <f t="shared" si="38"/>
        <v>1.011531439695154</v>
      </c>
      <c r="F61" s="801">
        <f t="shared" si="38"/>
        <v>1.011531439695154</v>
      </c>
      <c r="G61" s="801">
        <f t="shared" si="38"/>
        <v>1.011531439695154</v>
      </c>
      <c r="H61" s="801">
        <f t="shared" si="38"/>
        <v>1.011531439695154</v>
      </c>
      <c r="I61" s="801">
        <f t="shared" si="38"/>
        <v>1.011531439695154</v>
      </c>
      <c r="J61" s="801">
        <f t="shared" si="38"/>
        <v>1.011531439695154</v>
      </c>
      <c r="K61" s="801">
        <f t="shared" si="38"/>
        <v>1.011531439695154</v>
      </c>
      <c r="L61" s="801">
        <f t="shared" si="38"/>
        <v>1.011531439695154</v>
      </c>
      <c r="M61" s="801">
        <f t="shared" si="38"/>
        <v>1.011531439695154</v>
      </c>
      <c r="N61" s="802">
        <f t="shared" si="38"/>
        <v>1.011531439695154</v>
      </c>
    </row>
    <row r="62" spans="1:14" s="532" customFormat="1" x14ac:dyDescent="0.25">
      <c r="A62" s="787"/>
      <c r="B62" s="799"/>
      <c r="C62" s="801">
        <f t="shared" ref="C62:N62" si="39">($C13-5)^4*(C22-0.1)^4</f>
        <v>1.048156029805485E-14</v>
      </c>
      <c r="D62" s="801">
        <f t="shared" si="39"/>
        <v>1.2903352378416333E-16</v>
      </c>
      <c r="E62" s="801">
        <f t="shared" si="39"/>
        <v>1.067888817194367E-15</v>
      </c>
      <c r="F62" s="801">
        <f t="shared" si="39"/>
        <v>4.2258837938133E-15</v>
      </c>
      <c r="G62" s="801">
        <f t="shared" si="39"/>
        <v>1.1738418453803796E-14</v>
      </c>
      <c r="H62" s="801">
        <f t="shared" si="39"/>
        <v>2.6468075223570712E-14</v>
      </c>
      <c r="I62" s="801">
        <f t="shared" si="39"/>
        <v>5.2004618955760795E-14</v>
      </c>
      <c r="J62" s="801">
        <f t="shared" si="39"/>
        <v>9.2664996929262877E-14</v>
      </c>
      <c r="K62" s="801">
        <f t="shared" si="39"/>
        <v>1.5349333884920821E-13</v>
      </c>
      <c r="L62" s="801">
        <f t="shared" si="39"/>
        <v>2.4026095684696886E-13</v>
      </c>
      <c r="M62" s="801">
        <f t="shared" si="39"/>
        <v>3.5946634548016073E-13</v>
      </c>
      <c r="N62" s="802">
        <f t="shared" si="39"/>
        <v>1.5346052432382141E-10</v>
      </c>
    </row>
    <row r="63" spans="1:14" s="532" customFormat="1" x14ac:dyDescent="0.25">
      <c r="A63" s="787"/>
      <c r="B63" s="799" t="s">
        <v>79</v>
      </c>
      <c r="C63" s="801">
        <f t="shared" ref="C63:N63" si="40">C60*C61+C62</f>
        <v>0.54513153983507845</v>
      </c>
      <c r="D63" s="801">
        <f t="shared" si="40"/>
        <v>0.53656061813107636</v>
      </c>
      <c r="E63" s="801">
        <f t="shared" si="40"/>
        <v>0.53932359819426701</v>
      </c>
      <c r="F63" s="801">
        <f t="shared" si="40"/>
        <v>0.54230978151792453</v>
      </c>
      <c r="G63" s="801">
        <f t="shared" si="40"/>
        <v>0.54554715420891609</v>
      </c>
      <c r="H63" s="801">
        <f t="shared" si="40"/>
        <v>0.54906771792719933</v>
      </c>
      <c r="I63" s="801">
        <f t="shared" si="40"/>
        <v>0.55290785830570155</v>
      </c>
      <c r="J63" s="801">
        <f t="shared" si="40"/>
        <v>0.55710873216484968</v>
      </c>
      <c r="K63" s="801">
        <f t="shared" si="40"/>
        <v>0.56171667367085909</v>
      </c>
      <c r="L63" s="801">
        <f t="shared" si="40"/>
        <v>0.56678361958877554</v>
      </c>
      <c r="M63" s="801">
        <f t="shared" si="40"/>
        <v>0.57236755378202919</v>
      </c>
      <c r="N63" s="802">
        <f t="shared" si="40"/>
        <v>2.6642930388877919</v>
      </c>
    </row>
    <row r="64" spans="1:14" s="532" customFormat="1" x14ac:dyDescent="0.25">
      <c r="A64" s="787"/>
      <c r="B64" s="799" t="s">
        <v>80</v>
      </c>
      <c r="C64" s="801">
        <f t="shared" ref="C64:N64" si="41">0.16*($C5/$C6-2.5)</f>
        <v>7.7002478261252921E-2</v>
      </c>
      <c r="D64" s="801">
        <f t="shared" si="41"/>
        <v>7.7002478261252921E-2</v>
      </c>
      <c r="E64" s="801">
        <f t="shared" si="41"/>
        <v>7.7002478261252921E-2</v>
      </c>
      <c r="F64" s="801">
        <f t="shared" si="41"/>
        <v>7.7002478261252921E-2</v>
      </c>
      <c r="G64" s="801">
        <f t="shared" si="41"/>
        <v>7.7002478261252921E-2</v>
      </c>
      <c r="H64" s="801">
        <f t="shared" si="41"/>
        <v>7.7002478261252921E-2</v>
      </c>
      <c r="I64" s="801">
        <f t="shared" si="41"/>
        <v>7.7002478261252921E-2</v>
      </c>
      <c r="J64" s="801">
        <f t="shared" si="41"/>
        <v>7.7002478261252921E-2</v>
      </c>
      <c r="K64" s="801">
        <f t="shared" si="41"/>
        <v>7.7002478261252921E-2</v>
      </c>
      <c r="L64" s="801">
        <f t="shared" si="41"/>
        <v>7.7002478261252921E-2</v>
      </c>
      <c r="M64" s="801">
        <f t="shared" si="41"/>
        <v>7.7002478261252921E-2</v>
      </c>
      <c r="N64" s="802">
        <f t="shared" si="41"/>
        <v>7.7002478261252921E-2</v>
      </c>
    </row>
    <row r="65" spans="1:14" s="532" customFormat="1" x14ac:dyDescent="0.25">
      <c r="A65" s="787"/>
      <c r="B65" s="799" t="s">
        <v>81</v>
      </c>
      <c r="C65" s="801">
        <f t="shared" ref="C65:N65" si="42">($C15-$C14)/3*0.1</f>
        <v>0</v>
      </c>
      <c r="D65" s="801">
        <f t="shared" si="42"/>
        <v>0</v>
      </c>
      <c r="E65" s="801">
        <f t="shared" si="42"/>
        <v>0</v>
      </c>
      <c r="F65" s="801">
        <f t="shared" si="42"/>
        <v>0</v>
      </c>
      <c r="G65" s="801">
        <f t="shared" si="42"/>
        <v>0</v>
      </c>
      <c r="H65" s="801">
        <f t="shared" si="42"/>
        <v>0</v>
      </c>
      <c r="I65" s="801">
        <f t="shared" si="42"/>
        <v>0</v>
      </c>
      <c r="J65" s="801">
        <f t="shared" si="42"/>
        <v>0</v>
      </c>
      <c r="K65" s="801">
        <f t="shared" si="42"/>
        <v>0</v>
      </c>
      <c r="L65" s="801">
        <f t="shared" si="42"/>
        <v>0</v>
      </c>
      <c r="M65" s="801">
        <f t="shared" si="42"/>
        <v>0</v>
      </c>
      <c r="N65" s="802">
        <f t="shared" si="42"/>
        <v>0</v>
      </c>
    </row>
    <row r="66" spans="1:14" s="532" customFormat="1" x14ac:dyDescent="0.25">
      <c r="A66" s="787"/>
      <c r="B66" s="799" t="s">
        <v>82</v>
      </c>
      <c r="C66" s="799">
        <f>0.1*C5/C4+0.149</f>
        <v>0.16612820085877084</v>
      </c>
      <c r="D66" s="799" t="s">
        <v>83</v>
      </c>
      <c r="E66" s="799">
        <f>0.625*C5/C4+0.08</f>
        <v>0.18705125536731779</v>
      </c>
      <c r="F66" s="799"/>
      <c r="G66" s="799"/>
      <c r="H66" s="799"/>
      <c r="I66" s="799"/>
      <c r="J66" s="799"/>
      <c r="K66" s="799"/>
      <c r="L66" s="799"/>
      <c r="M66" s="799"/>
      <c r="N66" s="803"/>
    </row>
    <row r="67" spans="1:14" s="532" customFormat="1" x14ac:dyDescent="0.25">
      <c r="A67" s="787"/>
      <c r="B67" s="799" t="s">
        <v>84</v>
      </c>
      <c r="C67" s="799">
        <f>0.05*C5/C4+0.449</f>
        <v>0.45756410042938545</v>
      </c>
      <c r="D67" s="799" t="s">
        <v>85</v>
      </c>
      <c r="E67" s="799">
        <f>0.165-0.25*C5/C4</f>
        <v>0.12217949785307289</v>
      </c>
      <c r="F67" s="799"/>
      <c r="G67" s="799"/>
      <c r="H67" s="799"/>
      <c r="I67" s="799"/>
      <c r="J67" s="799"/>
      <c r="K67" s="799"/>
      <c r="L67" s="799"/>
      <c r="M67" s="799"/>
      <c r="N67" s="803"/>
    </row>
    <row r="68" spans="1:14" s="532" customFormat="1" x14ac:dyDescent="0.25">
      <c r="A68" s="787"/>
      <c r="B68" s="799" t="s">
        <v>86</v>
      </c>
      <c r="C68" s="799">
        <f>585-5027*C5/C4+11700*(C5/C4)^2</f>
        <v>67.214402479915691</v>
      </c>
      <c r="D68" s="799" t="s">
        <v>87</v>
      </c>
      <c r="E68" s="799">
        <f>825-8060*C5/C4+20300*(C5/C4)^2</f>
        <v>40.018798039618332</v>
      </c>
      <c r="F68" s="799"/>
      <c r="G68" s="799"/>
      <c r="H68" s="799"/>
      <c r="I68" s="799"/>
      <c r="J68" s="799"/>
      <c r="K68" s="799"/>
      <c r="L68" s="799"/>
      <c r="M68" s="799"/>
      <c r="N68" s="803"/>
    </row>
    <row r="69" spans="1:14" s="532" customFormat="1" x14ac:dyDescent="0.25">
      <c r="A69" s="787"/>
      <c r="B69" s="799" t="s">
        <v>88</v>
      </c>
      <c r="C69" s="801">
        <f>C66+C67/(C68*(0.98-C11)^3+1)</f>
        <v>0.52608893016949876</v>
      </c>
      <c r="D69" s="801" t="s">
        <v>89</v>
      </c>
      <c r="E69" s="801">
        <f>E66+E67/(E68*(0.98-C11)^3+1)</f>
        <v>0.29224781162336355</v>
      </c>
      <c r="F69" s="801"/>
      <c r="G69" s="801"/>
      <c r="H69" s="799"/>
      <c r="I69" s="799"/>
      <c r="J69" s="799"/>
      <c r="K69" s="799"/>
      <c r="L69" s="799"/>
      <c r="M69" s="799"/>
      <c r="N69" s="803"/>
    </row>
    <row r="70" spans="1:14" s="532" customFormat="1" x14ac:dyDescent="0.25">
      <c r="A70" s="787"/>
      <c r="B70" s="799" t="s">
        <v>90</v>
      </c>
      <c r="C70" s="801">
        <f>0.025*C15/(100*(C11-0.7)^2+1)</f>
        <v>0</v>
      </c>
      <c r="D70" s="801" t="s">
        <v>91</v>
      </c>
      <c r="E70" s="801">
        <f>-0.01*C15</f>
        <v>0</v>
      </c>
      <c r="F70" s="801"/>
      <c r="G70" s="801"/>
      <c r="H70" s="799"/>
      <c r="I70" s="799"/>
      <c r="J70" s="799"/>
      <c r="K70" s="799"/>
      <c r="L70" s="799"/>
      <c r="M70" s="799"/>
      <c r="N70" s="803"/>
    </row>
    <row r="71" spans="1:14" s="532" customFormat="1" x14ac:dyDescent="0.25">
      <c r="A71" s="787"/>
      <c r="B71" s="799" t="s">
        <v>92</v>
      </c>
      <c r="C71" s="801">
        <f>0.00756/(C18/C4+0.002)-0.18</f>
        <v>6.4956136430011718E-2</v>
      </c>
      <c r="D71" s="801" t="s">
        <v>93</v>
      </c>
      <c r="E71" s="801">
        <f>2*(C18/C4-0.04)</f>
        <v>-2.2274663291319295E-2</v>
      </c>
      <c r="F71" s="801"/>
      <c r="G71" s="801"/>
      <c r="H71" s="799"/>
      <c r="I71" s="799"/>
      <c r="J71" s="799"/>
      <c r="K71" s="799"/>
      <c r="L71" s="799"/>
      <c r="M71" s="799"/>
      <c r="N71" s="803"/>
    </row>
    <row r="72" spans="1:14" s="532" customFormat="1" x14ac:dyDescent="0.25">
      <c r="A72" s="787"/>
      <c r="B72" s="799" t="s">
        <v>92</v>
      </c>
      <c r="C72" s="801">
        <f>MIN(0.1,C71)</f>
        <v>6.4956136430011718E-2</v>
      </c>
      <c r="D72" s="801"/>
      <c r="E72" s="801"/>
      <c r="F72" s="801"/>
      <c r="G72" s="801"/>
      <c r="H72" s="799"/>
      <c r="I72" s="799"/>
      <c r="J72" s="799"/>
      <c r="K72" s="799"/>
      <c r="L72" s="799"/>
      <c r="M72" s="799"/>
      <c r="N72" s="803"/>
    </row>
    <row r="73" spans="1:14" s="532" customFormat="1" x14ac:dyDescent="0.25">
      <c r="A73" s="787"/>
      <c r="B73" s="799" t="s">
        <v>94</v>
      </c>
      <c r="C73" s="804">
        <f>C69+C70+C72</f>
        <v>0.5910450665995105</v>
      </c>
      <c r="D73" s="801" t="s">
        <v>95</v>
      </c>
      <c r="E73" s="804">
        <f>E69+E70+E71</f>
        <v>0.26997314833204428</v>
      </c>
      <c r="F73" s="801" t="s">
        <v>96</v>
      </c>
      <c r="G73" s="804">
        <f>0.7*C11-0.2</f>
        <v>0.37456699961433132</v>
      </c>
      <c r="H73" s="799"/>
      <c r="I73" s="799"/>
      <c r="J73" s="799"/>
      <c r="K73" s="799"/>
      <c r="L73" s="799"/>
      <c r="M73" s="799"/>
      <c r="N73" s="803"/>
    </row>
    <row r="74" spans="1:14" s="532" customFormat="1" x14ac:dyDescent="0.25">
      <c r="A74" s="787"/>
      <c r="B74" s="799" t="s">
        <v>97</v>
      </c>
      <c r="C74" s="804">
        <f>1.133*C11^2-0.797*C11+0.215</f>
        <v>0.3241494499756592</v>
      </c>
      <c r="D74" s="801" t="s">
        <v>98</v>
      </c>
      <c r="E74" s="804">
        <f>0.0665+0.62833*C74</f>
        <v>0.27017282390320596</v>
      </c>
      <c r="F74" s="801" t="s">
        <v>99</v>
      </c>
      <c r="G74" s="804">
        <f>0.2*C11+0.06</f>
        <v>0.22416199988980898</v>
      </c>
      <c r="H74" s="799"/>
      <c r="I74" s="799"/>
      <c r="J74" s="799"/>
      <c r="K74" s="799"/>
      <c r="L74" s="799"/>
      <c r="M74" s="799"/>
      <c r="N74" s="803"/>
    </row>
    <row r="75" spans="1:14" s="532" customFormat="1" x14ac:dyDescent="0.25">
      <c r="A75" s="805" t="s">
        <v>100</v>
      </c>
      <c r="B75" s="799" t="s">
        <v>101</v>
      </c>
      <c r="C75" s="799">
        <f t="shared" ref="C75:N75" si="43">IF(C22&gt;$J9,0,IF($C17=1,0.2,0.1))</f>
        <v>0.2</v>
      </c>
      <c r="D75" s="799">
        <f t="shared" si="43"/>
        <v>0.2</v>
      </c>
      <c r="E75" s="799">
        <f t="shared" si="43"/>
        <v>0.2</v>
      </c>
      <c r="F75" s="799">
        <f t="shared" si="43"/>
        <v>0.2</v>
      </c>
      <c r="G75" s="799">
        <f t="shared" si="43"/>
        <v>0.2</v>
      </c>
      <c r="H75" s="799">
        <f t="shared" si="43"/>
        <v>0.2</v>
      </c>
      <c r="I75" s="799">
        <f t="shared" si="43"/>
        <v>0.2</v>
      </c>
      <c r="J75" s="799">
        <f t="shared" si="43"/>
        <v>0.2</v>
      </c>
      <c r="K75" s="799">
        <f t="shared" si="43"/>
        <v>0.2</v>
      </c>
      <c r="L75" s="799">
        <f t="shared" si="43"/>
        <v>0.2</v>
      </c>
      <c r="M75" s="799">
        <f t="shared" si="43"/>
        <v>0.2</v>
      </c>
      <c r="N75" s="799">
        <f t="shared" si="43"/>
        <v>0.2</v>
      </c>
    </row>
    <row r="76" spans="1:14" s="532" customFormat="1" x14ac:dyDescent="0.25">
      <c r="A76" s="805"/>
      <c r="B76" s="806" t="s">
        <v>122</v>
      </c>
      <c r="C76" s="807">
        <f t="shared" ref="C76:N76" si="44">C22</f>
        <v>0.12</v>
      </c>
      <c r="D76" s="807">
        <f t="shared" si="44"/>
        <v>0.10666191597577319</v>
      </c>
      <c r="E76" s="807">
        <f t="shared" si="44"/>
        <v>0.11129939058341551</v>
      </c>
      <c r="F76" s="807">
        <f t="shared" si="44"/>
        <v>0.11593686519105784</v>
      </c>
      <c r="G76" s="807">
        <f t="shared" si="44"/>
        <v>0.12057433979870015</v>
      </c>
      <c r="H76" s="807">
        <f t="shared" si="44"/>
        <v>0.12521181440634246</v>
      </c>
      <c r="I76" s="807">
        <f t="shared" si="44"/>
        <v>0.12984928901398476</v>
      </c>
      <c r="J76" s="807">
        <f t="shared" si="44"/>
        <v>0.13448676362162706</v>
      </c>
      <c r="K76" s="807">
        <f t="shared" si="44"/>
        <v>0.13912423822926939</v>
      </c>
      <c r="L76" s="807">
        <f t="shared" si="44"/>
        <v>0.14376171283691169</v>
      </c>
      <c r="M76" s="807">
        <f t="shared" si="44"/>
        <v>0.14839918744455402</v>
      </c>
      <c r="N76" s="807">
        <f t="shared" si="44"/>
        <v>0.32</v>
      </c>
    </row>
    <row r="77" spans="1:14" s="532" customFormat="1" x14ac:dyDescent="0.25">
      <c r="A77" s="805"/>
      <c r="B77" s="806" t="s">
        <v>102</v>
      </c>
      <c r="C77" s="808">
        <f t="shared" ref="C77:N77" si="45">C22^2</f>
        <v>1.44E-2</v>
      </c>
      <c r="D77" s="808">
        <f t="shared" si="45"/>
        <v>1.13767643196229E-2</v>
      </c>
      <c r="E77" s="808">
        <f t="shared" si="45"/>
        <v>1.238755434423968E-2</v>
      </c>
      <c r="F77" s="808">
        <f t="shared" si="45"/>
        <v>1.3441356710329519E-2</v>
      </c>
      <c r="G77" s="808">
        <f t="shared" si="45"/>
        <v>1.4538171417892407E-2</v>
      </c>
      <c r="H77" s="808">
        <f t="shared" si="45"/>
        <v>1.5677998466928349E-2</v>
      </c>
      <c r="I77" s="808">
        <f t="shared" si="45"/>
        <v>1.6860837857437343E-2</v>
      </c>
      <c r="J77" s="808">
        <f t="shared" si="45"/>
        <v>1.8086689589419391E-2</v>
      </c>
      <c r="K77" s="808">
        <f t="shared" si="45"/>
        <v>1.9355553662874503E-2</v>
      </c>
      <c r="L77" s="808">
        <f t="shared" si="45"/>
        <v>2.0667430077802661E-2</v>
      </c>
      <c r="M77" s="808">
        <f t="shared" si="45"/>
        <v>2.2022318834203879E-2</v>
      </c>
      <c r="N77" s="808">
        <f t="shared" si="45"/>
        <v>0.1024</v>
      </c>
    </row>
    <row r="78" spans="1:14" s="532" customFormat="1" x14ac:dyDescent="0.25">
      <c r="A78" s="805"/>
      <c r="B78" s="806" t="s">
        <v>103</v>
      </c>
      <c r="C78" s="808">
        <f t="shared" ref="C78:N78" si="46">C22^3</f>
        <v>1.7279999999999999E-3</v>
      </c>
      <c r="D78" s="808">
        <f t="shared" si="46"/>
        <v>1.2134674799357923E-3</v>
      </c>
      <c r="E78" s="808">
        <f t="shared" si="46"/>
        <v>1.3787272493328178E-3</v>
      </c>
      <c r="F78" s="808">
        <f t="shared" si="46"/>
        <v>1.5583487609103941E-3</v>
      </c>
      <c r="G78" s="808">
        <f t="shared" si="46"/>
        <v>1.7529304205927095E-3</v>
      </c>
      <c r="H78" s="808">
        <f t="shared" si="46"/>
        <v>1.9630706343039539E-3</v>
      </c>
      <c r="I78" s="808">
        <f t="shared" si="46"/>
        <v>2.189367807968317E-3</v>
      </c>
      <c r="J78" s="808">
        <f t="shared" si="46"/>
        <v>2.4324203475099889E-3</v>
      </c>
      <c r="K78" s="808">
        <f t="shared" si="46"/>
        <v>2.6928266588531601E-3</v>
      </c>
      <c r="L78" s="808">
        <f t="shared" si="46"/>
        <v>2.9711851479220174E-3</v>
      </c>
      <c r="M78" s="808">
        <f t="shared" si="46"/>
        <v>3.268094220640754E-3</v>
      </c>
      <c r="N78" s="808">
        <f t="shared" si="46"/>
        <v>3.2768000000000005E-2</v>
      </c>
    </row>
    <row r="79" spans="1:14" s="532" customFormat="1" x14ac:dyDescent="0.25">
      <c r="A79" s="805"/>
      <c r="B79" s="806" t="s">
        <v>104</v>
      </c>
      <c r="C79" s="808">
        <f t="shared" ref="C79:N79" si="47">C22^4</f>
        <v>2.0735999999999999E-4</v>
      </c>
      <c r="D79" s="808">
        <f t="shared" si="47"/>
        <v>1.2943076638424471E-4</v>
      </c>
      <c r="E79" s="808">
        <f t="shared" si="47"/>
        <v>1.5345150263149139E-4</v>
      </c>
      <c r="F79" s="808">
        <f t="shared" si="47"/>
        <v>1.8067007021432038E-4</v>
      </c>
      <c r="G79" s="808">
        <f t="shared" si="47"/>
        <v>2.1135842817602372E-4</v>
      </c>
      <c r="H79" s="808">
        <f t="shared" si="47"/>
        <v>2.4579963592900764E-4</v>
      </c>
      <c r="I79" s="808">
        <f t="shared" si="47"/>
        <v>2.8428785325479233E-4</v>
      </c>
      <c r="J79" s="808">
        <f t="shared" si="47"/>
        <v>3.2712834030401179E-4</v>
      </c>
      <c r="K79" s="808">
        <f t="shared" si="47"/>
        <v>3.7463745759641457E-4</v>
      </c>
      <c r="L79" s="808">
        <f t="shared" si="47"/>
        <v>4.2714266602086209E-4</v>
      </c>
      <c r="M79" s="808">
        <f t="shared" si="47"/>
        <v>4.8498252683533091E-4</v>
      </c>
      <c r="N79" s="808">
        <f t="shared" si="47"/>
        <v>1.048576E-2</v>
      </c>
    </row>
    <row r="80" spans="1:14" s="532" customFormat="1" x14ac:dyDescent="0.25">
      <c r="A80" s="805"/>
      <c r="B80" s="806" t="s">
        <v>105</v>
      </c>
      <c r="C80" s="808">
        <f t="shared" ref="C80:N80" si="48">C22^5</f>
        <v>2.4883199999999999E-5</v>
      </c>
      <c r="D80" s="808">
        <f t="shared" si="48"/>
        <v>1.3805333528756238E-5</v>
      </c>
      <c r="E80" s="808">
        <f t="shared" si="48"/>
        <v>1.7079058726994374E-5</v>
      </c>
      <c r="F80" s="808">
        <f t="shared" si="48"/>
        <v>2.0946321574496614E-5</v>
      </c>
      <c r="G80" s="808">
        <f t="shared" si="48"/>
        <v>2.5484402938215043E-5</v>
      </c>
      <c r="H80" s="808">
        <f t="shared" si="48"/>
        <v>3.0777018395089454E-5</v>
      </c>
      <c r="I80" s="808">
        <f t="shared" si="48"/>
        <v>3.6914575620446815E-5</v>
      </c>
      <c r="J80" s="808">
        <f t="shared" si="48"/>
        <v>4.3994431776400813E-5</v>
      </c>
      <c r="K80" s="808">
        <f t="shared" si="48"/>
        <v>5.2121150900251392E-5</v>
      </c>
      <c r="L80" s="808">
        <f t="shared" si="48"/>
        <v>6.1406761292884054E-5</v>
      </c>
      <c r="M80" s="808">
        <f t="shared" si="48"/>
        <v>7.1971012907169724E-5</v>
      </c>
      <c r="N80" s="808">
        <f t="shared" si="48"/>
        <v>3.3554432000000001E-3</v>
      </c>
    </row>
    <row r="81" spans="1:14" s="532" customFormat="1" x14ac:dyDescent="0.25">
      <c r="A81" s="805"/>
      <c r="B81" s="806" t="s">
        <v>206</v>
      </c>
      <c r="C81" s="808">
        <f t="shared" ref="C81:N81" si="49">C22^6</f>
        <v>2.9859839999999999E-6</v>
      </c>
      <c r="D81" s="808">
        <f t="shared" si="49"/>
        <v>1.4725033248617223E-6</v>
      </c>
      <c r="E81" s="808">
        <f t="shared" si="49"/>
        <v>1.9008888280528379E-6</v>
      </c>
      <c r="F81" s="808">
        <f t="shared" si="49"/>
        <v>2.4284508606309605E-6</v>
      </c>
      <c r="G81" s="808">
        <f t="shared" si="49"/>
        <v>3.0727650594393331E-6</v>
      </c>
      <c r="H81" s="808">
        <f t="shared" si="49"/>
        <v>3.8536463152665276E-6</v>
      </c>
      <c r="I81" s="808">
        <f t="shared" si="49"/>
        <v>4.7933313985679941E-6</v>
      </c>
      <c r="J81" s="808">
        <f t="shared" si="49"/>
        <v>5.9166687469806138E-6</v>
      </c>
      <c r="K81" s="808">
        <f t="shared" si="49"/>
        <v>7.2513154146302736E-6</v>
      </c>
      <c r="L81" s="808">
        <f t="shared" si="49"/>
        <v>8.8279411832323824E-6</v>
      </c>
      <c r="M81" s="808">
        <f t="shared" si="49"/>
        <v>1.0680439834985496E-5</v>
      </c>
      <c r="N81" s="808">
        <f t="shared" si="49"/>
        <v>1.073741824E-3</v>
      </c>
    </row>
    <row r="82" spans="1:14" s="532" customFormat="1" x14ac:dyDescent="0.25">
      <c r="A82" s="809" t="s">
        <v>207</v>
      </c>
      <c r="B82" s="810" t="s">
        <v>212</v>
      </c>
      <c r="C82" s="811">
        <f xml:space="preserve"> 81963.95967*C80 - 69372.12684*C79 + 23700.28578*C78 - 4016.65661*C77 + 339.10948*C76 - 10.91</f>
        <v>0.55189762355814054</v>
      </c>
      <c r="D82" s="811">
        <f xml:space="preserve"> 81963.95967*D80 - 69372.12684*D79 + 23700.28578*D78 - 4016.65661*D77 + 339.10948*D76 - 10.91</f>
        <v>0.47568957471299811</v>
      </c>
      <c r="E82" s="811">
        <f t="shared" ref="E82:N82" si="50" xml:space="preserve"> 81963.95967*E80 - 69372.12684*E79 + 23700.28578*E78 - 4016.65661*E77 + 339.10948*E76 - 10.91</f>
        <v>0.50696642475601195</v>
      </c>
      <c r="F82" s="811">
        <f t="shared" si="50"/>
        <v>0.53266319800939144</v>
      </c>
      <c r="G82" s="811">
        <f t="shared" si="50"/>
        <v>0.55443015450445543</v>
      </c>
      <c r="H82" s="811">
        <f t="shared" si="50"/>
        <v>0.57367491236828627</v>
      </c>
      <c r="I82" s="811">
        <f t="shared" si="50"/>
        <v>0.59158354439612637</v>
      </c>
      <c r="J82" s="811">
        <f t="shared" si="50"/>
        <v>0.60914167462383162</v>
      </c>
      <c r="K82" s="811">
        <f t="shared" si="50"/>
        <v>0.62715557490014717</v>
      </c>
      <c r="L82" s="811">
        <f t="shared" si="50"/>
        <v>0.64627326145922481</v>
      </c>
      <c r="M82" s="811">
        <f t="shared" si="50"/>
        <v>0.66700559149299821</v>
      </c>
      <c r="N82" s="811">
        <f t="shared" si="50"/>
        <v>10.516299561017544</v>
      </c>
    </row>
    <row r="83" spans="1:14" s="532" customFormat="1" x14ac:dyDescent="0.25">
      <c r="A83" s="809" t="s">
        <v>131</v>
      </c>
      <c r="B83" s="810" t="s">
        <v>106</v>
      </c>
      <c r="C83" s="811">
        <f t="shared" ref="C83:N83" si="51" xml:space="preserve"> 211855.99746*C80 - 178462.85551*C79 + 59866.35075*C78 - 9901.7271*C77 + 808.21686*C76 - 25.47</f>
        <v>0.64580449344308022</v>
      </c>
      <c r="D83" s="811">
        <f t="shared" si="51"/>
        <v>0.55837156037745217</v>
      </c>
      <c r="E83" s="811">
        <f t="shared" si="51"/>
        <v>0.59813820167113363</v>
      </c>
      <c r="F83" s="811">
        <f t="shared" si="51"/>
        <v>0.62684386965604233</v>
      </c>
      <c r="G83" s="811">
        <f t="shared" si="51"/>
        <v>0.64815077098563734</v>
      </c>
      <c r="H83" s="811">
        <f t="shared" si="51"/>
        <v>0.66510334064682297</v>
      </c>
      <c r="I83" s="811">
        <f t="shared" si="51"/>
        <v>0.68018277123617565</v>
      </c>
      <c r="J83" s="811">
        <f t="shared" si="51"/>
        <v>0.69536154223601443</v>
      </c>
      <c r="K83" s="811">
        <f t="shared" si="51"/>
        <v>0.71215794929047149</v>
      </c>
      <c r="L83" s="811">
        <f t="shared" si="51"/>
        <v>0.73169063348164798</v>
      </c>
      <c r="M83" s="811">
        <f t="shared" si="51"/>
        <v>0.75473311060579817</v>
      </c>
      <c r="N83" s="811">
        <f t="shared" si="51"/>
        <v>20.475215799836889</v>
      </c>
    </row>
    <row r="84" spans="1:14" s="532" customFormat="1" x14ac:dyDescent="0.25">
      <c r="A84" s="809" t="s">
        <v>132</v>
      </c>
      <c r="B84" s="810" t="s">
        <v>107</v>
      </c>
      <c r="C84" s="811">
        <f t="shared" ref="C84:N84" si="52" xml:space="preserve"> 189330.79305*C80 - 133987.07846*C79 + 36767.07838*C78 - 4746.53331*C77 + 281.6148*C76 - 5.18</f>
        <v>0.72480317679617201</v>
      </c>
      <c r="D84" s="811">
        <f t="shared" si="52"/>
        <v>0.74476177306038593</v>
      </c>
      <c r="E84" s="811">
        <f t="shared" si="52"/>
        <v>0.73046234620194284</v>
      </c>
      <c r="F84" s="811">
        <f t="shared" si="52"/>
        <v>0.72394958400388987</v>
      </c>
      <c r="G84" s="811">
        <f t="shared" si="52"/>
        <v>0.72541777414010511</v>
      </c>
      <c r="H84" s="811">
        <f t="shared" si="52"/>
        <v>0.73479218700204996</v>
      </c>
      <c r="I84" s="811">
        <f t="shared" si="52"/>
        <v>0.7517778072486081</v>
      </c>
      <c r="J84" s="811">
        <f t="shared" si="52"/>
        <v>0.77590806535590673</v>
      </c>
      <c r="K84" s="811">
        <f t="shared" si="52"/>
        <v>0.80659356916697789</v>
      </c>
      <c r="L84" s="811">
        <f t="shared" si="52"/>
        <v>0.84317083544176796</v>
      </c>
      <c r="M84" s="811">
        <f t="shared" si="52"/>
        <v>0.88495102140684168</v>
      </c>
      <c r="N84" s="811">
        <f t="shared" si="52"/>
        <v>34.007723669340471</v>
      </c>
    </row>
    <row r="85" spans="1:14" s="532" customFormat="1" x14ac:dyDescent="0.25">
      <c r="A85" s="809" t="s">
        <v>133</v>
      </c>
      <c r="B85" s="810" t="s">
        <v>108</v>
      </c>
      <c r="C85" s="811">
        <f t="shared" ref="C85:N85" si="53" xml:space="preserve"> -183277.76453*C80 + 217604.57034*C79 - 91711.5592*C78 + 18157.61937*C77 - 1715.03079*C76 + 63.08</f>
        <v>0.83039626574954184</v>
      </c>
      <c r="D85" s="811">
        <f t="shared" si="53"/>
        <v>1.0720071757384773</v>
      </c>
      <c r="E85" s="811">
        <f t="shared" si="53"/>
        <v>0.94292579565346557</v>
      </c>
      <c r="F85" s="811">
        <f t="shared" si="53"/>
        <v>0.86478883231966108</v>
      </c>
      <c r="G85" s="811">
        <f t="shared" si="53"/>
        <v>0.82773121162476571</v>
      </c>
      <c r="H85" s="811">
        <f t="shared" si="53"/>
        <v>0.82312401124640644</v>
      </c>
      <c r="I85" s="811">
        <f t="shared" si="53"/>
        <v>0.84352728708138613</v>
      </c>
      <c r="J85" s="811">
        <f t="shared" si="53"/>
        <v>0.88264289967507636</v>
      </c>
      <c r="K85" s="811">
        <f t="shared" si="53"/>
        <v>0.93526734065149242</v>
      </c>
      <c r="L85" s="811">
        <f t="shared" si="53"/>
        <v>0.997244559142203</v>
      </c>
      <c r="M85" s="811">
        <f t="shared" si="53"/>
        <v>1.065418788216121</v>
      </c>
      <c r="N85" s="811">
        <f t="shared" si="53"/>
        <v>35.17716960736864</v>
      </c>
    </row>
    <row r="86" spans="1:14" s="532" customFormat="1" x14ac:dyDescent="0.25">
      <c r="A86" s="809" t="s">
        <v>208</v>
      </c>
      <c r="B86" s="810" t="s">
        <v>213</v>
      </c>
      <c r="C86" s="811">
        <f xml:space="preserve"> 108656.82305*C80 - 92884.66951*C79 + 31771.52118*C78 - 5373.60627*C77 + 450.34486*C76 - 14.5</f>
        <v>0.50580590076415888</v>
      </c>
      <c r="D86" s="811">
        <f xml:space="preserve"> 108656.82305*D80 - 92884.66951*D79 + 31771.52118*D78 - 5373.60627*D77 + 450.34486*D76 - 14.5</f>
        <v>0.43201099957839517</v>
      </c>
      <c r="E86" s="811">
        <f t="shared" ref="E86:N86" si="54" xml:space="preserve"> 108656.82305*E80 - 92884.66951*E79 + 31771.52118*E78 - 5373.60627*E77 + 450.34486*E76 - 14.5</f>
        <v>0.46399493404286574</v>
      </c>
      <c r="F86" s="811">
        <f t="shared" si="54"/>
        <v>0.48860428512671206</v>
      </c>
      <c r="G86" s="811">
        <f t="shared" si="54"/>
        <v>0.50798758695367496</v>
      </c>
      <c r="H86" s="811">
        <f t="shared" si="54"/>
        <v>0.52396149467544717</v>
      </c>
      <c r="I86" s="811">
        <f t="shared" si="54"/>
        <v>0.5380387514773588</v>
      </c>
      <c r="J86" s="811">
        <f t="shared" si="54"/>
        <v>0.55145615558426186</v>
      </c>
      <c r="K86" s="811">
        <f t="shared" si="54"/>
        <v>0.5652025272662371</v>
      </c>
      <c r="L86" s="811">
        <f t="shared" si="54"/>
        <v>0.58004667584442871</v>
      </c>
      <c r="M86" s="811">
        <f t="shared" si="54"/>
        <v>0.59656536669686488</v>
      </c>
      <c r="N86" s="811">
        <f t="shared" si="54"/>
        <v>11.067725053788109</v>
      </c>
    </row>
    <row r="87" spans="1:14" s="532" customFormat="1" x14ac:dyDescent="0.25">
      <c r="A87" s="809" t="s">
        <v>134</v>
      </c>
      <c r="B87" s="810" t="s">
        <v>109</v>
      </c>
      <c r="C87" s="811">
        <f t="shared" ref="C87:N87" si="55" xml:space="preserve"> 236068.11145*C80 - 206198.08468*C79 + 71647.62804*C78 - 12274.26804*C77 + 1036.91016*C76 - 34.06</f>
        <v>0.54375586870779102</v>
      </c>
      <c r="D87" s="811">
        <f t="shared" si="55"/>
        <v>0.41005920143666685</v>
      </c>
      <c r="E87" s="811">
        <f t="shared" si="55"/>
        <v>0.47225885044132099</v>
      </c>
      <c r="F87" s="811">
        <f t="shared" si="55"/>
        <v>0.51622686834568299</v>
      </c>
      <c r="G87" s="811">
        <f t="shared" si="55"/>
        <v>0.54700373469727026</v>
      </c>
      <c r="H87" s="811">
        <f t="shared" si="55"/>
        <v>0.56886008402776156</v>
      </c>
      <c r="I87" s="811">
        <f t="shared" si="55"/>
        <v>0.58535746704599489</v>
      </c>
      <c r="J87" s="811">
        <f t="shared" si="55"/>
        <v>0.59940911183190337</v>
      </c>
      <c r="K87" s="811">
        <f t="shared" si="55"/>
        <v>0.61334068502894468</v>
      </c>
      <c r="L87" s="811">
        <f t="shared" si="55"/>
        <v>0.62895105303871901</v>
      </c>
      <c r="M87" s="811">
        <f t="shared" si="55"/>
        <v>0.64757304321332754</v>
      </c>
      <c r="N87" s="811">
        <f t="shared" si="55"/>
        <v>18.585190406308016</v>
      </c>
    </row>
    <row r="88" spans="1:14" s="532" customFormat="1" x14ac:dyDescent="0.25">
      <c r="A88" s="809" t="s">
        <v>135</v>
      </c>
      <c r="B88" s="810" t="s">
        <v>110</v>
      </c>
      <c r="C88" s="811">
        <f t="shared" ref="C88:N88" si="56" xml:space="preserve"> 153905.69184*C80 - 114943.493048*C79 + 33802.921153*C78 - 4780.049092*C77 + 322.837994*C76 - 7.67</f>
        <v>0.64428350034379811</v>
      </c>
      <c r="D88" s="811">
        <f t="shared" si="56"/>
        <v>0.64926759164335301</v>
      </c>
      <c r="E88" s="811">
        <f t="shared" si="56"/>
        <v>0.64387521820468585</v>
      </c>
      <c r="F88" s="811">
        <f t="shared" si="56"/>
        <v>0.64212949816472964</v>
      </c>
      <c r="G88" s="811">
        <f t="shared" si="56"/>
        <v>0.64489234268859441</v>
      </c>
      <c r="H88" s="811">
        <f t="shared" si="56"/>
        <v>0.65274008623372914</v>
      </c>
      <c r="I88" s="811">
        <f t="shared" si="56"/>
        <v>0.66600310008973373</v>
      </c>
      <c r="J88" s="811">
        <f t="shared" si="56"/>
        <v>0.68480540591795069</v>
      </c>
      <c r="K88" s="811">
        <f t="shared" si="56"/>
        <v>0.70910428929106395</v>
      </c>
      <c r="L88" s="811">
        <f t="shared" si="56"/>
        <v>0.73872991323303161</v>
      </c>
      <c r="M88" s="811">
        <f t="shared" si="56"/>
        <v>0.77342493175864213</v>
      </c>
      <c r="N88" s="811">
        <f t="shared" si="56"/>
        <v>24.967176863531179</v>
      </c>
    </row>
    <row r="89" spans="1:14" s="532" customFormat="1" x14ac:dyDescent="0.25">
      <c r="A89" s="809" t="s">
        <v>136</v>
      </c>
      <c r="B89" s="810" t="s">
        <v>111</v>
      </c>
      <c r="C89" s="811">
        <f t="shared" ref="C89:N89" si="57">-9980220.15991*C81 + 10826099.46985*C80 - 4792166.95182*C79 + 1110018.19846*C78 - 141933.11234*C77 + 9505.46225*C76 - 260.06</f>
        <v>0.75358072768784723</v>
      </c>
      <c r="D89" s="811">
        <f t="shared" si="57"/>
        <v>0.55039895890632806</v>
      </c>
      <c r="E89" s="811">
        <f t="shared" si="57"/>
        <v>0.66343076057927419</v>
      </c>
      <c r="F89" s="811">
        <f t="shared" si="57"/>
        <v>0.72473463813656736</v>
      </c>
      <c r="G89" s="811">
        <f t="shared" si="57"/>
        <v>0.75652054557480142</v>
      </c>
      <c r="H89" s="811">
        <f t="shared" si="57"/>
        <v>0.77511817788735016</v>
      </c>
      <c r="I89" s="811">
        <f t="shared" si="57"/>
        <v>0.79194083857277064</v>
      </c>
      <c r="J89" s="811">
        <f t="shared" si="57"/>
        <v>0.81437783087147864</v>
      </c>
      <c r="K89" s="811">
        <f t="shared" si="57"/>
        <v>0.84661537272739906</v>
      </c>
      <c r="L89" s="811">
        <f t="shared" si="57"/>
        <v>0.89038603549028039</v>
      </c>
      <c r="M89" s="811">
        <f t="shared" si="57"/>
        <v>0.94564670633388914</v>
      </c>
      <c r="N89" s="811">
        <f t="shared" si="57"/>
        <v>-18.516942986341803</v>
      </c>
    </row>
    <row r="90" spans="1:14" s="532" customFormat="1" x14ac:dyDescent="0.25">
      <c r="A90" s="809" t="s">
        <v>209</v>
      </c>
      <c r="B90" s="810" t="s">
        <v>214</v>
      </c>
      <c r="C90" s="811">
        <f xml:space="preserve"> 12205.28697*C80 - 8294.72385*C79 + 2539.32664*C78 - 405.17899*C77 + 34.1222*C76 - 0.78</f>
        <v>0.45175563711590416</v>
      </c>
      <c r="D90" s="811">
        <f t="shared" ref="D90:N90" si="58" xml:space="preserve"> 12205.28697*D80 - 8294.72385*D79 + 2539.32664*D78 - 405.17899*D77 + 34.1222*D76 - 0.78</f>
        <v>0.42620924397416737</v>
      </c>
      <c r="E90" s="811">
        <f t="shared" si="58"/>
        <v>0.43525911536570105</v>
      </c>
      <c r="F90" s="811">
        <f t="shared" si="58"/>
        <v>0.44406961368676767</v>
      </c>
      <c r="G90" s="811">
        <f t="shared" si="58"/>
        <v>0.45284769703801531</v>
      </c>
      <c r="H90" s="811">
        <f t="shared" si="58"/>
        <v>0.46178678650562976</v>
      </c>
      <c r="I90" s="811">
        <f t="shared" si="58"/>
        <v>0.47106990766060908</v>
      </c>
      <c r="J90" s="811">
        <f t="shared" si="58"/>
        <v>0.48087283205804821</v>
      </c>
      <c r="K90" s="811">
        <f t="shared" si="58"/>
        <v>0.49136721873640377</v>
      </c>
      <c r="L90" s="811">
        <f t="shared" si="58"/>
        <v>0.50272375571679384</v>
      </c>
      <c r="M90" s="811">
        <f t="shared" si="58"/>
        <v>0.5151153015022587</v>
      </c>
      <c r="N90" s="811">
        <f t="shared" si="58"/>
        <v>5.8350943736791239</v>
      </c>
    </row>
    <row r="91" spans="1:14" s="532" customFormat="1" x14ac:dyDescent="0.25">
      <c r="A91" s="809" t="s">
        <v>137</v>
      </c>
      <c r="B91" s="810" t="s">
        <v>112</v>
      </c>
      <c r="C91" s="811">
        <f t="shared" ref="C91:N91" si="59" xml:space="preserve"> 78193.22061*C80 - 62747.6239*C79 + 20041.29771*C78 - 3113.11297*C77 + 235.21739*C76 - 6.47</f>
        <v>0.49297273005874853</v>
      </c>
      <c r="D91" s="811">
        <f t="shared" si="59"/>
        <v>0.47905839500737368</v>
      </c>
      <c r="E91" s="811">
        <f t="shared" si="59"/>
        <v>0.4839287635979117</v>
      </c>
      <c r="F91" s="811">
        <f t="shared" si="59"/>
        <v>0.488479107161786</v>
      </c>
      <c r="G91" s="811">
        <f t="shared" si="59"/>
        <v>0.49368031309091531</v>
      </c>
      <c r="H91" s="811">
        <f t="shared" si="59"/>
        <v>0.50030989768854806</v>
      </c>
      <c r="I91" s="811">
        <f t="shared" si="59"/>
        <v>0.50897213219713588</v>
      </c>
      <c r="J91" s="811">
        <f t="shared" si="59"/>
        <v>0.52011816882628548</v>
      </c>
      <c r="K91" s="811">
        <f t="shared" si="59"/>
        <v>0.53406616678056817</v>
      </c>
      <c r="L91" s="811">
        <f t="shared" si="59"/>
        <v>0.55102141828755347</v>
      </c>
      <c r="M91" s="811">
        <f t="shared" si="59"/>
        <v>0.57109647462564705</v>
      </c>
      <c r="N91" s="811">
        <f t="shared" si="59"/>
        <v>11.146425629540445</v>
      </c>
    </row>
    <row r="92" spans="1:14" s="532" customFormat="1" x14ac:dyDescent="0.25">
      <c r="A92" s="809" t="s">
        <v>138</v>
      </c>
      <c r="B92" s="810" t="s">
        <v>113</v>
      </c>
      <c r="C92" s="811">
        <f t="shared" ref="C92:N92" si="60" xml:space="preserve"> 112229.10217*C80 - 90275.82325*C79 + 29064.78003*C78 - 4576.65461*C77 + 352.54132*C76 - 10.15</f>
        <v>0.54809639383654307</v>
      </c>
      <c r="D92" s="811">
        <f t="shared" si="60"/>
        <v>0.5192683573083503</v>
      </c>
      <c r="E92" s="811">
        <f t="shared" si="60"/>
        <v>0.53028729633998317</v>
      </c>
      <c r="F92" s="811">
        <f t="shared" si="60"/>
        <v>0.53979982285401285</v>
      </c>
      <c r="G92" s="811">
        <f t="shared" si="60"/>
        <v>0.54932030919510133</v>
      </c>
      <c r="H92" s="811">
        <f t="shared" si="60"/>
        <v>0.56008319447244581</v>
      </c>
      <c r="I92" s="811">
        <f t="shared" si="60"/>
        <v>0.5730718710287217</v>
      </c>
      <c r="J92" s="811">
        <f t="shared" si="60"/>
        <v>0.589047570909079</v>
      </c>
      <c r="K92" s="811">
        <f t="shared" si="60"/>
        <v>0.60857825233007468</v>
      </c>
      <c r="L92" s="811">
        <f t="shared" si="60"/>
        <v>0.63206748614878983</v>
      </c>
      <c r="M92" s="811">
        <f t="shared" si="60"/>
        <v>0.65978334233172653</v>
      </c>
      <c r="N92" s="811">
        <f t="shared" si="60"/>
        <v>16.376263675551918</v>
      </c>
    </row>
    <row r="93" spans="1:14" s="532" customFormat="1" x14ac:dyDescent="0.25">
      <c r="A93" s="809" t="s">
        <v>139</v>
      </c>
      <c r="B93" s="810" t="s">
        <v>114</v>
      </c>
      <c r="C93" s="811">
        <f t="shared" ref="C93:N93" si="61" xml:space="preserve"> -6333849.33191*C81 + 7003086.05505*C80 - 3170231.50477*C79 + 753388.16765*C78 - 99065.81153*C77 + 6833.52117*C76 - 192.64</f>
        <v>0.65682139961882058</v>
      </c>
      <c r="D93" s="811">
        <f t="shared" si="61"/>
        <v>0.4279433981839702</v>
      </c>
      <c r="E93" s="811">
        <f t="shared" si="61"/>
        <v>0.54980031390982731</v>
      </c>
      <c r="F93" s="811">
        <f t="shared" si="61"/>
        <v>0.62113173477473538</v>
      </c>
      <c r="G93" s="811">
        <f t="shared" si="61"/>
        <v>0.66047960245919057</v>
      </c>
      <c r="H93" s="811">
        <f t="shared" si="61"/>
        <v>0.68207484944230146</v>
      </c>
      <c r="I93" s="811">
        <f t="shared" si="61"/>
        <v>0.6964831883072975</v>
      </c>
      <c r="J93" s="811">
        <f t="shared" si="61"/>
        <v>0.7112055393316723</v>
      </c>
      <c r="K93" s="811">
        <f t="shared" si="61"/>
        <v>0.73123309635707301</v>
      </c>
      <c r="L93" s="811">
        <f t="shared" si="61"/>
        <v>0.75955703094371074</v>
      </c>
      <c r="M93" s="811">
        <f t="shared" si="61"/>
        <v>0.79763283480770042</v>
      </c>
      <c r="N93" s="811">
        <f t="shared" si="61"/>
        <v>-7.9770043277518425</v>
      </c>
    </row>
    <row r="94" spans="1:14" s="532" customFormat="1" x14ac:dyDescent="0.25">
      <c r="A94" s="809" t="s">
        <v>210</v>
      </c>
      <c r="B94" s="810" t="s">
        <v>215</v>
      </c>
      <c r="C94" s="811">
        <f xml:space="preserve"> 53881.87664*C80 - 47719.69516*C79 + 17198.62503*C78 - 3090.1397*C77 + 275.82793*C76 - 9.37</f>
        <v>0.39616149627084063</v>
      </c>
      <c r="D94" s="811">
        <f t="shared" ref="D94:N94" si="62" xml:space="preserve"> 53881.87664*D80 - 47719.69516*D79 + 17198.62503*D78 - 3090.1397*D77 + 275.82793*D76 - 9.37</f>
        <v>0.33197714732513539</v>
      </c>
      <c r="E94" s="811">
        <f t="shared" si="62"/>
        <v>0.36001283779745386</v>
      </c>
      <c r="F94" s="811">
        <f t="shared" si="62"/>
        <v>0.38151798872650566</v>
      </c>
      <c r="G94" s="811">
        <f t="shared" si="62"/>
        <v>0.39797059471601237</v>
      </c>
      <c r="H94" s="811">
        <f t="shared" si="62"/>
        <v>0.41066565838913682</v>
      </c>
      <c r="I94" s="811">
        <f t="shared" si="62"/>
        <v>0.42072905895856927</v>
      </c>
      <c r="J94" s="811">
        <f t="shared" si="62"/>
        <v>0.42913142079646427</v>
      </c>
      <c r="K94" s="811">
        <f t="shared" si="62"/>
        <v>0.4367019820043847</v>
      </c>
      <c r="L94" s="811">
        <f t="shared" si="62"/>
        <v>0.44414246298342697</v>
      </c>
      <c r="M94" s="811">
        <f t="shared" si="62"/>
        <v>0.45204093500406195</v>
      </c>
      <c r="N94" s="811">
        <f t="shared" si="62"/>
        <v>6.4494831570452842</v>
      </c>
    </row>
    <row r="95" spans="1:14" s="532" customFormat="1" x14ac:dyDescent="0.25">
      <c r="A95" s="809" t="s">
        <v>147</v>
      </c>
      <c r="B95" s="810" t="s">
        <v>115</v>
      </c>
      <c r="C95" s="811">
        <f t="shared" ref="C95:N95" si="63" xml:space="preserve"> -13296.8167*C80 + 17338.63401*C79 - 7542.52455*C78 + 1552.59022*C77 - 152.78609*C76 + 6.19</f>
        <v>0.4439577446041616</v>
      </c>
      <c r="D95" s="811">
        <f t="shared" si="63"/>
        <v>0.46497336455819838</v>
      </c>
      <c r="E95" s="811">
        <f t="shared" si="63"/>
        <v>0.45225522122602069</v>
      </c>
      <c r="F95" s="811">
        <f t="shared" si="63"/>
        <v>0.44554769145319373</v>
      </c>
      <c r="G95" s="811">
        <f t="shared" si="63"/>
        <v>0.44402509266072432</v>
      </c>
      <c r="H95" s="811">
        <f t="shared" si="63"/>
        <v>0.44696864634784372</v>
      </c>
      <c r="I95" s="811">
        <f t="shared" si="63"/>
        <v>0.4537630556456369</v>
      </c>
      <c r="J95" s="811">
        <f t="shared" si="63"/>
        <v>0.46389308287063802</v>
      </c>
      <c r="K95" s="811">
        <f t="shared" si="63"/>
        <v>0.47694012707854494</v>
      </c>
      <c r="L95" s="811">
        <f t="shared" si="63"/>
        <v>0.49257880161776324</v>
      </c>
      <c r="M95" s="811">
        <f t="shared" si="63"/>
        <v>0.51057351168307985</v>
      </c>
      <c r="N95" s="811">
        <f t="shared" si="63"/>
        <v>6.3222870526361516</v>
      </c>
    </row>
    <row r="96" spans="1:14" s="532" customFormat="1" x14ac:dyDescent="0.25">
      <c r="A96" s="809" t="s">
        <v>148</v>
      </c>
      <c r="B96" s="810" t="s">
        <v>116</v>
      </c>
      <c r="C96" s="811">
        <f t="shared" ref="C96:N96" si="64" xml:space="preserve"> 57255.69581*C80 - 44678.74747*C79 + 14023.41918*C78 - 2111.06396*C77 + 151.68701*C76 - 3.73</f>
        <v>0.46570837364019413</v>
      </c>
      <c r="D96" s="811">
        <f t="shared" si="64"/>
        <v>0.4567425620521246</v>
      </c>
      <c r="E96" s="811">
        <f t="shared" si="64"/>
        <v>0.4580748522665794</v>
      </c>
      <c r="F96" s="811">
        <f t="shared" si="64"/>
        <v>0.4611143817189185</v>
      </c>
      <c r="G96" s="811">
        <f t="shared" si="64"/>
        <v>0.46652682791654998</v>
      </c>
      <c r="H96" s="811">
        <f t="shared" si="64"/>
        <v>0.47485034157610118</v>
      </c>
      <c r="I96" s="811">
        <f t="shared" si="64"/>
        <v>0.486510283575321</v>
      </c>
      <c r="J96" s="811">
        <f t="shared" si="64"/>
        <v>0.50183396190498941</v>
      </c>
      <c r="K96" s="811">
        <f t="shared" si="64"/>
        <v>0.52106536862079667</v>
      </c>
      <c r="L96" s="811">
        <f t="shared" si="64"/>
        <v>0.5443799167953185</v>
      </c>
      <c r="M96" s="811">
        <f t="shared" si="64"/>
        <v>0.57189917746985985</v>
      </c>
      <c r="N96" s="811">
        <f t="shared" si="64"/>
        <v>11.783905482145865</v>
      </c>
    </row>
    <row r="97" spans="1:14" s="532" customFormat="1" x14ac:dyDescent="0.25">
      <c r="A97" s="809" t="s">
        <v>149</v>
      </c>
      <c r="B97" s="810" t="s">
        <v>117</v>
      </c>
      <c r="C97" s="811">
        <f t="shared" ref="C97:N97" si="65" xml:space="preserve"> 143089.62452*C80 - 117343.50532*C79 + 38649.35375*C78 - 6217.22547*C77 + 488.33352*C76 - 14.52</f>
        <v>0.56623739370087023</v>
      </c>
      <c r="D97" s="811">
        <f t="shared" si="65"/>
        <v>0.52195404762810327</v>
      </c>
      <c r="E97" s="811">
        <f t="shared" si="65"/>
        <v>0.53922086666683455</v>
      </c>
      <c r="F97" s="811">
        <f t="shared" si="65"/>
        <v>0.55382665580966872</v>
      </c>
      <c r="G97" s="811">
        <f t="shared" si="65"/>
        <v>0.56804488009806775</v>
      </c>
      <c r="H97" s="811">
        <f t="shared" si="65"/>
        <v>0.58376718858735543</v>
      </c>
      <c r="I97" s="811">
        <f t="shared" si="65"/>
        <v>0.60254024395615957</v>
      </c>
      <c r="J97" s="811">
        <f t="shared" si="65"/>
        <v>0.62560255211586835</v>
      </c>
      <c r="K97" s="811">
        <f t="shared" si="65"/>
        <v>0.65392129181998015</v>
      </c>
      <c r="L97" s="811">
        <f t="shared" si="65"/>
        <v>0.68822914427364523</v>
      </c>
      <c r="M97" s="811">
        <f t="shared" si="65"/>
        <v>0.72906112274317181</v>
      </c>
      <c r="N97" s="811">
        <f t="shared" si="65"/>
        <v>21.258135193944394</v>
      </c>
    </row>
    <row r="98" spans="1:14" s="532" customFormat="1" x14ac:dyDescent="0.25">
      <c r="A98" s="809" t="s">
        <v>211</v>
      </c>
      <c r="B98" s="810" t="s">
        <v>216</v>
      </c>
      <c r="C98" s="811">
        <f xml:space="preserve"> 30265.1424899999*C80 - 26816.90085*C79 + 9821.16503*C78 - 1803.67859*C77 + 165.46921*C76 - 5.71</f>
        <v>0.33664770919116993</v>
      </c>
      <c r="D98" s="811">
        <f xml:space="preserve"> 30265.1424899999*D80 - 26816.90085*D79 + 9821.16503*D78 - 1803.67859*D77 + 165.46921*D76 - 5.71</f>
        <v>0.28378948310943475</v>
      </c>
      <c r="E98" s="811">
        <f t="shared" ref="E98:N98" si="66" xml:space="preserve"> 30265.1424899999*E80 - 26816.90085*E79 + 9821.16503*E78 - 1803.67859*E77 + 165.46921*E76 - 5.71</f>
        <v>0.30596994182350645</v>
      </c>
      <c r="F98" s="811">
        <f t="shared" si="66"/>
        <v>0.32382657685718019</v>
      </c>
      <c r="G98" s="811">
        <f t="shared" si="66"/>
        <v>0.33828224929768158</v>
      </c>
      <c r="H98" s="811">
        <f t="shared" si="66"/>
        <v>0.35015689014896711</v>
      </c>
      <c r="I98" s="811">
        <f t="shared" si="66"/>
        <v>0.36017529022830264</v>
      </c>
      <c r="J98" s="811">
        <f t="shared" si="66"/>
        <v>0.36897489006288087</v>
      </c>
      <c r="K98" s="811">
        <f t="shared" si="66"/>
        <v>0.37711356978635013</v>
      </c>
      <c r="L98" s="811">
        <f t="shared" si="66"/>
        <v>0.38507743903546388</v>
      </c>
      <c r="M98" s="811">
        <f t="shared" si="66"/>
        <v>0.39328862684663779</v>
      </c>
      <c r="N98" s="811">
        <f t="shared" si="66"/>
        <v>4.7207755952452795</v>
      </c>
    </row>
    <row r="99" spans="1:14" s="532" customFormat="1" x14ac:dyDescent="0.25">
      <c r="A99" s="809" t="s">
        <v>150</v>
      </c>
      <c r="B99" s="810" t="s">
        <v>118</v>
      </c>
      <c r="C99" s="811">
        <f t="shared" ref="C99:N99" si="67" xml:space="preserve"> 54477.25649*C80 - 47053.5012*C79 + 16421.96104*C78 - 2825.53995*C77 + 239.64014*C76 - 7.66</f>
        <v>0.38474465697996862</v>
      </c>
      <c r="D99" s="811">
        <f t="shared" si="67"/>
        <v>0.34439604328409246</v>
      </c>
      <c r="E99" s="811">
        <f t="shared" si="67"/>
        <v>0.36166683187456528</v>
      </c>
      <c r="F99" s="811">
        <f t="shared" si="67"/>
        <v>0.37511764401462599</v>
      </c>
      <c r="G99" s="811">
        <f t="shared" si="67"/>
        <v>0.38598890291823196</v>
      </c>
      <c r="H99" s="811">
        <f t="shared" si="67"/>
        <v>0.39534926591435138</v>
      </c>
      <c r="I99" s="811">
        <f t="shared" si="67"/>
        <v>0.40410964626084223</v>
      </c>
      <c r="J99" s="811">
        <f t="shared" si="67"/>
        <v>0.41303723495829203</v>
      </c>
      <c r="K99" s="811">
        <f t="shared" si="67"/>
        <v>0.42276952256384348</v>
      </c>
      <c r="L99" s="811">
        <f t="shared" si="67"/>
        <v>0.43382832100511237</v>
      </c>
      <c r="M99" s="811">
        <f t="shared" si="67"/>
        <v>0.44663378539401677</v>
      </c>
      <c r="N99" s="811">
        <f t="shared" si="67"/>
        <v>7.2079923798344474</v>
      </c>
    </row>
    <row r="100" spans="1:14" s="532" customFormat="1" x14ac:dyDescent="0.25">
      <c r="A100" s="809" t="s">
        <v>151</v>
      </c>
      <c r="B100" s="810" t="s">
        <v>119</v>
      </c>
      <c r="C100" s="811">
        <f t="shared" ref="C100:N100" si="68" xml:space="preserve"> 76208.6211*C80 - 64528.35091*C79 + 21766.90698*C78 - 3544.03862*C77 + 277.89526*C76 - 8.01</f>
        <v>0.43220584929792061</v>
      </c>
      <c r="D100" s="811">
        <f t="shared" si="68"/>
        <v>0.42471403208080893</v>
      </c>
      <c r="E100" s="811">
        <f t="shared" si="68"/>
        <v>0.42782897350282134</v>
      </c>
      <c r="F100" s="811">
        <f t="shared" si="68"/>
        <v>0.42999912497037052</v>
      </c>
      <c r="G100" s="811">
        <f t="shared" si="68"/>
        <v>0.43259033230072497</v>
      </c>
      <c r="H100" s="811">
        <f t="shared" si="68"/>
        <v>0.43674253317304412</v>
      </c>
      <c r="I100" s="811">
        <f t="shared" si="68"/>
        <v>0.44338937234341635</v>
      </c>
      <c r="J100" s="811">
        <f t="shared" si="68"/>
        <v>0.45327781685990054</v>
      </c>
      <c r="K100" s="811">
        <f t="shared" si="68"/>
        <v>0.46698777127749302</v>
      </c>
      <c r="L100" s="811">
        <f t="shared" si="68"/>
        <v>0.48495169287320117</v>
      </c>
      <c r="M100" s="811">
        <f t="shared" si="68"/>
        <v>0.50747420686103162</v>
      </c>
      <c r="N100" s="811">
        <f t="shared" si="68"/>
        <v>10.349835045970101</v>
      </c>
    </row>
    <row r="101" spans="1:14" s="532" customFormat="1" x14ac:dyDescent="0.25">
      <c r="A101" s="809" t="s">
        <v>152</v>
      </c>
      <c r="B101" s="810" t="s">
        <v>120</v>
      </c>
      <c r="C101" s="811">
        <f t="shared" ref="C101:N101" si="69" xml:space="preserve"> 73827.1017*C80 - 60714.3115*C79 + 20349.36168*C78 - 3304.30929*C77 + 259.49856*C76 - 7.45</f>
        <v>0.51880531142144104</v>
      </c>
      <c r="D101" s="811">
        <f t="shared" si="69"/>
        <v>0.49046210170838744</v>
      </c>
      <c r="E101" s="811">
        <f t="shared" si="69"/>
        <v>0.50013521463454946</v>
      </c>
      <c r="F101" s="811">
        <f t="shared" si="69"/>
        <v>0.50959957059556427</v>
      </c>
      <c r="G101" s="811">
        <f t="shared" si="69"/>
        <v>0.52022596452849168</v>
      </c>
      <c r="H101" s="811">
        <f t="shared" si="69"/>
        <v>0.53318629609087775</v>
      </c>
      <c r="I101" s="811">
        <f t="shared" si="69"/>
        <v>0.54947257190034815</v>
      </c>
      <c r="J101" s="811">
        <f t="shared" si="69"/>
        <v>0.56991590777415535</v>
      </c>
      <c r="K101" s="811">
        <f t="shared" si="69"/>
        <v>0.59520553096869389</v>
      </c>
      <c r="L101" s="811">
        <f t="shared" si="69"/>
        <v>0.62590778241907241</v>
      </c>
      <c r="M101" s="811">
        <f t="shared" si="69"/>
        <v>0.66248511897867512</v>
      </c>
      <c r="N101" s="811">
        <f t="shared" si="69"/>
        <v>15.123098854973495</v>
      </c>
    </row>
    <row r="102" spans="1:14" s="532" customFormat="1" x14ac:dyDescent="0.25">
      <c r="A102" s="809" t="s">
        <v>217</v>
      </c>
      <c r="B102" s="810" t="s">
        <v>221</v>
      </c>
      <c r="C102" s="812">
        <f xml:space="preserve"> 40733.9049*C80 - 36751.17452*C79 + 13395.20097*C78 - 2415.4317*C77 + 215.01129*C76 - 7.26</f>
        <v>0.29891195010047689</v>
      </c>
      <c r="D102" s="812">
        <f t="shared" ref="D102:N102" si="70" xml:space="preserve"> 40733.9049*D80 - 36751.17452*D79 + 13395.20097*D78 - 2415.4317*D77 + 215.01129*D76 - 7.26</f>
        <v>0.25397219050430841</v>
      </c>
      <c r="E102" s="812">
        <f t="shared" si="70"/>
        <v>0.27383648503390212</v>
      </c>
      <c r="F102" s="812">
        <f t="shared" si="70"/>
        <v>0.2888388779262332</v>
      </c>
      <c r="G102" s="812">
        <f t="shared" si="70"/>
        <v>0.30014827402015776</v>
      </c>
      <c r="H102" s="812">
        <f t="shared" si="70"/>
        <v>0.30878773741668475</v>
      </c>
      <c r="I102" s="812">
        <f t="shared" si="70"/>
        <v>0.3156449759135409</v>
      </c>
      <c r="J102" s="812">
        <f t="shared" si="70"/>
        <v>0.32148282543982809</v>
      </c>
      <c r="K102" s="812">
        <f t="shared" si="70"/>
        <v>0.32694973449050657</v>
      </c>
      <c r="L102" s="812">
        <f t="shared" si="70"/>
        <v>0.33259024856108788</v>
      </c>
      <c r="M102" s="812">
        <f t="shared" si="70"/>
        <v>0.338855494582182</v>
      </c>
      <c r="N102" s="812">
        <f t="shared" si="70"/>
        <v>4.4536605762765102</v>
      </c>
    </row>
    <row r="103" spans="1:14" s="532" customFormat="1" x14ac:dyDescent="0.25">
      <c r="A103" s="809" t="s">
        <v>218</v>
      </c>
      <c r="B103" s="810" t="s">
        <v>140</v>
      </c>
      <c r="C103" s="811">
        <f t="shared" ref="C103:N103" si="71" xml:space="preserve"> 58644.91546*C80 - 51277.08978*C79+ 18140.63323*C78 - 3175.6924*C77 + 274.28544*C76 - 9.02</f>
        <v>0.33775228503347066</v>
      </c>
      <c r="D103" s="811">
        <f t="shared" si="71"/>
        <v>0.29255464779985019</v>
      </c>
      <c r="E103" s="811">
        <f t="shared" si="71"/>
        <v>0.3127789645385235</v>
      </c>
      <c r="F103" s="811">
        <f t="shared" si="71"/>
        <v>0.32777289356366524</v>
      </c>
      <c r="G103" s="811">
        <f t="shared" si="71"/>
        <v>0.33897875889836726</v>
      </c>
      <c r="H103" s="811">
        <f t="shared" si="71"/>
        <v>0.34764705296531062</v>
      </c>
      <c r="I103" s="811">
        <f t="shared" si="71"/>
        <v>0.35485153110765921</v>
      </c>
      <c r="J103" s="811">
        <f t="shared" si="71"/>
        <v>0.36150430611010265</v>
      </c>
      <c r="K103" s="811">
        <f t="shared" si="71"/>
        <v>0.36837094271961135</v>
      </c>
      <c r="L103" s="811">
        <f t="shared" si="71"/>
        <v>0.37608555216656114</v>
      </c>
      <c r="M103" s="811">
        <f t="shared" si="71"/>
        <v>0.38516588668548835</v>
      </c>
      <c r="N103" s="811">
        <f t="shared" si="71"/>
        <v>7.0931345839390723</v>
      </c>
    </row>
    <row r="104" spans="1:14" s="532" customFormat="1" x14ac:dyDescent="0.25">
      <c r="A104" s="809" t="s">
        <v>219</v>
      </c>
      <c r="B104" s="810" t="s">
        <v>141</v>
      </c>
      <c r="C104" s="811">
        <f xml:space="preserve"> 29372.07272*C80 - 22669.98997*C79 + 6956.69784*C78 - 960.8162*C77 + 55.83313*C76 - 0.51</f>
        <v>0.40541822724710452</v>
      </c>
      <c r="D104" s="811">
        <f t="shared" ref="D104:N104" si="72" xml:space="preserve"> 29372.07272*D80 - 22669.98997*D79 + 6956.69784*D78 - 960.8162*D77 + 55.83313*D76 - 0.51</f>
        <v>0.42731284001857239</v>
      </c>
      <c r="E104" s="811">
        <f t="shared" si="72"/>
        <v>0.41632265780259803</v>
      </c>
      <c r="F104" s="811">
        <f t="shared" si="72"/>
        <v>0.40885444859829234</v>
      </c>
      <c r="G104" s="811">
        <f t="shared" si="72"/>
        <v>0.40517573206620727</v>
      </c>
      <c r="H104" s="811">
        <f t="shared" si="72"/>
        <v>0.40549138338010748</v>
      </c>
      <c r="I104" s="811">
        <f t="shared" si="72"/>
        <v>0.40995119325775042</v>
      </c>
      <c r="J104" s="811">
        <f t="shared" si="72"/>
        <v>0.41865742799169481</v>
      </c>
      <c r="K104" s="811">
        <f t="shared" si="72"/>
        <v>0.43167238948006204</v>
      </c>
      <c r="L104" s="811">
        <f t="shared" si="72"/>
        <v>0.44902597525735444</v>
      </c>
      <c r="M104" s="811">
        <f t="shared" si="72"/>
        <v>0.47072323852520959</v>
      </c>
      <c r="N104" s="811">
        <f t="shared" si="72"/>
        <v>7.7703451915223756</v>
      </c>
    </row>
    <row r="105" spans="1:14" s="532" customFormat="1" x14ac:dyDescent="0.25">
      <c r="A105" s="809" t="s">
        <v>220</v>
      </c>
      <c r="B105" s="810" t="s">
        <v>142</v>
      </c>
      <c r="C105" s="811">
        <f xml:space="preserve"> 4564.57887*C80 - 4085.11767*C79 + 2049.36962*C78 - 391.39311*C77 + 30.6636*C76 - 0.38</f>
        <v>0.47137324824678373</v>
      </c>
      <c r="D105" s="811">
        <f t="shared" ref="D105:N105" si="73" xml:space="preserve"> 4564.57887*D80 - 4085.11767*D79 + 2049.36962*D78 - 391.39311*D77 + 30.6636*D76 - 0.38</f>
        <v>0.4589701690795932</v>
      </c>
      <c r="E105" s="811">
        <f t="shared" si="73"/>
        <v>0.46104957775325361</v>
      </c>
      <c r="F105" s="811">
        <f t="shared" si="73"/>
        <v>0.46537250256219831</v>
      </c>
      <c r="G105" s="811">
        <f t="shared" si="73"/>
        <v>0.47240706834696577</v>
      </c>
      <c r="H105" s="811">
        <f t="shared" si="73"/>
        <v>0.48260542537532769</v>
      </c>
      <c r="I105" s="811">
        <f t="shared" si="73"/>
        <v>0.4964049242119376</v>
      </c>
      <c r="J105" s="811">
        <f t="shared" si="73"/>
        <v>0.51422929058798317</v>
      </c>
      <c r="K105" s="811">
        <f t="shared" si="73"/>
        <v>0.53648980027083215</v>
      </c>
      <c r="L105" s="811">
        <f t="shared" si="73"/>
        <v>0.56358645393368956</v>
      </c>
      <c r="M105" s="811">
        <f t="shared" si="73"/>
        <v>0.59590915202523831</v>
      </c>
      <c r="N105" s="811">
        <f t="shared" si="73"/>
        <v>8.9880629149859868</v>
      </c>
    </row>
    <row r="106" spans="1:14" s="532" customFormat="1" x14ac:dyDescent="0.25">
      <c r="A106" s="805"/>
      <c r="B106" s="806" t="s">
        <v>223</v>
      </c>
      <c r="C106" s="801">
        <f t="shared" ref="C106:N106" si="74">($C12-0.75)*($C12-0.8)/0.005</f>
        <v>0.38110515453996435</v>
      </c>
      <c r="D106" s="801">
        <f t="shared" si="74"/>
        <v>0.38110515453996435</v>
      </c>
      <c r="E106" s="801">
        <f t="shared" si="74"/>
        <v>0.38110515453996435</v>
      </c>
      <c r="F106" s="801">
        <f t="shared" si="74"/>
        <v>0.38110515453996435</v>
      </c>
      <c r="G106" s="801">
        <f t="shared" si="74"/>
        <v>0.38110515453996435</v>
      </c>
      <c r="H106" s="801">
        <f t="shared" si="74"/>
        <v>0.38110515453996435</v>
      </c>
      <c r="I106" s="801">
        <f t="shared" si="74"/>
        <v>0.38110515453996435</v>
      </c>
      <c r="J106" s="801">
        <f t="shared" si="74"/>
        <v>0.38110515453996435</v>
      </c>
      <c r="K106" s="801">
        <f t="shared" si="74"/>
        <v>0.38110515453996435</v>
      </c>
      <c r="L106" s="801">
        <f t="shared" si="74"/>
        <v>0.38110515453996435</v>
      </c>
      <c r="M106" s="801">
        <f t="shared" si="74"/>
        <v>0.38110515453996435</v>
      </c>
      <c r="N106" s="801">
        <f t="shared" si="74"/>
        <v>0.38110515453996435</v>
      </c>
    </row>
    <row r="107" spans="1:14" s="532" customFormat="1" x14ac:dyDescent="0.25">
      <c r="A107" s="805"/>
      <c r="B107" s="806" t="s">
        <v>143</v>
      </c>
      <c r="C107" s="801">
        <f t="shared" ref="C107:N107" si="75">($C12-0.7)*($C12-0.8)/0.0025</f>
        <v>1.268296940081419</v>
      </c>
      <c r="D107" s="801">
        <f t="shared" si="75"/>
        <v>1.268296940081419</v>
      </c>
      <c r="E107" s="801">
        <f t="shared" si="75"/>
        <v>1.268296940081419</v>
      </c>
      <c r="F107" s="801">
        <f t="shared" si="75"/>
        <v>1.268296940081419</v>
      </c>
      <c r="G107" s="801">
        <f t="shared" si="75"/>
        <v>1.268296940081419</v>
      </c>
      <c r="H107" s="801">
        <f t="shared" si="75"/>
        <v>1.268296940081419</v>
      </c>
      <c r="I107" s="801">
        <f t="shared" si="75"/>
        <v>1.268296940081419</v>
      </c>
      <c r="J107" s="801">
        <f t="shared" si="75"/>
        <v>1.268296940081419</v>
      </c>
      <c r="K107" s="801">
        <f t="shared" si="75"/>
        <v>1.268296940081419</v>
      </c>
      <c r="L107" s="801">
        <f t="shared" si="75"/>
        <v>1.268296940081419</v>
      </c>
      <c r="M107" s="801">
        <f t="shared" si="75"/>
        <v>1.268296940081419</v>
      </c>
      <c r="N107" s="801">
        <f t="shared" si="75"/>
        <v>1.268296940081419</v>
      </c>
    </row>
    <row r="108" spans="1:14" s="532" customFormat="1" x14ac:dyDescent="0.25">
      <c r="A108" s="805"/>
      <c r="B108" s="806" t="s">
        <v>144</v>
      </c>
      <c r="C108" s="801">
        <f t="shared" ref="C108:N108" si="76">($C12-0.7)*($C12-0.75)/0.005</f>
        <v>1.8871917855414564</v>
      </c>
      <c r="D108" s="801">
        <f t="shared" si="76"/>
        <v>1.8871917855414564</v>
      </c>
      <c r="E108" s="801">
        <f t="shared" si="76"/>
        <v>1.8871917855414564</v>
      </c>
      <c r="F108" s="801">
        <f t="shared" si="76"/>
        <v>1.8871917855414564</v>
      </c>
      <c r="G108" s="801">
        <f t="shared" si="76"/>
        <v>1.8871917855414564</v>
      </c>
      <c r="H108" s="801">
        <f t="shared" si="76"/>
        <v>1.8871917855414564</v>
      </c>
      <c r="I108" s="801">
        <f t="shared" si="76"/>
        <v>1.8871917855414564</v>
      </c>
      <c r="J108" s="801">
        <f t="shared" si="76"/>
        <v>1.8871917855414564</v>
      </c>
      <c r="K108" s="801">
        <f t="shared" si="76"/>
        <v>1.8871917855414564</v>
      </c>
      <c r="L108" s="801">
        <f t="shared" si="76"/>
        <v>1.8871917855414564</v>
      </c>
      <c r="M108" s="801">
        <f t="shared" si="76"/>
        <v>1.8871917855414564</v>
      </c>
      <c r="N108" s="801">
        <f t="shared" si="76"/>
        <v>1.8871917855414564</v>
      </c>
    </row>
    <row r="109" spans="1:14" s="532" customFormat="1" x14ac:dyDescent="0.25">
      <c r="A109" s="805"/>
      <c r="B109" s="806" t="s">
        <v>145</v>
      </c>
      <c r="C109" s="801">
        <f t="shared" ref="C109:N109" si="77">($C12-0.8)*($C12-0.85)/0.005</f>
        <v>-0.12498147646152551</v>
      </c>
      <c r="D109" s="801">
        <f t="shared" si="77"/>
        <v>-0.12498147646152551</v>
      </c>
      <c r="E109" s="801">
        <f t="shared" si="77"/>
        <v>-0.12498147646152551</v>
      </c>
      <c r="F109" s="801">
        <f t="shared" si="77"/>
        <v>-0.12498147646152551</v>
      </c>
      <c r="G109" s="801">
        <f t="shared" si="77"/>
        <v>-0.12498147646152551</v>
      </c>
      <c r="H109" s="801">
        <f t="shared" si="77"/>
        <v>-0.12498147646152551</v>
      </c>
      <c r="I109" s="801">
        <f t="shared" si="77"/>
        <v>-0.12498147646152551</v>
      </c>
      <c r="J109" s="801">
        <f t="shared" si="77"/>
        <v>-0.12498147646152551</v>
      </c>
      <c r="K109" s="801">
        <f t="shared" si="77"/>
        <v>-0.12498147646152551</v>
      </c>
      <c r="L109" s="801">
        <f t="shared" si="77"/>
        <v>-0.12498147646152551</v>
      </c>
      <c r="M109" s="801">
        <f t="shared" si="77"/>
        <v>-0.12498147646152551</v>
      </c>
      <c r="N109" s="801">
        <f t="shared" si="77"/>
        <v>-0.12498147646152551</v>
      </c>
    </row>
    <row r="110" spans="1:14" s="532" customFormat="1" x14ac:dyDescent="0.25">
      <c r="A110" s="805"/>
      <c r="B110" s="806" t="s">
        <v>146</v>
      </c>
      <c r="C110" s="801">
        <f t="shared" ref="C110:N110" si="78">($C12-0.75)*($C12-0.85)/0.0025</f>
        <v>-0.74387632192156017</v>
      </c>
      <c r="D110" s="801">
        <f t="shared" si="78"/>
        <v>-0.74387632192156017</v>
      </c>
      <c r="E110" s="801">
        <f t="shared" si="78"/>
        <v>-0.74387632192156017</v>
      </c>
      <c r="F110" s="801">
        <f t="shared" si="78"/>
        <v>-0.74387632192156017</v>
      </c>
      <c r="G110" s="801">
        <f t="shared" si="78"/>
        <v>-0.74387632192156017</v>
      </c>
      <c r="H110" s="801">
        <f t="shared" si="78"/>
        <v>-0.74387632192156017</v>
      </c>
      <c r="I110" s="801">
        <f t="shared" si="78"/>
        <v>-0.74387632192156017</v>
      </c>
      <c r="J110" s="801">
        <f t="shared" si="78"/>
        <v>-0.74387632192156017</v>
      </c>
      <c r="K110" s="801">
        <f t="shared" si="78"/>
        <v>-0.74387632192156017</v>
      </c>
      <c r="L110" s="801">
        <f t="shared" si="78"/>
        <v>-0.74387632192156017</v>
      </c>
      <c r="M110" s="801">
        <f t="shared" si="78"/>
        <v>-0.74387632192156017</v>
      </c>
      <c r="N110" s="801">
        <f t="shared" si="78"/>
        <v>-0.74387632192156017</v>
      </c>
    </row>
    <row r="111" spans="1:14" s="532" customFormat="1" x14ac:dyDescent="0.25">
      <c r="A111" s="813" t="s">
        <v>126</v>
      </c>
      <c r="B111" s="814" t="s">
        <v>224</v>
      </c>
      <c r="C111" s="815">
        <f t="shared" ref="C111:N111" si="79">IF($C12&lt;0.775,C106*C82-C107*C83+C108*C84,C109*C83-C110*C84+C106*C85)</f>
        <v>0.77491861936408335</v>
      </c>
      <c r="D111" s="815">
        <f t="shared" si="79"/>
        <v>0.89277200679960289</v>
      </c>
      <c r="E111" s="815">
        <f t="shared" si="79"/>
        <v>0.82797132889422742</v>
      </c>
      <c r="F111" s="815">
        <f t="shared" si="79"/>
        <v>0.78976056305060871</v>
      </c>
      <c r="G111" s="815">
        <f t="shared" si="79"/>
        <v>0.77406689668021378</v>
      </c>
      <c r="H111" s="815">
        <f t="shared" si="79"/>
        <v>0.77716571544186841</v>
      </c>
      <c r="I111" s="815">
        <f t="shared" si="79"/>
        <v>0.79569206024738948</v>
      </c>
      <c r="J111" s="815">
        <f t="shared" si="79"/>
        <v>0.8266520842672771</v>
      </c>
      <c r="K111" s="815">
        <f t="shared" si="79"/>
        <v>0.86743450993654814</v>
      </c>
      <c r="L111" s="815">
        <f t="shared" si="79"/>
        <v>0.91582208596037407</v>
      </c>
      <c r="M111" s="815">
        <f t="shared" si="79"/>
        <v>0.97000304431982309</v>
      </c>
      <c r="N111" s="815">
        <f t="shared" si="79"/>
        <v>36.14471835803657</v>
      </c>
    </row>
    <row r="112" spans="1:14" s="532" customFormat="1" x14ac:dyDescent="0.25">
      <c r="A112" s="813" t="s">
        <v>127</v>
      </c>
      <c r="B112" s="814" t="s">
        <v>226</v>
      </c>
      <c r="C112" s="815">
        <f t="shared" ref="C112:N112" si="80">IF($C12&lt;0.775,C106*C86-C107*C87+C108*C88,C109*C87-C110*C88+C106*C89)</f>
        <v>0.69850132888858951</v>
      </c>
      <c r="D112" s="815">
        <f t="shared" si="80"/>
        <v>0.64148486387496984</v>
      </c>
      <c r="E112" s="815">
        <f t="shared" si="80"/>
        <v>0.67277680323149502</v>
      </c>
      <c r="F112" s="815">
        <f t="shared" si="80"/>
        <v>0.68934623936466499</v>
      </c>
      <c r="G112" s="815">
        <f t="shared" si="80"/>
        <v>0.69966868895607937</v>
      </c>
      <c r="H112" s="815">
        <f t="shared" si="80"/>
        <v>0.70986245428698558</v>
      </c>
      <c r="I112" s="815">
        <f t="shared" si="80"/>
        <v>0.72407783166470541</v>
      </c>
      <c r="J112" s="815">
        <f t="shared" si="80"/>
        <v>0.7448590798731991</v>
      </c>
      <c r="K112" s="815">
        <f t="shared" si="80"/>
        <v>0.77347914864698253</v>
      </c>
      <c r="L112" s="815">
        <f t="shared" si="80"/>
        <v>0.81024716717416001</v>
      </c>
      <c r="M112" s="815">
        <f t="shared" si="80"/>
        <v>0.85478869261915258</v>
      </c>
      <c r="N112" s="815">
        <f t="shared" si="80"/>
        <v>9.1927847382921932</v>
      </c>
    </row>
    <row r="113" spans="1:14" s="532" customFormat="1" x14ac:dyDescent="0.25">
      <c r="A113" s="813" t="s">
        <v>128</v>
      </c>
      <c r="B113" s="814" t="s">
        <v>225</v>
      </c>
      <c r="C113" s="815">
        <f t="shared" ref="C113:N113" si="81">IF($C12&lt;0.775,C106*C90-C107*C91+C108*C92,C109*C91-C110*C92+C106*C93)</f>
        <v>0.59642149085447338</v>
      </c>
      <c r="D113" s="815">
        <f t="shared" si="81"/>
        <v>0.48948944510473535</v>
      </c>
      <c r="E113" s="815">
        <f t="shared" si="81"/>
        <v>0.54351776578517319</v>
      </c>
      <c r="F113" s="815">
        <f t="shared" si="81"/>
        <v>0.5772099725358667</v>
      </c>
      <c r="G113" s="815">
        <f t="shared" si="81"/>
        <v>0.59863765769647936</v>
      </c>
      <c r="H113" s="815">
        <f t="shared" si="81"/>
        <v>0.61404539787734258</v>
      </c>
      <c r="I113" s="815">
        <f t="shared" si="81"/>
        <v>0.62811584017212307</v>
      </c>
      <c r="J113" s="815">
        <f t="shared" si="81"/>
        <v>0.64421750078697659</v>
      </c>
      <c r="K113" s="815">
        <f t="shared" si="81"/>
        <v>0.66463527608426332</v>
      </c>
      <c r="L113" s="815">
        <f t="shared" si="81"/>
        <v>0.69078366604278552</v>
      </c>
      <c r="M113" s="815">
        <f t="shared" si="81"/>
        <v>0.72340271013369128</v>
      </c>
      <c r="N113" s="815">
        <f t="shared" si="81"/>
        <v>7.748740590244827</v>
      </c>
    </row>
    <row r="114" spans="1:14" s="532" customFormat="1" x14ac:dyDescent="0.25">
      <c r="A114" s="813" t="s">
        <v>153</v>
      </c>
      <c r="B114" s="814" t="s">
        <v>228</v>
      </c>
      <c r="C114" s="815">
        <f t="shared" ref="C114:N114" si="82">IF($C12&lt;0.775,C106*C94-C107*C95+C108*C96,C109*C95-C110*C96+C106*C97)</f>
        <v>0.50673892709705903</v>
      </c>
      <c r="D114" s="815">
        <f t="shared" si="82"/>
        <v>0.48056629749066582</v>
      </c>
      <c r="E114" s="815">
        <f t="shared" si="82"/>
        <v>0.48972736270480072</v>
      </c>
      <c r="F114" s="815">
        <f t="shared" si="82"/>
        <v>0.49839305519705446</v>
      </c>
      <c r="G114" s="815">
        <f t="shared" si="82"/>
        <v>0.50802818097700242</v>
      </c>
      <c r="H114" s="815">
        <f t="shared" si="82"/>
        <v>0.51984380882420833</v>
      </c>
      <c r="I114" s="815">
        <f t="shared" si="82"/>
        <v>0.5348226964542</v>
      </c>
      <c r="J114" s="815">
        <f t="shared" si="82"/>
        <v>0.5537447166844609</v>
      </c>
      <c r="K114" s="815">
        <f t="shared" si="82"/>
        <v>0.57721228360034271</v>
      </c>
      <c r="L114" s="815">
        <f t="shared" si="82"/>
        <v>0.60567577872114453</v>
      </c>
      <c r="M114" s="815">
        <f t="shared" si="82"/>
        <v>0.63945897716606415</v>
      </c>
      <c r="N114" s="815">
        <f t="shared" si="82"/>
        <v>16.077184395797556</v>
      </c>
    </row>
    <row r="115" spans="1:14" s="532" customFormat="1" x14ac:dyDescent="0.25">
      <c r="A115" s="813" t="s">
        <v>154</v>
      </c>
      <c r="B115" s="814" t="s">
        <v>229</v>
      </c>
      <c r="C115" s="815">
        <f t="shared" ref="C115:N115" si="83">IF($C12&lt;0.775,C106*C98-C107*C99+C108*C100,C109*C99-C110*C100+C106*C101)</f>
        <v>0.47114112058410429</v>
      </c>
      <c r="D115" s="815">
        <f t="shared" si="83"/>
        <v>0.45980922114316503</v>
      </c>
      <c r="E115" s="815">
        <f t="shared" si="83"/>
        <v>0.46365429685008808</v>
      </c>
      <c r="F115" s="815">
        <f t="shared" si="83"/>
        <v>0.4671944336220536</v>
      </c>
      <c r="G115" s="815">
        <f t="shared" si="83"/>
        <v>0.47181303891353654</v>
      </c>
      <c r="H115" s="815">
        <f t="shared" si="83"/>
        <v>0.47867114000181832</v>
      </c>
      <c r="I115" s="815">
        <f t="shared" si="83"/>
        <v>0.48872746466545869</v>
      </c>
      <c r="J115" s="815">
        <f t="shared" si="83"/>
        <v>0.50275852186275749</v>
      </c>
      <c r="K115" s="815">
        <f t="shared" si="83"/>
        <v>0.52137868241015051</v>
      </c>
      <c r="L115" s="815">
        <f t="shared" si="83"/>
        <v>0.54506025966069438</v>
      </c>
      <c r="M115" s="815">
        <f t="shared" si="83"/>
        <v>0.57415359018249545</v>
      </c>
      <c r="N115" s="815">
        <f t="shared" si="83"/>
        <v>12.561622622783798</v>
      </c>
    </row>
    <row r="116" spans="1:14" s="532" customFormat="1" x14ac:dyDescent="0.25">
      <c r="A116" s="813" t="s">
        <v>227</v>
      </c>
      <c r="B116" s="814" t="s">
        <v>230</v>
      </c>
      <c r="C116" s="815">
        <f t="shared" ref="C116:N116" si="84">IF($C12&lt;0.775,C106*C102-C107*C103+C108*C104,C109*C103-C110*C104+C106*C105)</f>
        <v>0.43901101508189372</v>
      </c>
      <c r="D116" s="815">
        <f t="shared" si="84"/>
        <v>0.45621988913147682</v>
      </c>
      <c r="E116" s="815">
        <f t="shared" si="84"/>
        <v>0.44630936120491221</v>
      </c>
      <c r="F116" s="815">
        <f t="shared" si="84"/>
        <v>0.44052746275052845</v>
      </c>
      <c r="G116" s="815">
        <f t="shared" si="84"/>
        <v>0.43907133631321427</v>
      </c>
      <c r="H116" s="815">
        <f t="shared" si="84"/>
        <v>0.44210941209206644</v>
      </c>
      <c r="I116" s="815">
        <f t="shared" si="84"/>
        <v>0.44978559288165165</v>
      </c>
      <c r="J116" s="815">
        <f t="shared" si="84"/>
        <v>0.46222343901327201</v>
      </c>
      <c r="K116" s="815">
        <f t="shared" si="84"/>
        <v>0.47953035329622878</v>
      </c>
      <c r="L116" s="815">
        <f t="shared" si="84"/>
        <v>0.50180176595908677</v>
      </c>
      <c r="M116" s="815">
        <f t="shared" si="84"/>
        <v>0.52912531959093079</v>
      </c>
      <c r="N116" s="815">
        <f t="shared" si="84"/>
        <v>8.3190624743201891</v>
      </c>
    </row>
    <row r="117" spans="1:14" s="532" customFormat="1" x14ac:dyDescent="0.25">
      <c r="A117" s="809" t="s">
        <v>130</v>
      </c>
      <c r="B117" s="810" t="s">
        <v>121</v>
      </c>
      <c r="C117" s="816">
        <f t="shared" ref="C117:N117" si="85">IF($C13&gt;5.25,IF($C13&lt;5.75,C112*($C13-5.5)*($C13-6)/0.5-C113*($C13-5)*($C13-6)/0.25+C114*($C13-5)*($C13-5.5)/0.5,IF($C13&lt;6.25,C113*($C13-6)*($C13-6.5)/0.5-C114*($C13-5.5)*($C13-6.5)/0.25+C115*($C13-5.5)*($C13-6)/0.5,C114*($C13-6.5)*($C13-7)/0.5-C115*($C13-6)*($C13-7)/0.25+C116*($C13-6)*($C13-6.5)/0.5)),C111*($C13-5)*($C13-5.5)/0.5-C112*($C13-4.5)*($C13-5.5)/0.25+C113*($C13-4.5)*($C13-5)/0.5)</f>
        <v>0.70134386034596552</v>
      </c>
      <c r="D117" s="816">
        <f t="shared" si="85"/>
        <v>0.64798756586369843</v>
      </c>
      <c r="E117" s="816">
        <f t="shared" si="85"/>
        <v>0.67734088077183352</v>
      </c>
      <c r="F117" s="816">
        <f t="shared" si="85"/>
        <v>0.69274070781022945</v>
      </c>
      <c r="G117" s="816">
        <f t="shared" si="85"/>
        <v>0.70246164241491404</v>
      </c>
      <c r="H117" s="816">
        <f t="shared" si="85"/>
        <v>0.71245752186105404</v>
      </c>
      <c r="I117" s="816">
        <f t="shared" si="85"/>
        <v>0.72674631912062104</v>
      </c>
      <c r="J117" s="816">
        <f t="shared" si="85"/>
        <v>0.74776809235651154</v>
      </c>
      <c r="K117" s="816">
        <f t="shared" si="85"/>
        <v>0.77671599005236847</v>
      </c>
      <c r="L117" s="816">
        <f t="shared" si="85"/>
        <v>0.81384031178382321</v>
      </c>
      <c r="M117" s="816">
        <f t="shared" si="85"/>
        <v>0.85872562462176827</v>
      </c>
      <c r="N117" s="816">
        <f t="shared" si="85"/>
        <v>9.6601323074847176</v>
      </c>
    </row>
    <row r="118" spans="1:14" s="532" customFormat="1" x14ac:dyDescent="0.25">
      <c r="A118" s="805"/>
      <c r="B118" s="806" t="s">
        <v>122</v>
      </c>
      <c r="C118" s="801">
        <f t="shared" ref="C118:N118" si="86">C22</f>
        <v>0.12</v>
      </c>
      <c r="D118" s="801">
        <f t="shared" si="86"/>
        <v>0.10666191597577319</v>
      </c>
      <c r="E118" s="801">
        <f t="shared" si="86"/>
        <v>0.11129939058341551</v>
      </c>
      <c r="F118" s="801">
        <f t="shared" si="86"/>
        <v>0.11593686519105784</v>
      </c>
      <c r="G118" s="801">
        <f t="shared" si="86"/>
        <v>0.12057433979870015</v>
      </c>
      <c r="H118" s="801">
        <f t="shared" si="86"/>
        <v>0.12521181440634246</v>
      </c>
      <c r="I118" s="801">
        <f t="shared" si="86"/>
        <v>0.12984928901398476</v>
      </c>
      <c r="J118" s="801">
        <f t="shared" si="86"/>
        <v>0.13448676362162706</v>
      </c>
      <c r="K118" s="801">
        <f t="shared" si="86"/>
        <v>0.13912423822926939</v>
      </c>
      <c r="L118" s="801">
        <f t="shared" si="86"/>
        <v>0.14376171283691169</v>
      </c>
      <c r="M118" s="801">
        <f t="shared" si="86"/>
        <v>0.14839918744455402</v>
      </c>
      <c r="N118" s="801">
        <f t="shared" si="86"/>
        <v>0.32</v>
      </c>
    </row>
    <row r="119" spans="1:14" s="532" customFormat="1" x14ac:dyDescent="0.25">
      <c r="A119" s="805"/>
      <c r="B119" s="806" t="s">
        <v>164</v>
      </c>
      <c r="C119" s="801">
        <f t="shared" ref="C119:N119" si="87">C55+C57+C59+C63</f>
        <v>0.77054562382653391</v>
      </c>
      <c r="D119" s="801">
        <f t="shared" si="87"/>
        <v>0.7018199278151086</v>
      </c>
      <c r="E119" s="801">
        <f t="shared" si="87"/>
        <v>0.72349893613237248</v>
      </c>
      <c r="F119" s="801">
        <f t="shared" si="87"/>
        <v>0.7474817595599903</v>
      </c>
      <c r="G119" s="801">
        <f t="shared" si="87"/>
        <v>0.77396907917658941</v>
      </c>
      <c r="H119" s="801">
        <f t="shared" si="87"/>
        <v>0.80317737539929634</v>
      </c>
      <c r="I119" s="801">
        <f t="shared" si="87"/>
        <v>0.83534067194317796</v>
      </c>
      <c r="J119" s="801">
        <f t="shared" si="87"/>
        <v>0.87071256575109346</v>
      </c>
      <c r="K119" s="801">
        <f t="shared" si="87"/>
        <v>0.90956859926232281</v>
      </c>
      <c r="L119" s="801">
        <f t="shared" si="87"/>
        <v>0.95220904472655898</v>
      </c>
      <c r="M119" s="801">
        <f t="shared" si="87"/>
        <v>0.99896218705225448</v>
      </c>
      <c r="N119" s="801">
        <f t="shared" si="87"/>
        <v>19.397166032562332</v>
      </c>
    </row>
    <row r="120" spans="1:14" s="532" customFormat="1" x14ac:dyDescent="0.25">
      <c r="A120" s="805"/>
      <c r="B120" s="806" t="s">
        <v>165</v>
      </c>
      <c r="C120" s="801">
        <f t="shared" ref="C120:N120" si="88">C119-C117</f>
        <v>6.920176348056839E-2</v>
      </c>
      <c r="D120" s="801">
        <f t="shared" si="88"/>
        <v>5.3832361951410168E-2</v>
      </c>
      <c r="E120" s="801">
        <f t="shared" si="88"/>
        <v>4.6158055360538963E-2</v>
      </c>
      <c r="F120" s="801">
        <f t="shared" si="88"/>
        <v>5.474105174976085E-2</v>
      </c>
      <c r="G120" s="801">
        <f t="shared" si="88"/>
        <v>7.1507436761675369E-2</v>
      </c>
      <c r="H120" s="801">
        <f t="shared" si="88"/>
        <v>9.0719853538242301E-2</v>
      </c>
      <c r="I120" s="801">
        <f t="shared" si="88"/>
        <v>0.10859435282255692</v>
      </c>
      <c r="J120" s="801">
        <f t="shared" si="88"/>
        <v>0.12294447339458192</v>
      </c>
      <c r="K120" s="801">
        <f t="shared" si="88"/>
        <v>0.13285260920995434</v>
      </c>
      <c r="L120" s="801">
        <f t="shared" si="88"/>
        <v>0.13836873294273577</v>
      </c>
      <c r="M120" s="801">
        <f t="shared" si="88"/>
        <v>0.14023656243048621</v>
      </c>
      <c r="N120" s="801">
        <f t="shared" si="88"/>
        <v>9.7370337250776142</v>
      </c>
    </row>
    <row r="121" spans="1:14" s="532" customFormat="1" x14ac:dyDescent="0.25"/>
    <row r="122" spans="1:14" s="532" customFormat="1" x14ac:dyDescent="0.25"/>
    <row r="123" spans="1:14" s="532" customFormat="1" x14ac:dyDescent="0.25"/>
    <row r="124" spans="1:14" s="532" customFormat="1" x14ac:dyDescent="0.25"/>
    <row r="125" spans="1:14" s="532" customFormat="1" x14ac:dyDescent="0.25"/>
    <row r="126" spans="1:14" s="532" customFormat="1" x14ac:dyDescent="0.25"/>
    <row r="127" spans="1:14" s="532" customFormat="1" x14ac:dyDescent="0.25"/>
    <row r="128" spans="1:14" s="532" customFormat="1" x14ac:dyDescent="0.25"/>
  </sheetData>
  <sheetProtection password="CC7C" sheet="1" objects="1" scenarios="1"/>
  <customSheetViews>
    <customSheetView guid="{97C2E6FB-91A5-4965-BD15-E1E1C526F5B8}">
      <selection activeCell="C9" sqref="C9"/>
      <pageMargins left="0.75" right="0.75" top="1" bottom="1" header="0" footer="0"/>
      <pageSetup paperSize="9" orientation="landscape" r:id="rId1"/>
      <headerFooter alignWithMargins="0"/>
    </customSheetView>
  </customSheetViews>
  <phoneticPr fontId="4" type="noConversion"/>
  <dataValidations count="1">
    <dataValidation type="whole" allowBlank="1" showInputMessage="1" showErrorMessage="1" error="Value to be either 1 or 2" sqref="K14" xr:uid="{00000000-0002-0000-0B00-000000000000}">
      <formula1>1</formula1>
      <formula2>3</formula2>
    </dataValidation>
  </dataValidations>
  <pageMargins left="0.75" right="0.75" top="1" bottom="1" header="0" footer="0"/>
  <pageSetup paperSize="9" orientation="landscape" r:id="rId2"/>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Ark9"/>
  <dimension ref="A1:R117"/>
  <sheetViews>
    <sheetView topLeftCell="B7" workbookViewId="0">
      <selection activeCell="H22" sqref="H22"/>
    </sheetView>
  </sheetViews>
  <sheetFormatPr defaultRowHeight="13.2" x14ac:dyDescent="0.25"/>
  <cols>
    <col min="1" max="1" width="27.44140625" customWidth="1"/>
    <col min="2" max="14" width="7.77734375" customWidth="1"/>
    <col min="16" max="16" width="9" bestFit="1" customWidth="1"/>
    <col min="17" max="17" width="9.77734375" bestFit="1" customWidth="1"/>
    <col min="18" max="18" width="9" bestFit="1" customWidth="1"/>
  </cols>
  <sheetData>
    <row r="1" spans="1:14" ht="21.6" thickBot="1" x14ac:dyDescent="0.45">
      <c r="A1" s="4" t="s">
        <v>384</v>
      </c>
      <c r="B1" s="5"/>
      <c r="C1" s="5"/>
      <c r="D1" s="5"/>
      <c r="E1" s="6"/>
      <c r="F1" s="5"/>
      <c r="G1" s="7"/>
      <c r="H1" s="82"/>
      <c r="I1" s="9"/>
      <c r="J1" s="8"/>
      <c r="L1" s="8"/>
      <c r="M1" s="8"/>
      <c r="N1" s="264"/>
    </row>
    <row r="2" spans="1:14" ht="13.8" thickTop="1" x14ac:dyDescent="0.25">
      <c r="A2" s="10" t="s">
        <v>7</v>
      </c>
      <c r="B2" s="11"/>
      <c r="C2" s="11"/>
      <c r="D2" s="60"/>
      <c r="E2" s="100"/>
      <c r="F2" s="100"/>
      <c r="G2" s="11"/>
      <c r="H2" s="11"/>
      <c r="I2" s="12"/>
      <c r="J2" s="13" t="s">
        <v>8</v>
      </c>
      <c r="K2" s="14"/>
      <c r="L2" s="11"/>
      <c r="M2" s="11"/>
      <c r="N2" s="212"/>
    </row>
    <row r="3" spans="1:14" x14ac:dyDescent="0.25">
      <c r="A3" s="15" t="s">
        <v>9</v>
      </c>
      <c r="B3" s="16" t="s">
        <v>10</v>
      </c>
      <c r="C3" s="17">
        <v>1.0249999999999999</v>
      </c>
      <c r="D3" s="103"/>
      <c r="E3" s="81"/>
      <c r="F3" s="104"/>
      <c r="G3" s="18" t="s">
        <v>11</v>
      </c>
      <c r="H3" s="18"/>
      <c r="I3" s="18"/>
      <c r="J3" s="72">
        <v>1</v>
      </c>
      <c r="K3" s="23">
        <f>IF(J3=1,IF(C17=1,0.7*C70-0.45+0.08*C13,IF(C16=1,C71,G70)),J3)</f>
        <v>0.35684899457978791</v>
      </c>
      <c r="L3" s="115"/>
      <c r="M3" s="114"/>
      <c r="N3" s="214"/>
    </row>
    <row r="4" spans="1:14" x14ac:dyDescent="0.25">
      <c r="A4" s="15" t="s">
        <v>12</v>
      </c>
      <c r="B4" s="16" t="s">
        <v>13</v>
      </c>
      <c r="C4" s="20">
        <f>'Ship data'!D6</f>
        <v>313.55218520200589</v>
      </c>
      <c r="D4" s="105"/>
      <c r="E4" s="81"/>
      <c r="F4" s="104"/>
      <c r="G4" s="18" t="s">
        <v>14</v>
      </c>
      <c r="H4" s="18"/>
      <c r="I4" s="18"/>
      <c r="J4" s="73">
        <v>1</v>
      </c>
      <c r="K4" s="19">
        <f>IF(J4=1,IF(C17=1,E70-0.26+0.04*C13,IF(C16=1,E71,G71)),J4)</f>
        <v>0.20500517003269109</v>
      </c>
      <c r="L4" s="114"/>
      <c r="M4" s="114"/>
      <c r="N4" s="214"/>
    </row>
    <row r="5" spans="1:14" x14ac:dyDescent="0.25">
      <c r="A5" s="15" t="s">
        <v>15</v>
      </c>
      <c r="B5" s="16" t="s">
        <v>13</v>
      </c>
      <c r="C5" s="20">
        <f>'Ship data'!D7</f>
        <v>53.705848078464726</v>
      </c>
      <c r="D5" s="105"/>
      <c r="E5" s="81"/>
      <c r="F5" s="104"/>
      <c r="G5" s="18" t="s">
        <v>16</v>
      </c>
      <c r="H5" s="18"/>
      <c r="I5" s="18"/>
      <c r="J5" s="22"/>
      <c r="K5" s="19">
        <f>(1-K4)/(1-K3)</f>
        <v>1.2360935818608996</v>
      </c>
      <c r="L5" s="114"/>
      <c r="M5" s="114"/>
      <c r="N5" s="214"/>
    </row>
    <row r="6" spans="1:14" x14ac:dyDescent="0.25">
      <c r="A6" s="15" t="s">
        <v>17</v>
      </c>
      <c r="B6" s="16" t="s">
        <v>13</v>
      </c>
      <c r="C6" s="20">
        <f>'Ship data'!D10</f>
        <v>19.620133501934685</v>
      </c>
      <c r="D6" s="106"/>
      <c r="E6" s="107"/>
      <c r="F6" s="104"/>
      <c r="G6" s="18" t="s">
        <v>18</v>
      </c>
      <c r="H6" s="18"/>
      <c r="I6" s="18"/>
      <c r="K6" s="19">
        <f>'Ship data'!D47/100</f>
        <v>0.98</v>
      </c>
      <c r="L6" s="114"/>
      <c r="M6" s="114"/>
      <c r="N6" s="214"/>
    </row>
    <row r="7" spans="1:14" x14ac:dyDescent="0.25">
      <c r="A7" s="15" t="s">
        <v>19</v>
      </c>
      <c r="B7" s="16" t="s">
        <v>20</v>
      </c>
      <c r="C7" s="24">
        <f>'Ship data'!D19</f>
        <v>280222.43097303523</v>
      </c>
      <c r="D7" s="105"/>
      <c r="E7" s="81"/>
      <c r="F7" s="104"/>
      <c r="G7" s="18" t="s">
        <v>21</v>
      </c>
      <c r="H7" s="18"/>
      <c r="I7" s="18"/>
      <c r="K7" s="25">
        <v>1</v>
      </c>
      <c r="L7" s="114"/>
      <c r="M7" s="114"/>
      <c r="N7" s="214"/>
    </row>
    <row r="8" spans="1:14" x14ac:dyDescent="0.25">
      <c r="A8" s="15" t="s">
        <v>22</v>
      </c>
      <c r="B8" s="16" t="s">
        <v>23</v>
      </c>
      <c r="C8" s="24">
        <f>'Ship data'!D32</f>
        <v>25366.4913460928</v>
      </c>
      <c r="D8" s="105"/>
      <c r="E8" s="81"/>
      <c r="F8" s="104"/>
      <c r="G8" s="27" t="s">
        <v>24</v>
      </c>
      <c r="H8" s="28"/>
      <c r="I8" s="28"/>
      <c r="J8" s="28"/>
      <c r="K8" s="97"/>
      <c r="L8" s="98"/>
      <c r="M8" s="229" t="s">
        <v>166</v>
      </c>
      <c r="N8" s="99">
        <f>'Ship data'!D33</f>
        <v>15</v>
      </c>
    </row>
    <row r="9" spans="1:14" x14ac:dyDescent="0.25">
      <c r="A9" s="15" t="s">
        <v>25</v>
      </c>
      <c r="B9" s="16" t="s">
        <v>23</v>
      </c>
      <c r="C9" s="24">
        <f>IF(C8=0,(0.99+(C16-1)*0.05)*(C7/C3/C6+1.9*C4*C6),C8)</f>
        <v>25366.4913460928</v>
      </c>
      <c r="D9" s="106"/>
      <c r="E9" s="81"/>
      <c r="F9" s="104"/>
      <c r="G9" s="30" t="s">
        <v>26</v>
      </c>
      <c r="H9" s="30"/>
      <c r="I9" s="30"/>
      <c r="J9" s="31">
        <v>0.32</v>
      </c>
      <c r="K9" s="32" t="str">
        <f>IF(J9&gt;0.32,"Too high"," ")</f>
        <v xml:space="preserve"> </v>
      </c>
      <c r="L9" s="114"/>
      <c r="M9" s="114"/>
      <c r="N9" s="214"/>
    </row>
    <row r="10" spans="1:14" x14ac:dyDescent="0.25">
      <c r="A10" s="15" t="s">
        <v>4</v>
      </c>
      <c r="B10" s="16" t="s">
        <v>27</v>
      </c>
      <c r="C10" s="17">
        <f>'Ship data'!D27</f>
        <v>0.995</v>
      </c>
      <c r="D10" s="105"/>
      <c r="E10" s="81"/>
      <c r="F10" s="104"/>
      <c r="G10" s="33" t="s">
        <v>28</v>
      </c>
      <c r="H10" s="33"/>
      <c r="I10" s="33"/>
      <c r="J10" s="21">
        <v>1</v>
      </c>
      <c r="K10" s="34" t="str">
        <f>IF(J10&lt;0.9,"Too low"," ")</f>
        <v xml:space="preserve"> </v>
      </c>
      <c r="L10" s="114"/>
      <c r="M10" s="114"/>
      <c r="N10" s="214"/>
    </row>
    <row r="11" spans="1:14" x14ac:dyDescent="0.25">
      <c r="A11" s="15" t="s">
        <v>29</v>
      </c>
      <c r="B11" s="16" t="s">
        <v>27</v>
      </c>
      <c r="C11" s="17">
        <f>C7/C3/C4/C5/C6</f>
        <v>0.82745743384922887</v>
      </c>
      <c r="D11" s="105"/>
      <c r="E11" s="81"/>
      <c r="F11" s="104"/>
      <c r="G11" s="63" t="s">
        <v>123</v>
      </c>
      <c r="H11" s="63"/>
      <c r="I11" s="63"/>
      <c r="J11" s="64"/>
      <c r="K11" s="116">
        <v>0</v>
      </c>
      <c r="L11" s="114"/>
      <c r="M11" s="114"/>
      <c r="N11" s="214"/>
    </row>
    <row r="12" spans="1:14" x14ac:dyDescent="0.25">
      <c r="A12" s="15" t="s">
        <v>30</v>
      </c>
      <c r="B12" s="16" t="s">
        <v>27</v>
      </c>
      <c r="C12" s="17">
        <f>C11/C10</f>
        <v>0.83161551140626022</v>
      </c>
      <c r="D12" s="108"/>
      <c r="E12" s="80"/>
      <c r="F12" s="104"/>
      <c r="G12" s="66" t="s">
        <v>124</v>
      </c>
      <c r="H12" s="65"/>
      <c r="I12" s="66"/>
      <c r="J12" s="62"/>
      <c r="K12" s="61">
        <v>15</v>
      </c>
      <c r="L12" s="114"/>
      <c r="M12" s="114"/>
      <c r="N12" s="214"/>
    </row>
    <row r="13" spans="1:14" x14ac:dyDescent="0.25">
      <c r="A13" s="15" t="s">
        <v>31</v>
      </c>
      <c r="B13" s="16" t="s">
        <v>27</v>
      </c>
      <c r="C13" s="20">
        <f>C4/(C7/C3)^(1/3)</f>
        <v>4.8311459166636954</v>
      </c>
      <c r="D13" s="108" t="str">
        <f>IF(OR(C13&lt;4,C13&gt;9)," Warning: Length-displ. ratio out of range !","")</f>
        <v/>
      </c>
      <c r="E13" s="80"/>
      <c r="F13" s="104"/>
      <c r="G13" s="66" t="s">
        <v>125</v>
      </c>
      <c r="H13" s="66"/>
      <c r="I13" s="66"/>
      <c r="J13" s="62"/>
      <c r="K13" s="61">
        <v>1</v>
      </c>
      <c r="L13" s="114"/>
      <c r="M13" s="114"/>
      <c r="N13" s="214"/>
    </row>
    <row r="14" spans="1:14" x14ac:dyDescent="0.25">
      <c r="A14" s="15" t="s">
        <v>32</v>
      </c>
      <c r="B14" s="16" t="s">
        <v>27</v>
      </c>
      <c r="C14" s="36">
        <v>0</v>
      </c>
      <c r="D14" s="108"/>
      <c r="E14" s="80"/>
      <c r="F14" s="104"/>
      <c r="G14" s="66" t="s">
        <v>129</v>
      </c>
      <c r="H14" s="66"/>
      <c r="I14" s="66"/>
      <c r="J14" s="62"/>
      <c r="K14" s="116">
        <f>'Ship data'!D66</f>
        <v>1</v>
      </c>
      <c r="L14" s="113"/>
      <c r="M14" s="113"/>
      <c r="N14" s="216"/>
    </row>
    <row r="15" spans="1:14" x14ac:dyDescent="0.25">
      <c r="A15" s="15" t="s">
        <v>33</v>
      </c>
      <c r="B15" s="16" t="s">
        <v>27</v>
      </c>
      <c r="C15" s="36">
        <v>0</v>
      </c>
      <c r="D15" s="109"/>
      <c r="E15" s="110"/>
      <c r="F15" s="81"/>
      <c r="G15" s="461" t="s">
        <v>394</v>
      </c>
      <c r="H15" s="462"/>
      <c r="I15" s="462"/>
      <c r="J15" s="462"/>
      <c r="K15" s="465">
        <f>'Ship data'!D48</f>
        <v>0</v>
      </c>
      <c r="L15" s="113"/>
      <c r="M15" s="113"/>
      <c r="N15" s="216"/>
    </row>
    <row r="16" spans="1:14" x14ac:dyDescent="0.25">
      <c r="A16" s="15" t="s">
        <v>34</v>
      </c>
      <c r="B16" s="16" t="s">
        <v>27</v>
      </c>
      <c r="C16" s="26">
        <v>1</v>
      </c>
      <c r="D16" s="111" t="str">
        <f>IF(OR(C4/C5&lt;3.5,C4/C5&gt;10)," Warning: L/B out of range !","")</f>
        <v/>
      </c>
      <c r="E16" s="112"/>
      <c r="F16" s="112"/>
      <c r="G16" s="112"/>
      <c r="H16" s="112"/>
      <c r="I16" s="135"/>
      <c r="J16" s="136"/>
      <c r="K16" s="112"/>
      <c r="L16" s="113"/>
      <c r="M16" s="113"/>
      <c r="N16" s="216"/>
    </row>
    <row r="17" spans="1:18" x14ac:dyDescent="0.25">
      <c r="A17" s="15" t="s">
        <v>35</v>
      </c>
      <c r="B17" s="16" t="s">
        <v>27</v>
      </c>
      <c r="C17" s="26">
        <v>1</v>
      </c>
      <c r="D17" s="111" t="str">
        <f>IF(C5/C6&gt;6.5,"  Warning: B/T out of range !","")</f>
        <v/>
      </c>
      <c r="E17" s="112"/>
      <c r="F17" s="112"/>
      <c r="G17" s="112"/>
      <c r="H17" s="112"/>
      <c r="I17" s="135"/>
      <c r="J17" s="136"/>
      <c r="K17" s="112"/>
      <c r="L17" s="113"/>
      <c r="M17" s="113"/>
      <c r="N17" s="216"/>
    </row>
    <row r="18" spans="1:18" x14ac:dyDescent="0.25">
      <c r="A18" s="15" t="s">
        <v>36</v>
      </c>
      <c r="B18" s="16" t="s">
        <v>13</v>
      </c>
      <c r="C18" s="20">
        <f>'Ship data'!D68</f>
        <v>9.0499527332642007</v>
      </c>
      <c r="D18" s="101">
        <f>C18/C6</f>
        <v>0.46125846862213304</v>
      </c>
      <c r="E18" s="102" t="s">
        <v>162</v>
      </c>
      <c r="F18" s="227"/>
      <c r="G18" s="112"/>
      <c r="H18" s="112"/>
      <c r="I18" s="135"/>
      <c r="J18" s="136"/>
      <c r="K18" s="112"/>
      <c r="L18" s="113"/>
      <c r="M18" s="113"/>
      <c r="N18" s="216"/>
    </row>
    <row r="19" spans="1:18" ht="13.8" thickBot="1" x14ac:dyDescent="0.3">
      <c r="A19" s="18" t="s">
        <v>37</v>
      </c>
      <c r="B19" s="37" t="s">
        <v>27</v>
      </c>
      <c r="C19" s="24">
        <v>4</v>
      </c>
      <c r="D19" s="113"/>
      <c r="E19" s="110"/>
      <c r="F19" s="110"/>
      <c r="G19" s="112"/>
      <c r="H19" s="112"/>
      <c r="I19" s="135"/>
      <c r="J19" s="136"/>
      <c r="K19" s="112"/>
      <c r="L19" s="113"/>
      <c r="M19" s="113"/>
      <c r="N19" s="216"/>
    </row>
    <row r="20" spans="1:18" ht="14.4" thickTop="1" thickBot="1" x14ac:dyDescent="0.3">
      <c r="A20" s="10" t="s">
        <v>38</v>
      </c>
      <c r="B20" s="38"/>
      <c r="C20" s="11"/>
      <c r="D20" s="11"/>
      <c r="E20" s="11"/>
      <c r="F20" s="11"/>
      <c r="G20" s="11"/>
      <c r="H20" s="11"/>
      <c r="I20" s="11"/>
      <c r="J20" s="11"/>
      <c r="K20" s="11"/>
      <c r="L20" s="11"/>
      <c r="M20" s="11"/>
      <c r="N20" s="265"/>
    </row>
    <row r="21" spans="1:18" ht="13.8" thickBot="1" x14ac:dyDescent="0.3">
      <c r="A21" s="39" t="s">
        <v>39</v>
      </c>
      <c r="B21" s="40" t="s">
        <v>40</v>
      </c>
      <c r="C21" s="87">
        <f>(C22*(9.81*C4)^0.5)/0.5144</f>
        <v>12.938076232508781</v>
      </c>
      <c r="D21" s="41">
        <f>E21-0.5</f>
        <v>12</v>
      </c>
      <c r="E21" s="41">
        <f>F21-0.5</f>
        <v>12.5</v>
      </c>
      <c r="F21" s="41">
        <f>G21-0.5</f>
        <v>13</v>
      </c>
      <c r="G21" s="41">
        <f>H21-0.5</f>
        <v>13.5</v>
      </c>
      <c r="H21" s="88">
        <f>I21-MAX(1,'Ship data'!D43/10)</f>
        <v>14</v>
      </c>
      <c r="I21" s="88">
        <f>J21-MAX(1,'Ship data'!D43/10)</f>
        <v>15</v>
      </c>
      <c r="J21" s="88">
        <f>N8+MAX(1,'Ship data'!D43/5)</f>
        <v>16</v>
      </c>
      <c r="K21" s="165">
        <f>L21-0.05</f>
        <v>14.650272488269543</v>
      </c>
      <c r="L21" s="165">
        <f>R22</f>
        <v>14.700272488269544</v>
      </c>
      <c r="M21" s="165">
        <f>L21+0.05</f>
        <v>14.750272488269545</v>
      </c>
      <c r="N21" s="283">
        <f>N22*SQRT(9.81*C4)/0.5144</f>
        <v>34.501536620023423</v>
      </c>
    </row>
    <row r="22" spans="1:18" ht="13.8" thickBot="1" x14ac:dyDescent="0.3">
      <c r="A22" s="15" t="s">
        <v>41</v>
      </c>
      <c r="B22" s="16" t="s">
        <v>27</v>
      </c>
      <c r="C22" s="89">
        <v>0.12</v>
      </c>
      <c r="D22" s="42">
        <f t="shared" ref="D22:M22" si="0">D21*0.5144/SQRT(9.81*$C4)</f>
        <v>0.11129939058341551</v>
      </c>
      <c r="E22" s="42">
        <f t="shared" si="0"/>
        <v>0.11593686519105784</v>
      </c>
      <c r="F22" s="42">
        <f t="shared" si="0"/>
        <v>0.12057433979870015</v>
      </c>
      <c r="G22" s="42">
        <f t="shared" si="0"/>
        <v>0.12521181440634246</v>
      </c>
      <c r="H22" s="90">
        <f t="shared" si="0"/>
        <v>0.12984928901398476</v>
      </c>
      <c r="I22" s="90">
        <f t="shared" si="0"/>
        <v>0.13912423822926939</v>
      </c>
      <c r="J22" s="90">
        <f t="shared" si="0"/>
        <v>0.14839918744455402</v>
      </c>
      <c r="K22" s="120">
        <f t="shared" si="0"/>
        <v>0.13588053331878153</v>
      </c>
      <c r="L22" s="120">
        <f t="shared" si="0"/>
        <v>0.13634428077954577</v>
      </c>
      <c r="M22" s="120">
        <f t="shared" si="0"/>
        <v>0.13680802824031002</v>
      </c>
      <c r="N22" s="272">
        <f>J9</f>
        <v>0.32</v>
      </c>
      <c r="P22" s="126" t="s">
        <v>163</v>
      </c>
      <c r="Q22" s="127">
        <f>'Ship data'!D60*0.75</f>
        <v>15633.786649108619</v>
      </c>
      <c r="R22" s="128">
        <f>R23*R24*Q25-R23*R25*Q24+R24*R25*Q23</f>
        <v>14.700272488269544</v>
      </c>
    </row>
    <row r="23" spans="1:18" x14ac:dyDescent="0.25">
      <c r="A23" s="15" t="s">
        <v>42</v>
      </c>
      <c r="B23" s="16" t="s">
        <v>27</v>
      </c>
      <c r="C23" s="90">
        <f t="shared" ref="C23:N23" si="1">75/(LOG10(C21*0.5144*$C4*1000000/((43.4233-31.38*$C3)*($K12+20)^(1.72*$C3-2.202)+4.7478-5.779*$C3))-2)^2</f>
        <v>1.4290213172849451</v>
      </c>
      <c r="D23" s="137">
        <f t="shared" si="1"/>
        <v>1.4420050343716495</v>
      </c>
      <c r="E23" s="137">
        <f t="shared" si="1"/>
        <v>1.4349413883616107</v>
      </c>
      <c r="F23" s="137">
        <f t="shared" si="1"/>
        <v>1.4282035951921064</v>
      </c>
      <c r="G23" s="137">
        <f t="shared" si="1"/>
        <v>1.4217648233281637</v>
      </c>
      <c r="H23" s="90">
        <f t="shared" si="1"/>
        <v>1.4156013481691994</v>
      </c>
      <c r="I23" s="90">
        <f t="shared" si="1"/>
        <v>1.40401826682117</v>
      </c>
      <c r="J23" s="90">
        <f t="shared" si="1"/>
        <v>1.3933112335362385</v>
      </c>
      <c r="K23" s="120">
        <f t="shared" si="1"/>
        <v>1.4079629125791613</v>
      </c>
      <c r="L23" s="120">
        <f t="shared" si="1"/>
        <v>1.4073921931039979</v>
      </c>
      <c r="M23" s="120">
        <f t="shared" si="1"/>
        <v>1.406823756701282</v>
      </c>
      <c r="N23" s="273">
        <f t="shared" si="1"/>
        <v>1.2747119313521045</v>
      </c>
      <c r="P23" s="129">
        <f>H35-I35</f>
        <v>-3418.7556912198579</v>
      </c>
      <c r="Q23" s="130">
        <f>H21/P23/P24</f>
        <v>5.1633881930413801E-7</v>
      </c>
      <c r="R23" s="131">
        <f>Q22-H35</f>
        <v>2316.0247209991758</v>
      </c>
    </row>
    <row r="24" spans="1:18" x14ac:dyDescent="0.25">
      <c r="A24" s="15" t="s">
        <v>43</v>
      </c>
      <c r="B24" s="16" t="s">
        <v>27</v>
      </c>
      <c r="C24" s="90">
        <f t="shared" ref="C24:M24" si="2">IF(C22&gt;0.12,C45,$C45+(C22-0.12)*2.5)</f>
        <v>0.77890946351944923</v>
      </c>
      <c r="D24" s="137">
        <f t="shared" si="2"/>
        <v>0.75715793997798797</v>
      </c>
      <c r="E24" s="137">
        <f t="shared" si="2"/>
        <v>0.76875162649709383</v>
      </c>
      <c r="F24" s="137">
        <f t="shared" si="2"/>
        <v>0.77966980237540473</v>
      </c>
      <c r="G24" s="137">
        <f t="shared" si="2"/>
        <v>0.78850091307203563</v>
      </c>
      <c r="H24" s="90">
        <f t="shared" si="2"/>
        <v>0.80424011521765504</v>
      </c>
      <c r="I24" s="90">
        <f t="shared" si="2"/>
        <v>0.8624973021344372</v>
      </c>
      <c r="J24" s="90">
        <f t="shared" si="2"/>
        <v>0.95633988988008611</v>
      </c>
      <c r="K24" s="138">
        <f t="shared" si="2"/>
        <v>0.8378787394254078</v>
      </c>
      <c r="L24" s="138">
        <f t="shared" si="2"/>
        <v>0.84111944337453881</v>
      </c>
      <c r="M24" s="138">
        <f t="shared" si="2"/>
        <v>0.84445381512618312</v>
      </c>
      <c r="N24" s="272">
        <f>N61+N62+N114</f>
        <v>10.613051682592694</v>
      </c>
      <c r="P24" s="129">
        <f>H35-J35</f>
        <v>-7930.9496307481368</v>
      </c>
      <c r="Q24" s="130">
        <f>I21/P23/P25</f>
        <v>9.7237869438959704E-7</v>
      </c>
      <c r="R24" s="131">
        <f>Q22-I35</f>
        <v>-1102.7309702206821</v>
      </c>
    </row>
    <row r="25" spans="1:18" ht="13.8" thickBot="1" x14ac:dyDescent="0.3">
      <c r="A25" s="15" t="s">
        <v>44</v>
      </c>
      <c r="B25" s="16" t="s">
        <v>27</v>
      </c>
      <c r="C25" s="90">
        <f t="shared" ref="C25:N25" si="3">IF($C17=1,0,0.3)</f>
        <v>0</v>
      </c>
      <c r="D25" s="137">
        <f t="shared" si="3"/>
        <v>0</v>
      </c>
      <c r="E25" s="137">
        <f t="shared" si="3"/>
        <v>0</v>
      </c>
      <c r="F25" s="137">
        <f t="shared" si="3"/>
        <v>0</v>
      </c>
      <c r="G25" s="137">
        <f t="shared" si="3"/>
        <v>0</v>
      </c>
      <c r="H25" s="90">
        <f t="shared" si="3"/>
        <v>0</v>
      </c>
      <c r="I25" s="90">
        <f t="shared" si="3"/>
        <v>0</v>
      </c>
      <c r="J25" s="90">
        <f t="shared" si="3"/>
        <v>0</v>
      </c>
      <c r="K25" s="120">
        <f t="shared" si="3"/>
        <v>0</v>
      </c>
      <c r="L25" s="120">
        <f t="shared" si="3"/>
        <v>0</v>
      </c>
      <c r="M25" s="120">
        <f t="shared" si="3"/>
        <v>0</v>
      </c>
      <c r="N25" s="273">
        <f t="shared" si="3"/>
        <v>0</v>
      </c>
      <c r="P25" s="132">
        <f>I35-J35</f>
        <v>-4512.1939395282789</v>
      </c>
      <c r="Q25" s="133">
        <f>J21/P24/P25</f>
        <v>4.4710243290607893E-7</v>
      </c>
      <c r="R25" s="134">
        <f>Q22-J35</f>
        <v>-5614.924909748961</v>
      </c>
    </row>
    <row r="26" spans="1:18" x14ac:dyDescent="0.25">
      <c r="A26" s="15" t="s">
        <v>45</v>
      </c>
      <c r="B26" s="16" t="s">
        <v>27</v>
      </c>
      <c r="C26" s="223">
        <f t="shared" ref="C26:N26" si="4">$K13*MAX(-0.4,-0.1-1.6*C22)</f>
        <v>-0.29200000000000004</v>
      </c>
      <c r="D26" s="224">
        <f t="shared" si="4"/>
        <v>-0.27807902493346481</v>
      </c>
      <c r="E26" s="224">
        <f t="shared" si="4"/>
        <v>-0.28549898430569254</v>
      </c>
      <c r="F26" s="224">
        <f t="shared" si="4"/>
        <v>-0.29291894367792026</v>
      </c>
      <c r="G26" s="224">
        <f t="shared" si="4"/>
        <v>-0.30033890305014799</v>
      </c>
      <c r="H26" s="223">
        <f t="shared" si="4"/>
        <v>-0.3077588624223756</v>
      </c>
      <c r="I26" s="223">
        <f t="shared" si="4"/>
        <v>-0.32259878116683105</v>
      </c>
      <c r="J26" s="223">
        <f t="shared" si="4"/>
        <v>-0.33743869991128644</v>
      </c>
      <c r="K26" s="226">
        <f t="shared" si="4"/>
        <v>-0.31740885331005042</v>
      </c>
      <c r="L26" s="226">
        <f t="shared" si="4"/>
        <v>-0.31815084924727322</v>
      </c>
      <c r="M26" s="226">
        <f t="shared" si="4"/>
        <v>-0.31889284518449601</v>
      </c>
      <c r="N26" s="275">
        <f t="shared" si="4"/>
        <v>-0.4</v>
      </c>
    </row>
    <row r="27" spans="1:18" x14ac:dyDescent="0.25">
      <c r="A27" s="15" t="s">
        <v>46</v>
      </c>
      <c r="B27" s="16" t="s">
        <v>27</v>
      </c>
      <c r="C27" s="295">
        <f>IF('Ship data'!$C3&lt;55000,0.07,IF('Ship data'!$C3&lt;170000,0.05,0.04))</f>
        <v>0.04</v>
      </c>
      <c r="D27" s="224">
        <f>IF('Ship data'!$C3&lt;55000,0.07,IF('Ship data'!$C3&lt;170000,0.05,0.04))</f>
        <v>0.04</v>
      </c>
      <c r="E27" s="224">
        <f>IF('Ship data'!$C3&lt;55000,0.07,IF('Ship data'!$C3&lt;170000,0.05,0.04))</f>
        <v>0.04</v>
      </c>
      <c r="F27" s="224">
        <f>IF('Ship data'!$C3&lt;55000,0.07,IF('Ship data'!$C3&lt;170000,0.05,0.04))</f>
        <v>0.04</v>
      </c>
      <c r="G27" s="224">
        <f>IF('Ship data'!$C3&lt;55000,0.07,IF('Ship data'!$C3&lt;170000,0.05,0.04))</f>
        <v>0.04</v>
      </c>
      <c r="H27" s="223">
        <f>IF('Ship data'!$C3&lt;55000,0.07,IF('Ship data'!$C3&lt;170000,0.05,0.04))</f>
        <v>0.04</v>
      </c>
      <c r="I27" s="223">
        <f>IF('Ship data'!$C3&lt;55000,0.07,IF('Ship data'!$C3&lt;170000,0.05,0.04))</f>
        <v>0.04</v>
      </c>
      <c r="J27" s="223">
        <f>IF('Ship data'!$C3&lt;55000,0.07,IF('Ship data'!$C3&lt;170000,0.05,0.04))</f>
        <v>0.04</v>
      </c>
      <c r="K27" s="226">
        <f>IF('Ship data'!$C3&lt;55000,0.07,IF('Ship data'!$C3&lt;170000,0.05,0.04))</f>
        <v>0.04</v>
      </c>
      <c r="L27" s="226">
        <f>IF('Ship data'!$C3&lt;55000,0.07,IF('Ship data'!$C3&lt;170000,0.05,0.04))</f>
        <v>0.04</v>
      </c>
      <c r="M27" s="316">
        <f>IF('Ship data'!$C3&lt;55000,0.07,IF('Ship data'!$C3&lt;170000,0.05,0.04))</f>
        <v>0.04</v>
      </c>
      <c r="N27" s="275">
        <f>IF('Ship data'!$C3&lt;55000,0.07,IF('Ship data'!$C3&lt;170000,0.05,0.04))</f>
        <v>0.04</v>
      </c>
    </row>
    <row r="28" spans="1:18" x14ac:dyDescent="0.25">
      <c r="A28" s="15" t="s">
        <v>47</v>
      </c>
      <c r="B28" s="16" t="s">
        <v>27</v>
      </c>
      <c r="C28" s="295">
        <f>MAX(0.5*LOG10($C7)-0.1*(LOG10($C7))^2,'PS1'!$K19)</f>
        <v>-0.1</v>
      </c>
      <c r="D28" s="137">
        <f>MAX(0.5*LOG10($C7)-0.1*(LOG10($C7))^2,'PS1'!$K19)</f>
        <v>-0.1</v>
      </c>
      <c r="E28" s="137">
        <f>MAX(0.5*LOG10($C7)-0.1*(LOG10($C7))^2,'PS1'!$K19)</f>
        <v>-0.1</v>
      </c>
      <c r="F28" s="137">
        <f>MAX(0.5*LOG10($C7)-0.1*(LOG10($C7))^2,'PS1'!$K19)</f>
        <v>-0.1</v>
      </c>
      <c r="G28" s="137">
        <f>MAX(0.5*LOG10($C7)-0.1*(LOG10($C7))^2,'PS1'!$K19)</f>
        <v>-0.1</v>
      </c>
      <c r="H28" s="90">
        <f>MAX(0.5*LOG10($C7)-0.1*(LOG10($C7))^2,'PS1'!$K19)</f>
        <v>-0.1</v>
      </c>
      <c r="I28" s="90">
        <f>MAX(0.5*LOG10($C7)-0.1*(LOG10($C7))^2,'PS1'!$K19)</f>
        <v>-0.1</v>
      </c>
      <c r="J28" s="90">
        <f>MAX(0.5*LOG10($C7)-0.1*(LOG10($C7))^2,'PS1'!$K19)</f>
        <v>-0.1</v>
      </c>
      <c r="K28" s="120">
        <f>MAX(0.5*LOG10($C7)-0.1*(LOG10($C7))^2,'PS1'!$K19)</f>
        <v>-0.1</v>
      </c>
      <c r="L28" s="120">
        <f>MAX(0.5*LOG10($C7)-0.1*(LOG10($C7))^2,'PS1'!$K19)</f>
        <v>-0.1</v>
      </c>
      <c r="M28" s="138">
        <f>MAX(0.5*LOG10($C7)-0.1*(LOG10($C7))^2,'PS1'!$K19)</f>
        <v>-0.1</v>
      </c>
      <c r="N28" s="275">
        <f>MAX(0.5*LOG10($C7)-0.1*(LOG10($C7))^2,'PS1'!$K19)</f>
        <v>-0.1</v>
      </c>
    </row>
    <row r="29" spans="1:18" x14ac:dyDescent="0.25">
      <c r="A29" s="15" t="s">
        <v>48</v>
      </c>
      <c r="B29" s="16" t="s">
        <v>27</v>
      </c>
      <c r="C29" s="90">
        <f t="shared" ref="C29:N29" si="5">C23+C24+C25+C26+C27+C28</f>
        <v>1.8559307808043941</v>
      </c>
      <c r="D29" s="42">
        <f t="shared" si="5"/>
        <v>1.8610839494161728</v>
      </c>
      <c r="E29" s="42">
        <f t="shared" si="5"/>
        <v>1.8581940305530118</v>
      </c>
      <c r="F29" s="42">
        <f t="shared" si="5"/>
        <v>1.8549544538895908</v>
      </c>
      <c r="G29" s="42">
        <f t="shared" si="5"/>
        <v>1.8499268333500511</v>
      </c>
      <c r="H29" s="90">
        <f t="shared" si="5"/>
        <v>1.8520826009644789</v>
      </c>
      <c r="I29" s="90">
        <f t="shared" si="5"/>
        <v>1.8839167877887761</v>
      </c>
      <c r="J29" s="90">
        <f t="shared" si="5"/>
        <v>1.9522124235050384</v>
      </c>
      <c r="K29" s="120">
        <f t="shared" si="5"/>
        <v>1.8684327986945184</v>
      </c>
      <c r="L29" s="120">
        <f t="shared" si="5"/>
        <v>1.8703607872312635</v>
      </c>
      <c r="M29" s="120">
        <f t="shared" si="5"/>
        <v>1.8723847266429692</v>
      </c>
      <c r="N29" s="272">
        <f t="shared" si="5"/>
        <v>11.427763613944798</v>
      </c>
    </row>
    <row r="30" spans="1:18" x14ac:dyDescent="0.25">
      <c r="A30" s="15" t="s">
        <v>49</v>
      </c>
      <c r="B30" s="16" t="s">
        <v>50</v>
      </c>
      <c r="C30" s="91">
        <f t="shared" ref="C30:N30" si="6">$K11</f>
        <v>0</v>
      </c>
      <c r="D30" s="43">
        <f t="shared" si="6"/>
        <v>0</v>
      </c>
      <c r="E30" s="43">
        <f t="shared" si="6"/>
        <v>0</v>
      </c>
      <c r="F30" s="43">
        <f t="shared" si="6"/>
        <v>0</v>
      </c>
      <c r="G30" s="43">
        <f t="shared" si="6"/>
        <v>0</v>
      </c>
      <c r="H30" s="91">
        <f t="shared" si="6"/>
        <v>0</v>
      </c>
      <c r="I30" s="91">
        <f t="shared" si="6"/>
        <v>0</v>
      </c>
      <c r="J30" s="91">
        <f t="shared" si="6"/>
        <v>0</v>
      </c>
      <c r="K30" s="121">
        <f t="shared" si="6"/>
        <v>0</v>
      </c>
      <c r="L30" s="121">
        <f t="shared" si="6"/>
        <v>0</v>
      </c>
      <c r="M30" s="121">
        <f t="shared" si="6"/>
        <v>0</v>
      </c>
      <c r="N30" s="277">
        <f t="shared" si="6"/>
        <v>0</v>
      </c>
    </row>
    <row r="31" spans="1:18" x14ac:dyDescent="0.25">
      <c r="A31" s="15" t="s">
        <v>51</v>
      </c>
      <c r="B31" s="16" t="s">
        <v>52</v>
      </c>
      <c r="C31" s="92">
        <v>0</v>
      </c>
      <c r="D31" s="44">
        <v>0</v>
      </c>
      <c r="E31" s="44">
        <v>0</v>
      </c>
      <c r="F31" s="44">
        <v>0</v>
      </c>
      <c r="G31" s="44">
        <v>0</v>
      </c>
      <c r="H31" s="92">
        <v>0</v>
      </c>
      <c r="I31" s="92">
        <v>0</v>
      </c>
      <c r="J31" s="92">
        <v>0</v>
      </c>
      <c r="K31" s="122">
        <v>0</v>
      </c>
      <c r="L31" s="122">
        <v>0</v>
      </c>
      <c r="M31" s="122">
        <v>0</v>
      </c>
      <c r="N31" s="278">
        <v>0</v>
      </c>
    </row>
    <row r="32" spans="1:18" x14ac:dyDescent="0.25">
      <c r="A32" s="15" t="s">
        <v>53</v>
      </c>
      <c r="B32" s="16" t="s">
        <v>52</v>
      </c>
      <c r="C32" s="94">
        <f t="shared" ref="C32:N32" si="7">$C9*$C3*C29*C21^2*0.0001323*(1+C30/100)+C31</f>
        <v>1068.674129492214</v>
      </c>
      <c r="D32" s="46">
        <f t="shared" si="7"/>
        <v>921.8761209845178</v>
      </c>
      <c r="E32" s="46">
        <f t="shared" si="7"/>
        <v>998.74633031641747</v>
      </c>
      <c r="F32" s="46">
        <f t="shared" si="7"/>
        <v>1078.3607327346997</v>
      </c>
      <c r="G32" s="46">
        <f t="shared" si="7"/>
        <v>1159.7548541140625</v>
      </c>
      <c r="H32" s="94">
        <f t="shared" si="7"/>
        <v>1248.7069624476921</v>
      </c>
      <c r="I32" s="94">
        <f t="shared" si="7"/>
        <v>1458.1034727177653</v>
      </c>
      <c r="J32" s="94">
        <f t="shared" si="7"/>
        <v>1719.1396127647292</v>
      </c>
      <c r="K32" s="124">
        <f t="shared" si="7"/>
        <v>1379.4723413807253</v>
      </c>
      <c r="L32" s="124">
        <f t="shared" si="7"/>
        <v>1390.3376030341799</v>
      </c>
      <c r="M32" s="124">
        <f t="shared" si="7"/>
        <v>1401.3263438117192</v>
      </c>
      <c r="N32" s="278">
        <f t="shared" si="7"/>
        <v>46793.14488229491</v>
      </c>
      <c r="P32" s="522"/>
    </row>
    <row r="33" spans="1:14" x14ac:dyDescent="0.25">
      <c r="A33" s="15" t="s">
        <v>54</v>
      </c>
      <c r="B33" s="16" t="s">
        <v>55</v>
      </c>
      <c r="C33" s="91">
        <f t="shared" ref="C33:N33" si="8">C32*C21*0.5144</f>
        <v>7112.3965354532666</v>
      </c>
      <c r="D33" s="43">
        <f t="shared" si="8"/>
        <v>5690.556919613231</v>
      </c>
      <c r="E33" s="43">
        <f t="shared" si="8"/>
        <v>6421.9389039345633</v>
      </c>
      <c r="F33" s="43">
        <f t="shared" si="8"/>
        <v>7211.2138919434828</v>
      </c>
      <c r="G33" s="43">
        <f t="shared" si="8"/>
        <v>8053.8016089096946</v>
      </c>
      <c r="H33" s="91">
        <f t="shared" si="8"/>
        <v>8992.6880607632993</v>
      </c>
      <c r="I33" s="91">
        <f t="shared" si="8"/>
        <v>11250.726395490276</v>
      </c>
      <c r="J33" s="91">
        <f t="shared" si="8"/>
        <v>14149.206668898827</v>
      </c>
      <c r="K33" s="121">
        <f t="shared" si="8"/>
        <v>10395.841743583531</v>
      </c>
      <c r="L33" s="121">
        <f t="shared" si="8"/>
        <v>10513.482926905164</v>
      </c>
      <c r="M33" s="121">
        <f t="shared" si="8"/>
        <v>10632.619922100148</v>
      </c>
      <c r="N33" s="278">
        <f t="shared" si="8"/>
        <v>830465.5706460845</v>
      </c>
    </row>
    <row r="34" spans="1:14" x14ac:dyDescent="0.25">
      <c r="A34" s="15" t="s">
        <v>56</v>
      </c>
      <c r="B34" s="16" t="s">
        <v>27</v>
      </c>
      <c r="C34" s="90">
        <f t="shared" ref="C34:N34" si="9">$K5*$K6*$K7*C38</f>
        <v>0.6748738384091344</v>
      </c>
      <c r="D34" s="42">
        <f t="shared" si="9"/>
        <v>0.67438412762840039</v>
      </c>
      <c r="E34" s="42">
        <f t="shared" si="9"/>
        <v>0.67465863646765112</v>
      </c>
      <c r="F34" s="42">
        <f t="shared" si="9"/>
        <v>0.67496673241003724</v>
      </c>
      <c r="G34" s="42">
        <f t="shared" si="9"/>
        <v>0.67544566237719672</v>
      </c>
      <c r="H34" s="90">
        <f t="shared" si="9"/>
        <v>0.67524018745091652</v>
      </c>
      <c r="I34" s="90">
        <f t="shared" si="9"/>
        <v>0.67222624511186313</v>
      </c>
      <c r="J34" s="90">
        <f t="shared" si="9"/>
        <v>0.66588539402525293</v>
      </c>
      <c r="K34" s="120">
        <f t="shared" si="9"/>
        <v>0.67368748316708738</v>
      </c>
      <c r="L34" s="120">
        <f t="shared" si="9"/>
        <v>0.67350505121749582</v>
      </c>
      <c r="M34" s="120">
        <f t="shared" si="9"/>
        <v>0.67331368924936119</v>
      </c>
      <c r="N34" s="273">
        <f t="shared" si="9"/>
        <v>0.32573610131551051</v>
      </c>
    </row>
    <row r="35" spans="1:14" x14ac:dyDescent="0.25">
      <c r="A35" s="83" t="s">
        <v>57</v>
      </c>
      <c r="B35" s="119" t="s">
        <v>55</v>
      </c>
      <c r="C35" s="117">
        <f t="shared" ref="C35:N35" si="10">C33/C34</f>
        <v>10538.853531823321</v>
      </c>
      <c r="D35" s="118">
        <f t="shared" si="10"/>
        <v>8438.1536968035598</v>
      </c>
      <c r="E35" s="118">
        <f t="shared" si="10"/>
        <v>9518.7974433385698</v>
      </c>
      <c r="F35" s="118">
        <f t="shared" si="10"/>
        <v>10683.806394716836</v>
      </c>
      <c r="G35" s="118">
        <f t="shared" si="10"/>
        <v>11923.685438388558</v>
      </c>
      <c r="H35" s="117">
        <f t="shared" si="10"/>
        <v>13317.761928109443</v>
      </c>
      <c r="I35" s="117">
        <f t="shared" si="10"/>
        <v>16736.517619329301</v>
      </c>
      <c r="J35" s="117">
        <f t="shared" si="10"/>
        <v>21248.71155885758</v>
      </c>
      <c r="K35" s="124">
        <f t="shared" si="10"/>
        <v>15431.252625789342</v>
      </c>
      <c r="L35" s="124">
        <f t="shared" si="10"/>
        <v>15610.102564041546</v>
      </c>
      <c r="M35" s="124">
        <f t="shared" si="10"/>
        <v>15791.48039297084</v>
      </c>
      <c r="N35" s="279">
        <f t="shared" si="10"/>
        <v>2549504.2376088644</v>
      </c>
    </row>
    <row r="36" spans="1:14" x14ac:dyDescent="0.25">
      <c r="A36" s="35" t="s">
        <v>58</v>
      </c>
      <c r="B36" s="37" t="s">
        <v>27</v>
      </c>
      <c r="C36" s="95">
        <f t="shared" ref="C36:N36" si="11">2.54648*C32/(1-$K4)/$C17/$C3/(C39*$C18)^2/$K7</f>
        <v>2.2255509287787527</v>
      </c>
      <c r="D36" s="47">
        <f t="shared" si="11"/>
        <v>2.231730382941977</v>
      </c>
      <c r="E36" s="47">
        <f t="shared" si="11"/>
        <v>2.2282649187789136</v>
      </c>
      <c r="F36" s="47">
        <f t="shared" si="11"/>
        <v>2.2243801602918531</v>
      </c>
      <c r="G36" s="47">
        <f t="shared" si="11"/>
        <v>2.2183512578796254</v>
      </c>
      <c r="H36" s="95">
        <f t="shared" si="11"/>
        <v>2.2209363600106662</v>
      </c>
      <c r="I36" s="95">
        <f t="shared" si="11"/>
        <v>2.259110522962489</v>
      </c>
      <c r="J36" s="95">
        <f t="shared" si="11"/>
        <v>2.3410076589289419</v>
      </c>
      <c r="K36" s="125">
        <f t="shared" si="11"/>
        <v>2.2405428012207396</v>
      </c>
      <c r="L36" s="125">
        <f t="shared" si="11"/>
        <v>2.2428547606553297</v>
      </c>
      <c r="M36" s="125">
        <f t="shared" si="11"/>
        <v>2.2452817801778799</v>
      </c>
      <c r="N36" s="281">
        <f t="shared" si="11"/>
        <v>13.703673751159908</v>
      </c>
    </row>
    <row r="37" spans="1:14" x14ac:dyDescent="0.25">
      <c r="A37" s="35" t="s">
        <v>59</v>
      </c>
      <c r="B37" s="48" t="s">
        <v>27</v>
      </c>
      <c r="C37" s="95">
        <f t="shared" ref="C37:N37" si="12">(1.3+0.3*$C19)*C32/(1-$K4)/$C17/(99.6+$C3*9.81*0.65*$C18)/$C18^2+C72</f>
        <v>0.45847316898589724</v>
      </c>
      <c r="D37" s="47">
        <f t="shared" si="12"/>
        <v>0.42296810208787849</v>
      </c>
      <c r="E37" s="47">
        <f t="shared" si="12"/>
        <v>0.44156019303338151</v>
      </c>
      <c r="F37" s="47">
        <f t="shared" si="12"/>
        <v>0.46081600387606531</v>
      </c>
      <c r="G37" s="47">
        <f t="shared" si="12"/>
        <v>0.48050226361526482</v>
      </c>
      <c r="H37" s="95">
        <f t="shared" si="12"/>
        <v>0.50201652385088469</v>
      </c>
      <c r="I37" s="95">
        <f t="shared" si="12"/>
        <v>0.55266187783714693</v>
      </c>
      <c r="J37" s="95">
        <f t="shared" si="12"/>
        <v>0.61579696876504686</v>
      </c>
      <c r="K37" s="125">
        <f t="shared" si="12"/>
        <v>0.53364388429098697</v>
      </c>
      <c r="L37" s="125">
        <f t="shared" si="12"/>
        <v>0.53627179352348975</v>
      </c>
      <c r="M37" s="125">
        <f t="shared" si="12"/>
        <v>0.53892956783798984</v>
      </c>
      <c r="N37" s="281">
        <f t="shared" si="12"/>
        <v>11.517549579206037</v>
      </c>
    </row>
    <row r="38" spans="1:14" ht="13.8" thickBot="1" x14ac:dyDescent="0.3">
      <c r="A38" s="35" t="s">
        <v>60</v>
      </c>
      <c r="B38" s="37" t="s">
        <v>27</v>
      </c>
      <c r="C38" s="293">
        <f t="shared" ref="C38:M38" si="13">(1+$K15/100)*IF($K14=1,MAX(0.69,0.81-0.014*C36),IF(C36&lt;7,-0.000205*C36^4+0.00518*C36^3-0.0462*C36^2+0.177*C36+0.59,0.85))/(1+SQRT(1+C36))*2</f>
        <v>0.55711540290512307</v>
      </c>
      <c r="D38" s="291">
        <f t="shared" si="13"/>
        <v>0.55671114154042312</v>
      </c>
      <c r="E38" s="291">
        <f t="shared" si="13"/>
        <v>0.55693775145456748</v>
      </c>
      <c r="F38" s="291">
        <f t="shared" si="13"/>
        <v>0.55719208787317942</v>
      </c>
      <c r="G38" s="291">
        <f t="shared" si="13"/>
        <v>0.55758744956366424</v>
      </c>
      <c r="H38" s="294">
        <f t="shared" si="13"/>
        <v>0.55741782786576088</v>
      </c>
      <c r="I38" s="294">
        <f t="shared" si="13"/>
        <v>0.55492978698316764</v>
      </c>
      <c r="J38" s="294">
        <f t="shared" si="13"/>
        <v>0.54969534817871568</v>
      </c>
      <c r="K38" s="292">
        <f t="shared" si="13"/>
        <v>0.55613605426090884</v>
      </c>
      <c r="L38" s="292">
        <f t="shared" si="13"/>
        <v>0.55598545478095418</v>
      </c>
      <c r="M38" s="292">
        <f t="shared" si="13"/>
        <v>0.55582748347741484</v>
      </c>
      <c r="N38" s="290">
        <f>IF($K14=1,MAX(0.65,0.81-0.014*N36),IF(N36&lt;7,-0.000205*N36^4+0.00518*N36^3-0.0462*N36^2+0.177*N36+0.59,0.85))/(1+SQRT(1+N36))*2</f>
        <v>0.26889855406592156</v>
      </c>
    </row>
    <row r="39" spans="1:14" ht="13.8" thickTop="1" x14ac:dyDescent="0.25">
      <c r="A39" s="50" t="s">
        <v>61</v>
      </c>
      <c r="B39" s="51" t="s">
        <v>62</v>
      </c>
      <c r="C39" s="96">
        <f t="shared" ref="C39:N39" si="14">C21*0.5144*(1-$K3)</f>
        <v>4.2803927375855215</v>
      </c>
      <c r="D39" s="52">
        <f t="shared" si="14"/>
        <v>3.9700425262578851</v>
      </c>
      <c r="E39" s="52">
        <f t="shared" si="14"/>
        <v>4.1354609648519638</v>
      </c>
      <c r="F39" s="52">
        <f t="shared" si="14"/>
        <v>4.300879403446042</v>
      </c>
      <c r="G39" s="52">
        <f t="shared" si="14"/>
        <v>4.4662978420401211</v>
      </c>
      <c r="H39" s="52">
        <f t="shared" si="14"/>
        <v>4.6317162806341985</v>
      </c>
      <c r="I39" s="52">
        <f t="shared" si="14"/>
        <v>4.9625531578223558</v>
      </c>
      <c r="J39" s="52">
        <f t="shared" si="14"/>
        <v>5.2933900350105132</v>
      </c>
      <c r="K39" s="52">
        <f t="shared" si="14"/>
        <v>4.8468503999746666</v>
      </c>
      <c r="L39" s="52">
        <f t="shared" si="14"/>
        <v>4.8633922438340749</v>
      </c>
      <c r="M39" s="52">
        <f t="shared" si="14"/>
        <v>4.8799340876934831</v>
      </c>
      <c r="N39" s="297">
        <f t="shared" si="14"/>
        <v>11.414380633561393</v>
      </c>
    </row>
    <row r="40" spans="1:14" x14ac:dyDescent="0.25">
      <c r="A40" s="35" t="s">
        <v>63</v>
      </c>
      <c r="B40" s="37" t="s">
        <v>62</v>
      </c>
      <c r="C40" s="95">
        <f t="shared" ref="C40:N40" si="15">C39*SQRT(1+C36)</f>
        <v>7.6875078144464748</v>
      </c>
      <c r="D40" s="47">
        <f t="shared" si="15"/>
        <v>7.1369510730807306</v>
      </c>
      <c r="E40" s="47">
        <f t="shared" si="15"/>
        <v>7.4303369608409726</v>
      </c>
      <c r="F40" s="47">
        <f t="shared" si="15"/>
        <v>7.7228995347719751</v>
      </c>
      <c r="G40" s="47">
        <f t="shared" si="15"/>
        <v>8.0124328419865378</v>
      </c>
      <c r="H40" s="47">
        <f t="shared" si="15"/>
        <v>8.3125260726108046</v>
      </c>
      <c r="I40" s="47">
        <f t="shared" si="15"/>
        <v>8.9589005597771028</v>
      </c>
      <c r="J40" s="47">
        <f t="shared" si="15"/>
        <v>9.6754824846445775</v>
      </c>
      <c r="K40" s="47">
        <f t="shared" si="15"/>
        <v>8.7250614883251174</v>
      </c>
      <c r="L40" s="47">
        <f t="shared" si="15"/>
        <v>8.7579618066570717</v>
      </c>
      <c r="M40" s="47">
        <f t="shared" si="15"/>
        <v>8.7910380921057616</v>
      </c>
      <c r="N40" s="298">
        <f t="shared" si="15"/>
        <v>43.76886449460708</v>
      </c>
    </row>
    <row r="41" spans="1:14" x14ac:dyDescent="0.25">
      <c r="A41" s="35" t="s">
        <v>64</v>
      </c>
      <c r="B41" s="37" t="s">
        <v>62</v>
      </c>
      <c r="C41" s="95">
        <f t="shared" ref="C41:N41" si="16">C40-C39</f>
        <v>3.4071150768609533</v>
      </c>
      <c r="D41" s="47">
        <f t="shared" si="16"/>
        <v>3.1669085468228455</v>
      </c>
      <c r="E41" s="47">
        <f t="shared" si="16"/>
        <v>3.2948759959890088</v>
      </c>
      <c r="F41" s="47">
        <f t="shared" si="16"/>
        <v>3.4220201313259331</v>
      </c>
      <c r="G41" s="47">
        <f t="shared" si="16"/>
        <v>3.5461349999464167</v>
      </c>
      <c r="H41" s="47">
        <f t="shared" si="16"/>
        <v>3.6808097919766061</v>
      </c>
      <c r="I41" s="47">
        <f t="shared" si="16"/>
        <v>3.9963474019547469</v>
      </c>
      <c r="J41" s="47">
        <f t="shared" si="16"/>
        <v>4.3820924496340643</v>
      </c>
      <c r="K41" s="47">
        <f t="shared" si="16"/>
        <v>3.8782110883504508</v>
      </c>
      <c r="L41" s="47">
        <f t="shared" si="16"/>
        <v>3.8945695628229968</v>
      </c>
      <c r="M41" s="47">
        <f t="shared" si="16"/>
        <v>3.9111040044122785</v>
      </c>
      <c r="N41" s="298">
        <f t="shared" si="16"/>
        <v>32.354483861045686</v>
      </c>
    </row>
    <row r="42" spans="1:14" x14ac:dyDescent="0.25">
      <c r="A42" s="35" t="s">
        <v>65</v>
      </c>
      <c r="B42" s="37" t="s">
        <v>27</v>
      </c>
      <c r="C42" s="95">
        <f t="shared" ref="C42:N42" si="17">C40/C39</f>
        <v>1.7959818843125208</v>
      </c>
      <c r="D42" s="47">
        <f t="shared" si="17"/>
        <v>1.7977014165155394</v>
      </c>
      <c r="E42" s="47">
        <f t="shared" si="17"/>
        <v>1.7967372982099843</v>
      </c>
      <c r="F42" s="47">
        <f t="shared" si="17"/>
        <v>1.7956559136682766</v>
      </c>
      <c r="G42" s="47">
        <f t="shared" si="17"/>
        <v>1.7939763816392973</v>
      </c>
      <c r="H42" s="47">
        <f t="shared" si="17"/>
        <v>1.7946967320443494</v>
      </c>
      <c r="I42" s="47">
        <f t="shared" si="17"/>
        <v>1.8053006738387072</v>
      </c>
      <c r="J42" s="47">
        <f t="shared" si="17"/>
        <v>1.8278423506771424</v>
      </c>
      <c r="K42" s="47">
        <f t="shared" si="17"/>
        <v>1.8001507718023897</v>
      </c>
      <c r="L42" s="47">
        <f t="shared" si="17"/>
        <v>1.8007928144723728</v>
      </c>
      <c r="M42" s="47">
        <f t="shared" si="17"/>
        <v>1.8014665637135427</v>
      </c>
      <c r="N42" s="298">
        <f t="shared" si="17"/>
        <v>3.8345369669830949</v>
      </c>
    </row>
    <row r="43" spans="1:14" x14ac:dyDescent="0.25">
      <c r="A43" s="35" t="s">
        <v>66</v>
      </c>
      <c r="B43" s="37" t="s">
        <v>62</v>
      </c>
      <c r="C43" s="95">
        <f t="shared" ref="C43:N43" si="18">C39+0.5*C41</f>
        <v>5.9839502760159977</v>
      </c>
      <c r="D43" s="47">
        <f t="shared" si="18"/>
        <v>5.5534967996693076</v>
      </c>
      <c r="E43" s="47">
        <f t="shared" si="18"/>
        <v>5.7828989628464686</v>
      </c>
      <c r="F43" s="47">
        <f t="shared" si="18"/>
        <v>6.0118894691090086</v>
      </c>
      <c r="G43" s="47">
        <f t="shared" si="18"/>
        <v>6.239365342013329</v>
      </c>
      <c r="H43" s="47">
        <f t="shared" si="18"/>
        <v>6.4721211766225011</v>
      </c>
      <c r="I43" s="47">
        <f t="shared" si="18"/>
        <v>6.9607268587997293</v>
      </c>
      <c r="J43" s="47">
        <f t="shared" si="18"/>
        <v>7.4844362598275449</v>
      </c>
      <c r="K43" s="47">
        <f t="shared" si="18"/>
        <v>6.785955944149892</v>
      </c>
      <c r="L43" s="47">
        <f t="shared" si="18"/>
        <v>6.8106770252455728</v>
      </c>
      <c r="M43" s="47">
        <f t="shared" si="18"/>
        <v>6.8354860898996224</v>
      </c>
      <c r="N43" s="298">
        <f t="shared" si="18"/>
        <v>27.591622564084236</v>
      </c>
    </row>
    <row r="44" spans="1:14" x14ac:dyDescent="0.25">
      <c r="A44" s="35" t="s">
        <v>67</v>
      </c>
      <c r="B44" s="37" t="s">
        <v>68</v>
      </c>
      <c r="C44" s="94">
        <f t="shared" ref="C44:N44" si="19">0.785*$C18^2*C43</f>
        <v>384.72486392572495</v>
      </c>
      <c r="D44" s="46">
        <f t="shared" si="19"/>
        <v>357.04980857347812</v>
      </c>
      <c r="E44" s="46">
        <f t="shared" si="19"/>
        <v>371.79871388546536</v>
      </c>
      <c r="F44" s="46">
        <f t="shared" si="19"/>
        <v>386.52115262551331</v>
      </c>
      <c r="G44" s="46">
        <f t="shared" si="19"/>
        <v>401.14621135975244</v>
      </c>
      <c r="H44" s="46">
        <f t="shared" si="19"/>
        <v>416.11073356790672</v>
      </c>
      <c r="I44" s="46">
        <f t="shared" si="19"/>
        <v>447.52455653070757</v>
      </c>
      <c r="J44" s="46">
        <f t="shared" si="19"/>
        <v>481.19529554981483</v>
      </c>
      <c r="K44" s="46">
        <f t="shared" si="19"/>
        <v>436.28804665756752</v>
      </c>
      <c r="L44" s="46">
        <f t="shared" si="19"/>
        <v>437.87743395557908</v>
      </c>
      <c r="M44" s="46">
        <f t="shared" si="19"/>
        <v>439.47247796211258</v>
      </c>
      <c r="N44" s="278">
        <f t="shared" si="19"/>
        <v>1773.9424204448203</v>
      </c>
    </row>
    <row r="45" spans="1:14" ht="13.8" thickBot="1" x14ac:dyDescent="0.3">
      <c r="A45" s="35" t="s">
        <v>69</v>
      </c>
      <c r="B45" s="37" t="s">
        <v>27</v>
      </c>
      <c r="C45" s="90">
        <f>C61+C62+C114</f>
        <v>0.77890946351944923</v>
      </c>
      <c r="D45" s="137">
        <f t="shared" ref="D45:N45" si="20">D61+D62+D114</f>
        <v>0.76722869346054556</v>
      </c>
      <c r="E45" s="137">
        <f t="shared" si="20"/>
        <v>0.77435997431411085</v>
      </c>
      <c r="F45" s="137">
        <f t="shared" si="20"/>
        <v>0.77966980237540473</v>
      </c>
      <c r="G45" s="137">
        <f t="shared" si="20"/>
        <v>0.78850091307203563</v>
      </c>
      <c r="H45" s="137">
        <f t="shared" si="20"/>
        <v>0.80424011521765504</v>
      </c>
      <c r="I45" s="137">
        <f t="shared" si="20"/>
        <v>0.8624973021344372</v>
      </c>
      <c r="J45" s="137">
        <f t="shared" si="20"/>
        <v>0.95633988988008611</v>
      </c>
      <c r="K45" s="137">
        <f t="shared" si="20"/>
        <v>0.8378787394254078</v>
      </c>
      <c r="L45" s="137">
        <f t="shared" si="20"/>
        <v>0.84111944337453881</v>
      </c>
      <c r="M45" s="137">
        <f t="shared" si="20"/>
        <v>0.84445381512618312</v>
      </c>
      <c r="N45" s="299">
        <f t="shared" si="20"/>
        <v>10.613051682592694</v>
      </c>
    </row>
    <row r="46" spans="1:14" x14ac:dyDescent="0.25">
      <c r="A46" s="50"/>
      <c r="B46" s="55" t="s">
        <v>70</v>
      </c>
      <c r="C46" s="54">
        <f t="shared" ref="C46:N46" si="21">1.35-0.23*$C13+0.012*$C13^2</f>
        <v>0.51891608958450575</v>
      </c>
      <c r="D46" s="54">
        <f t="shared" si="21"/>
        <v>0.51891608958450575</v>
      </c>
      <c r="E46" s="54">
        <f t="shared" si="21"/>
        <v>0.51891608958450575</v>
      </c>
      <c r="F46" s="54">
        <f t="shared" si="21"/>
        <v>0.51891608958450575</v>
      </c>
      <c r="G46" s="54">
        <f t="shared" si="21"/>
        <v>0.51891608958450575</v>
      </c>
      <c r="H46" s="54">
        <f t="shared" si="21"/>
        <v>0.51891608958450575</v>
      </c>
      <c r="I46" s="54">
        <f t="shared" si="21"/>
        <v>0.51891608958450575</v>
      </c>
      <c r="J46" s="54">
        <f t="shared" si="21"/>
        <v>0.51891608958450575</v>
      </c>
      <c r="K46" s="54">
        <f t="shared" si="21"/>
        <v>0.51891608958450575</v>
      </c>
      <c r="L46" s="54">
        <f t="shared" si="21"/>
        <v>0.51891608958450575</v>
      </c>
      <c r="M46" s="54">
        <f t="shared" si="21"/>
        <v>0.51891608958450575</v>
      </c>
      <c r="N46" s="57">
        <f t="shared" si="21"/>
        <v>0.51891608958450575</v>
      </c>
    </row>
    <row r="47" spans="1:14" x14ac:dyDescent="0.25">
      <c r="A47" s="35"/>
      <c r="B47" s="53" t="s">
        <v>71</v>
      </c>
      <c r="C47" s="43">
        <f t="shared" ref="C47:N47" si="22">0.0011*$C13^9.1</f>
        <v>1846.0739501422472</v>
      </c>
      <c r="D47" s="43">
        <f t="shared" si="22"/>
        <v>1846.0739501422472</v>
      </c>
      <c r="E47" s="43">
        <f t="shared" si="22"/>
        <v>1846.0739501422472</v>
      </c>
      <c r="F47" s="43">
        <f t="shared" si="22"/>
        <v>1846.0739501422472</v>
      </c>
      <c r="G47" s="43">
        <f t="shared" si="22"/>
        <v>1846.0739501422472</v>
      </c>
      <c r="H47" s="43">
        <f t="shared" si="22"/>
        <v>1846.0739501422472</v>
      </c>
      <c r="I47" s="43">
        <f t="shared" si="22"/>
        <v>1846.0739501422472</v>
      </c>
      <c r="J47" s="43">
        <f t="shared" si="22"/>
        <v>1846.0739501422472</v>
      </c>
      <c r="K47" s="43">
        <f t="shared" si="22"/>
        <v>1846.0739501422472</v>
      </c>
      <c r="L47" s="43">
        <f t="shared" si="22"/>
        <v>1846.0739501422472</v>
      </c>
      <c r="M47" s="43">
        <f t="shared" si="22"/>
        <v>1846.0739501422472</v>
      </c>
      <c r="N47" s="46">
        <f t="shared" si="22"/>
        <v>1846.0739501422472</v>
      </c>
    </row>
    <row r="48" spans="1:14" x14ac:dyDescent="0.25">
      <c r="A48" s="35"/>
      <c r="B48" s="53" t="s">
        <v>72</v>
      </c>
      <c r="C48" s="42">
        <f t="shared" ref="C48:N48" si="23">2*$C13-3.7</f>
        <v>5.9622918333273907</v>
      </c>
      <c r="D48" s="42">
        <f t="shared" si="23"/>
        <v>5.9622918333273907</v>
      </c>
      <c r="E48" s="42">
        <f t="shared" si="23"/>
        <v>5.9622918333273907</v>
      </c>
      <c r="F48" s="42">
        <f t="shared" si="23"/>
        <v>5.9622918333273907</v>
      </c>
      <c r="G48" s="42">
        <f t="shared" si="23"/>
        <v>5.9622918333273907</v>
      </c>
      <c r="H48" s="42">
        <f t="shared" si="23"/>
        <v>5.9622918333273907</v>
      </c>
      <c r="I48" s="42">
        <f t="shared" si="23"/>
        <v>5.9622918333273907</v>
      </c>
      <c r="J48" s="42">
        <f t="shared" si="23"/>
        <v>5.9622918333273907</v>
      </c>
      <c r="K48" s="42">
        <f t="shared" si="23"/>
        <v>5.9622918333273907</v>
      </c>
      <c r="L48" s="42">
        <f t="shared" si="23"/>
        <v>5.9622918333273907</v>
      </c>
      <c r="M48" s="42">
        <f t="shared" si="23"/>
        <v>5.9622918333273907</v>
      </c>
      <c r="N48" s="56">
        <f t="shared" si="23"/>
        <v>5.9622918333273907</v>
      </c>
    </row>
    <row r="49" spans="1:14" x14ac:dyDescent="0.25">
      <c r="A49" s="35"/>
      <c r="B49" s="53" t="s">
        <v>73</v>
      </c>
      <c r="C49" s="42">
        <f t="shared" ref="C49:N49" si="24">7-0.09*$C13^2</f>
        <v>4.8994026218713334</v>
      </c>
      <c r="D49" s="42">
        <f t="shared" si="24"/>
        <v>4.8994026218713334</v>
      </c>
      <c r="E49" s="42">
        <f t="shared" si="24"/>
        <v>4.8994026218713334</v>
      </c>
      <c r="F49" s="42">
        <f t="shared" si="24"/>
        <v>4.8994026218713334</v>
      </c>
      <c r="G49" s="42">
        <f t="shared" si="24"/>
        <v>4.8994026218713334</v>
      </c>
      <c r="H49" s="42">
        <f t="shared" si="24"/>
        <v>4.8994026218713334</v>
      </c>
      <c r="I49" s="42">
        <f t="shared" si="24"/>
        <v>4.8994026218713334</v>
      </c>
      <c r="J49" s="42">
        <f t="shared" si="24"/>
        <v>4.8994026218713334</v>
      </c>
      <c r="K49" s="42">
        <f t="shared" si="24"/>
        <v>4.8994026218713334</v>
      </c>
      <c r="L49" s="42">
        <f t="shared" si="24"/>
        <v>4.8994026218713334</v>
      </c>
      <c r="M49" s="42">
        <f t="shared" si="24"/>
        <v>4.8994026218713334</v>
      </c>
      <c r="N49" s="56">
        <f t="shared" si="24"/>
        <v>4.8994026218713334</v>
      </c>
    </row>
    <row r="50" spans="1:14" x14ac:dyDescent="0.25">
      <c r="A50" s="35"/>
      <c r="B50" s="53" t="s">
        <v>74</v>
      </c>
      <c r="C50" s="42">
        <f t="shared" ref="C50:N50" si="25">(5*$C12-2.5)^2</f>
        <v>2.7492211851308892</v>
      </c>
      <c r="D50" s="42">
        <f t="shared" si="25"/>
        <v>2.7492211851308892</v>
      </c>
      <c r="E50" s="42">
        <f t="shared" si="25"/>
        <v>2.7492211851308892</v>
      </c>
      <c r="F50" s="42">
        <f t="shared" si="25"/>
        <v>2.7492211851308892</v>
      </c>
      <c r="G50" s="42">
        <f t="shared" si="25"/>
        <v>2.7492211851308892</v>
      </c>
      <c r="H50" s="42">
        <f t="shared" si="25"/>
        <v>2.7492211851308892</v>
      </c>
      <c r="I50" s="42">
        <f t="shared" si="25"/>
        <v>2.7492211851308892</v>
      </c>
      <c r="J50" s="42">
        <f t="shared" si="25"/>
        <v>2.7492211851308892</v>
      </c>
      <c r="K50" s="42">
        <f t="shared" si="25"/>
        <v>2.7492211851308892</v>
      </c>
      <c r="L50" s="42">
        <f t="shared" si="25"/>
        <v>2.7492211851308892</v>
      </c>
      <c r="M50" s="42">
        <f t="shared" si="25"/>
        <v>2.7492211851308892</v>
      </c>
      <c r="N50" s="56">
        <f t="shared" si="25"/>
        <v>2.7492211851308892</v>
      </c>
    </row>
    <row r="51" spans="1:14" x14ac:dyDescent="0.25">
      <c r="A51" s="35"/>
      <c r="B51" s="53" t="s">
        <v>75</v>
      </c>
      <c r="C51" s="42">
        <f t="shared" ref="C51:N51" si="26">(600*(C22-0.315)^2+1)^1.5</f>
        <v>116.21866402766382</v>
      </c>
      <c r="D51" s="42">
        <f t="shared" si="26"/>
        <v>131.78262689543632</v>
      </c>
      <c r="E51" s="42">
        <f t="shared" si="26"/>
        <v>123.32137203668495</v>
      </c>
      <c r="F51" s="42">
        <f t="shared" si="26"/>
        <v>115.23771044380217</v>
      </c>
      <c r="G51" s="42">
        <f t="shared" si="26"/>
        <v>107.52285308812442</v>
      </c>
      <c r="H51" s="42">
        <f t="shared" si="26"/>
        <v>100.16801149155057</v>
      </c>
      <c r="I51" s="42">
        <f t="shared" si="26"/>
        <v>86.503224831035126</v>
      </c>
      <c r="J51" s="42">
        <f t="shared" si="26"/>
        <v>74.173056479332061</v>
      </c>
      <c r="K51" s="42">
        <f t="shared" si="26"/>
        <v>91.126822549939988</v>
      </c>
      <c r="L51" s="42">
        <f t="shared" si="26"/>
        <v>90.455679396678619</v>
      </c>
      <c r="M51" s="42">
        <f t="shared" si="26"/>
        <v>89.787925455685496</v>
      </c>
      <c r="N51" s="56">
        <f t="shared" si="26"/>
        <v>1.0225841652402019</v>
      </c>
    </row>
    <row r="52" spans="1:14" x14ac:dyDescent="0.25">
      <c r="A52" s="35"/>
      <c r="B52" s="53" t="s">
        <v>76</v>
      </c>
      <c r="C52" s="42">
        <f t="shared" ref="C52:N52" si="27">C49*C50/C51</f>
        <v>0.11589826466537513</v>
      </c>
      <c r="D52" s="42">
        <f t="shared" si="27"/>
        <v>0.10221029736508423</v>
      </c>
      <c r="E52" s="42">
        <f t="shared" si="27"/>
        <v>0.10922309134322354</v>
      </c>
      <c r="F52" s="42">
        <f t="shared" si="27"/>
        <v>0.11688484117447967</v>
      </c>
      <c r="G52" s="42">
        <f t="shared" si="27"/>
        <v>0.12527142924207024</v>
      </c>
      <c r="H52" s="42">
        <f t="shared" si="27"/>
        <v>0.13446949062845961</v>
      </c>
      <c r="I52" s="42">
        <f t="shared" si="27"/>
        <v>0.15571143745038704</v>
      </c>
      <c r="J52" s="42">
        <f t="shared" si="27"/>
        <v>0.18159614989423703</v>
      </c>
      <c r="K52" s="42">
        <f t="shared" si="27"/>
        <v>0.14781094199957226</v>
      </c>
      <c r="L52" s="42">
        <f t="shared" si="27"/>
        <v>0.14890763711437088</v>
      </c>
      <c r="M52" s="42">
        <f t="shared" si="27"/>
        <v>0.15001506510117929</v>
      </c>
      <c r="N52" s="56">
        <f t="shared" si="27"/>
        <v>13.172061469747616</v>
      </c>
    </row>
    <row r="53" spans="1:14" x14ac:dyDescent="0.25">
      <c r="A53" s="35"/>
      <c r="B53" s="53"/>
      <c r="C53" s="42">
        <f t="shared" ref="C53:N53" si="28">C22-(0.04+0.59*$C12)-0.015*($C13-5)</f>
        <v>-0.40812034047964896</v>
      </c>
      <c r="D53" s="42">
        <f t="shared" si="28"/>
        <v>-0.41682094989623342</v>
      </c>
      <c r="E53" s="42">
        <f t="shared" si="28"/>
        <v>-0.41218347528859112</v>
      </c>
      <c r="F53" s="42">
        <f t="shared" si="28"/>
        <v>-0.40754600068094882</v>
      </c>
      <c r="G53" s="42">
        <f t="shared" si="28"/>
        <v>-0.40290852607330652</v>
      </c>
      <c r="H53" s="42">
        <f t="shared" si="28"/>
        <v>-0.39827105146566422</v>
      </c>
      <c r="I53" s="42">
        <f t="shared" si="28"/>
        <v>-0.38899610225037956</v>
      </c>
      <c r="J53" s="42">
        <f t="shared" si="28"/>
        <v>-0.3797211530350949</v>
      </c>
      <c r="K53" s="42">
        <f t="shared" si="28"/>
        <v>-0.39223980716086743</v>
      </c>
      <c r="L53" s="42">
        <f t="shared" si="28"/>
        <v>-0.39177605970010321</v>
      </c>
      <c r="M53" s="42">
        <f t="shared" si="28"/>
        <v>-0.39131231223933893</v>
      </c>
      <c r="N53" s="56">
        <f t="shared" si="28"/>
        <v>-0.20812034047964895</v>
      </c>
    </row>
    <row r="54" spans="1:14" x14ac:dyDescent="0.25">
      <c r="A54" s="18"/>
      <c r="B54" s="53" t="s">
        <v>77</v>
      </c>
      <c r="C54" s="42">
        <f t="shared" ref="C54:N54" si="29">EXP(80*C53)</f>
        <v>6.6137390297989085E-15</v>
      </c>
      <c r="D54" s="42">
        <f t="shared" si="29"/>
        <v>3.2972882993907626E-15</v>
      </c>
      <c r="E54" s="42">
        <f t="shared" si="29"/>
        <v>4.7783646848274112E-15</v>
      </c>
      <c r="F54" s="42">
        <f t="shared" si="29"/>
        <v>6.9247111529267499E-15</v>
      </c>
      <c r="G54" s="42">
        <f t="shared" si="29"/>
        <v>1.0035153805595184E-14</v>
      </c>
      <c r="H54" s="42">
        <f t="shared" si="29"/>
        <v>1.4542745491902521E-14</v>
      </c>
      <c r="I54" s="42">
        <f t="shared" si="29"/>
        <v>3.0541554986429307E-14</v>
      </c>
      <c r="J54" s="42">
        <f t="shared" si="29"/>
        <v>6.4141023543901574E-14</v>
      </c>
      <c r="K54" s="42">
        <f t="shared" si="29"/>
        <v>2.3560976894608701E-14</v>
      </c>
      <c r="L54" s="42">
        <f t="shared" si="29"/>
        <v>2.4451501348992021E-14</v>
      </c>
      <c r="M54" s="42">
        <f t="shared" si="29"/>
        <v>2.5375684586175565E-14</v>
      </c>
      <c r="N54" s="56">
        <f t="shared" si="29"/>
        <v>5.8770415972589825E-8</v>
      </c>
    </row>
    <row r="55" spans="1:14" x14ac:dyDescent="0.25">
      <c r="A55" s="18"/>
      <c r="B55" s="53"/>
      <c r="C55" s="42">
        <f t="shared" ref="C55:N55" si="30">20*$C12-16</f>
        <v>0.63231022812520621</v>
      </c>
      <c r="D55" s="42">
        <f t="shared" si="30"/>
        <v>0.63231022812520621</v>
      </c>
      <c r="E55" s="42">
        <f t="shared" si="30"/>
        <v>0.63231022812520621</v>
      </c>
      <c r="F55" s="42">
        <f t="shared" si="30"/>
        <v>0.63231022812520621</v>
      </c>
      <c r="G55" s="42">
        <f t="shared" si="30"/>
        <v>0.63231022812520621</v>
      </c>
      <c r="H55" s="42">
        <f t="shared" si="30"/>
        <v>0.63231022812520621</v>
      </c>
      <c r="I55" s="42">
        <f t="shared" si="30"/>
        <v>0.63231022812520621</v>
      </c>
      <c r="J55" s="42">
        <f t="shared" si="30"/>
        <v>0.63231022812520621</v>
      </c>
      <c r="K55" s="42">
        <f t="shared" si="30"/>
        <v>0.63231022812520621</v>
      </c>
      <c r="L55" s="42">
        <f t="shared" si="30"/>
        <v>0.63231022812520621</v>
      </c>
      <c r="M55" s="42">
        <f t="shared" si="30"/>
        <v>0.63231022812520621</v>
      </c>
      <c r="N55" s="56">
        <f t="shared" si="30"/>
        <v>0.63231022812520621</v>
      </c>
    </row>
    <row r="56" spans="1:14" x14ac:dyDescent="0.25">
      <c r="A56" s="18"/>
      <c r="B56" s="53" t="s">
        <v>78</v>
      </c>
      <c r="C56" s="42">
        <f t="shared" ref="C56:N56" si="31">180*C22^3.7*EXP(C55)</f>
        <v>0.13269420547833499</v>
      </c>
      <c r="D56" s="42">
        <f t="shared" si="31"/>
        <v>0.10043952672066425</v>
      </c>
      <c r="E56" s="42">
        <f t="shared" si="31"/>
        <v>0.11681566761563802</v>
      </c>
      <c r="F56" s="42">
        <f t="shared" si="31"/>
        <v>0.13505928640742909</v>
      </c>
      <c r="G56" s="42">
        <f t="shared" si="31"/>
        <v>0.15529911851845404</v>
      </c>
      <c r="H56" s="42">
        <f t="shared" si="31"/>
        <v>0.17766741323797902</v>
      </c>
      <c r="I56" s="42">
        <f t="shared" si="31"/>
        <v>0.22933572135141567</v>
      </c>
      <c r="J56" s="42">
        <f t="shared" si="31"/>
        <v>0.29119102359755855</v>
      </c>
      <c r="K56" s="42">
        <f t="shared" si="31"/>
        <v>0.21016633279655444</v>
      </c>
      <c r="L56" s="42">
        <f t="shared" si="31"/>
        <v>0.21283251244705217</v>
      </c>
      <c r="M56" s="42">
        <f t="shared" si="31"/>
        <v>0.21552328972372073</v>
      </c>
      <c r="N56" s="56">
        <f t="shared" si="31"/>
        <v>4.999611609007367</v>
      </c>
    </row>
    <row r="57" spans="1:14" x14ac:dyDescent="0.25">
      <c r="A57" s="18"/>
      <c r="B57" s="53"/>
      <c r="C57" s="42">
        <f t="shared" ref="C57:N57" si="32">C46+1.5*C22^1.8+C47*C22^(C48)</f>
        <v>0.55789512314039613</v>
      </c>
      <c r="D57" s="42">
        <f t="shared" si="32"/>
        <v>0.5515537537877554</v>
      </c>
      <c r="E57" s="42">
        <f t="shared" si="32"/>
        <v>0.55480209613840858</v>
      </c>
      <c r="F57" s="42">
        <f t="shared" si="32"/>
        <v>0.55835246587840193</v>
      </c>
      <c r="G57" s="42">
        <f t="shared" si="32"/>
        <v>0.56224303438257239</v>
      </c>
      <c r="H57" s="42">
        <f t="shared" si="32"/>
        <v>0.56651666915515575</v>
      </c>
      <c r="I57" s="42">
        <f t="shared" si="32"/>
        <v>0.57641024260281826</v>
      </c>
      <c r="J57" s="42">
        <f t="shared" si="32"/>
        <v>0.58848394049896791</v>
      </c>
      <c r="K57" s="42">
        <f t="shared" si="32"/>
        <v>0.57272731735959825</v>
      </c>
      <c r="L57" s="42">
        <f t="shared" si="32"/>
        <v>0.57323837248942056</v>
      </c>
      <c r="M57" s="42">
        <f t="shared" si="32"/>
        <v>0.57375449573669823</v>
      </c>
      <c r="N57" s="56">
        <f t="shared" si="32"/>
        <v>2.7810593715614496</v>
      </c>
    </row>
    <row r="58" spans="1:14" x14ac:dyDescent="0.25">
      <c r="A58" s="35"/>
      <c r="B58" s="53"/>
      <c r="C58" s="42">
        <f t="shared" ref="C58:N58" si="33">0.98+2.5/($C13-2)^4</f>
        <v>1.0189126667832196</v>
      </c>
      <c r="D58" s="42">
        <f t="shared" si="33"/>
        <v>1.0189126667832196</v>
      </c>
      <c r="E58" s="42">
        <f t="shared" si="33"/>
        <v>1.0189126667832196</v>
      </c>
      <c r="F58" s="42">
        <f t="shared" si="33"/>
        <v>1.0189126667832196</v>
      </c>
      <c r="G58" s="42">
        <f t="shared" si="33"/>
        <v>1.0189126667832196</v>
      </c>
      <c r="H58" s="42">
        <f t="shared" si="33"/>
        <v>1.0189126667832196</v>
      </c>
      <c r="I58" s="42">
        <f t="shared" si="33"/>
        <v>1.0189126667832196</v>
      </c>
      <c r="J58" s="42">
        <f t="shared" si="33"/>
        <v>1.0189126667832196</v>
      </c>
      <c r="K58" s="42">
        <f t="shared" si="33"/>
        <v>1.0189126667832196</v>
      </c>
      <c r="L58" s="42">
        <f t="shared" si="33"/>
        <v>1.0189126667832196</v>
      </c>
      <c r="M58" s="42">
        <f t="shared" si="33"/>
        <v>1.0189126667832196</v>
      </c>
      <c r="N58" s="56">
        <f t="shared" si="33"/>
        <v>1.0189126667832196</v>
      </c>
    </row>
    <row r="59" spans="1:14" x14ac:dyDescent="0.25">
      <c r="A59" s="35"/>
      <c r="B59" s="53"/>
      <c r="C59" s="42">
        <f t="shared" ref="C59:N59" si="34">($C13-5)^4*(C22-0.1)^4</f>
        <v>1.3006673921707831E-10</v>
      </c>
      <c r="D59" s="42">
        <f t="shared" si="34"/>
        <v>1.3251540071245898E-11</v>
      </c>
      <c r="E59" s="42">
        <f t="shared" si="34"/>
        <v>5.2439418344384714E-11</v>
      </c>
      <c r="F59" s="42">
        <f t="shared" si="34"/>
        <v>1.4566321887545451E-10</v>
      </c>
      <c r="G59" s="42">
        <f t="shared" si="34"/>
        <v>3.2844501579798746E-10</v>
      </c>
      <c r="H59" s="42">
        <f t="shared" si="34"/>
        <v>6.453305633377629E-10</v>
      </c>
      <c r="I59" s="42">
        <f t="shared" si="34"/>
        <v>1.9047143276334112E-9</v>
      </c>
      <c r="J59" s="42">
        <f t="shared" si="34"/>
        <v>4.4606541474136138E-9</v>
      </c>
      <c r="K59" s="42">
        <f t="shared" si="34"/>
        <v>1.3473543491383895E-9</v>
      </c>
      <c r="L59" s="42">
        <f t="shared" si="34"/>
        <v>1.4183734257947729E-9</v>
      </c>
      <c r="M59" s="42">
        <f t="shared" si="34"/>
        <v>1.4921637450608703E-9</v>
      </c>
      <c r="N59" s="56">
        <f t="shared" si="34"/>
        <v>1.9043071288772476E-6</v>
      </c>
    </row>
    <row r="60" spans="1:14" x14ac:dyDescent="0.25">
      <c r="A60" s="35"/>
      <c r="B60" s="53" t="s">
        <v>79</v>
      </c>
      <c r="C60" s="42">
        <f t="shared" ref="C60:N60" si="35">C57*C58+C59</f>
        <v>0.56844640783440048</v>
      </c>
      <c r="D60" s="42">
        <f t="shared" si="35"/>
        <v>0.56198510615942865</v>
      </c>
      <c r="E60" s="42">
        <f t="shared" si="35"/>
        <v>0.5652948833657454</v>
      </c>
      <c r="F60" s="42">
        <f t="shared" si="35"/>
        <v>0.56891240015881239</v>
      </c>
      <c r="G60" s="42">
        <f t="shared" si="35"/>
        <v>0.57287654987148129</v>
      </c>
      <c r="H60" s="42">
        <f t="shared" si="35"/>
        <v>0.57723101079135719</v>
      </c>
      <c r="I60" s="42">
        <f t="shared" si="35"/>
        <v>0.58731169935631433</v>
      </c>
      <c r="J60" s="42">
        <f t="shared" si="35"/>
        <v>0.59961374563355507</v>
      </c>
      <c r="K60" s="42">
        <f t="shared" si="35"/>
        <v>0.58355911961782192</v>
      </c>
      <c r="L60" s="42">
        <f t="shared" si="35"/>
        <v>0.58407984023404147</v>
      </c>
      <c r="M60" s="42">
        <f t="shared" si="35"/>
        <v>0.58460572482210427</v>
      </c>
      <c r="N60" s="56">
        <f t="shared" si="35"/>
        <v>2.8336585250672703</v>
      </c>
    </row>
    <row r="61" spans="1:14" x14ac:dyDescent="0.25">
      <c r="A61" s="35"/>
      <c r="B61" s="53" t="s">
        <v>80</v>
      </c>
      <c r="C61" s="42">
        <f t="shared" ref="C61:N61" si="36">0.16*($C5/$C6-2.5)</f>
        <v>3.7965199967015056E-2</v>
      </c>
      <c r="D61" s="42">
        <f t="shared" si="36"/>
        <v>3.7965199967015056E-2</v>
      </c>
      <c r="E61" s="42">
        <f t="shared" si="36"/>
        <v>3.7965199967015056E-2</v>
      </c>
      <c r="F61" s="42">
        <f t="shared" si="36"/>
        <v>3.7965199967015056E-2</v>
      </c>
      <c r="G61" s="42">
        <f t="shared" si="36"/>
        <v>3.7965199967015056E-2</v>
      </c>
      <c r="H61" s="42">
        <f t="shared" si="36"/>
        <v>3.7965199967015056E-2</v>
      </c>
      <c r="I61" s="42">
        <f t="shared" si="36"/>
        <v>3.7965199967015056E-2</v>
      </c>
      <c r="J61" s="42">
        <f t="shared" si="36"/>
        <v>3.7965199967015056E-2</v>
      </c>
      <c r="K61" s="42">
        <f t="shared" si="36"/>
        <v>3.7965199967015056E-2</v>
      </c>
      <c r="L61" s="42">
        <f t="shared" si="36"/>
        <v>3.7965199967015056E-2</v>
      </c>
      <c r="M61" s="42">
        <f t="shared" si="36"/>
        <v>3.7965199967015056E-2</v>
      </c>
      <c r="N61" s="56">
        <f t="shared" si="36"/>
        <v>3.7965199967015056E-2</v>
      </c>
    </row>
    <row r="62" spans="1:14" x14ac:dyDescent="0.25">
      <c r="A62" s="35"/>
      <c r="B62" s="53" t="s">
        <v>81</v>
      </c>
      <c r="C62" s="42">
        <f t="shared" ref="C62:N62" si="37">($C15-$C14)/3*0.1</f>
        <v>0</v>
      </c>
      <c r="D62" s="42">
        <f t="shared" si="37"/>
        <v>0</v>
      </c>
      <c r="E62" s="42">
        <f t="shared" si="37"/>
        <v>0</v>
      </c>
      <c r="F62" s="42">
        <f t="shared" si="37"/>
        <v>0</v>
      </c>
      <c r="G62" s="42">
        <f t="shared" si="37"/>
        <v>0</v>
      </c>
      <c r="H62" s="42">
        <f t="shared" si="37"/>
        <v>0</v>
      </c>
      <c r="I62" s="42">
        <f t="shared" si="37"/>
        <v>0</v>
      </c>
      <c r="J62" s="42">
        <f t="shared" si="37"/>
        <v>0</v>
      </c>
      <c r="K62" s="42">
        <f t="shared" si="37"/>
        <v>0</v>
      </c>
      <c r="L62" s="42">
        <f t="shared" si="37"/>
        <v>0</v>
      </c>
      <c r="M62" s="42">
        <f t="shared" si="37"/>
        <v>0</v>
      </c>
      <c r="N62" s="56">
        <f t="shared" si="37"/>
        <v>0</v>
      </c>
    </row>
    <row r="63" spans="1:14" x14ac:dyDescent="0.25">
      <c r="A63" s="35"/>
      <c r="B63" s="53" t="s">
        <v>82</v>
      </c>
      <c r="C63" s="53">
        <f>0.1*C5/C4+0.149</f>
        <v>0.16612820085877084</v>
      </c>
      <c r="D63" s="53" t="s">
        <v>83</v>
      </c>
      <c r="E63" s="53">
        <f>0.625*C5/C4+0.08</f>
        <v>0.18705125536731779</v>
      </c>
      <c r="F63" s="53"/>
      <c r="G63" s="53"/>
      <c r="H63" s="53"/>
      <c r="I63" s="53"/>
      <c r="J63" s="53"/>
      <c r="K63" s="53"/>
      <c r="L63" s="53"/>
      <c r="M63" s="53"/>
      <c r="N63" s="58"/>
    </row>
    <row r="64" spans="1:14" x14ac:dyDescent="0.25">
      <c r="A64" s="35"/>
      <c r="B64" s="53" t="s">
        <v>84</v>
      </c>
      <c r="C64" s="53">
        <f>0.05*C5/C4+0.449</f>
        <v>0.45756410042938545</v>
      </c>
      <c r="D64" s="53" t="s">
        <v>85</v>
      </c>
      <c r="E64" s="53">
        <f>0.165-0.25*C5/C4</f>
        <v>0.12217949785307289</v>
      </c>
      <c r="F64" s="53"/>
      <c r="G64" s="53"/>
      <c r="H64" s="53"/>
      <c r="I64" s="53"/>
      <c r="J64" s="53"/>
      <c r="K64" s="53"/>
      <c r="L64" s="53"/>
      <c r="M64" s="53"/>
      <c r="N64" s="58"/>
    </row>
    <row r="65" spans="1:14" x14ac:dyDescent="0.25">
      <c r="A65" s="35"/>
      <c r="B65" s="53" t="s">
        <v>86</v>
      </c>
      <c r="C65" s="53">
        <f>585-5027*C5/C4+11700*(C5/C4)^2</f>
        <v>67.214402479915691</v>
      </c>
      <c r="D65" s="53" t="s">
        <v>87</v>
      </c>
      <c r="E65" s="53">
        <f>825-8060*C5/C4+20300*(C5/C4)^2</f>
        <v>40.018798039618332</v>
      </c>
      <c r="F65" s="53"/>
      <c r="G65" s="53"/>
      <c r="H65" s="53"/>
      <c r="I65" s="53"/>
      <c r="J65" s="53"/>
      <c r="K65" s="53"/>
      <c r="L65" s="53"/>
      <c r="M65" s="53"/>
      <c r="N65" s="58"/>
    </row>
    <row r="66" spans="1:14" x14ac:dyDescent="0.25">
      <c r="A66" s="35"/>
      <c r="B66" s="53" t="s">
        <v>88</v>
      </c>
      <c r="C66" s="42">
        <f>C63+C64/(C65*(0.98-C11)^3+1)</f>
        <v>0.53555432249383439</v>
      </c>
      <c r="D66" s="42" t="s">
        <v>89</v>
      </c>
      <c r="E66" s="42">
        <f>E63+E64/(E65*(0.98-C11)^3+1)</f>
        <v>0.29403399665746255</v>
      </c>
      <c r="F66" s="42"/>
      <c r="G66" s="42"/>
      <c r="H66" s="53"/>
      <c r="I66" s="53"/>
      <c r="J66" s="53"/>
      <c r="K66" s="53"/>
      <c r="L66" s="53"/>
      <c r="M66" s="53"/>
      <c r="N66" s="58"/>
    </row>
    <row r="67" spans="1:14" x14ac:dyDescent="0.25">
      <c r="A67" s="35"/>
      <c r="B67" s="53" t="s">
        <v>90</v>
      </c>
      <c r="C67" s="42">
        <f>0.025*C15/(100*(C11-0.7)^2+1)</f>
        <v>0</v>
      </c>
      <c r="D67" s="42" t="s">
        <v>91</v>
      </c>
      <c r="E67" s="42">
        <f>-0.01*C15</f>
        <v>0</v>
      </c>
      <c r="F67" s="42"/>
      <c r="G67" s="42"/>
      <c r="H67" s="53"/>
      <c r="I67" s="53"/>
      <c r="J67" s="53"/>
      <c r="K67" s="53"/>
      <c r="L67" s="53"/>
      <c r="M67" s="53"/>
      <c r="N67" s="58"/>
    </row>
    <row r="68" spans="1:14" x14ac:dyDescent="0.25">
      <c r="A68" s="35"/>
      <c r="B68" s="53" t="s">
        <v>92</v>
      </c>
      <c r="C68" s="42">
        <f>0.00756/(C18/C4+0.002)-0.18</f>
        <v>6.4956136430011718E-2</v>
      </c>
      <c r="D68" s="42" t="s">
        <v>93</v>
      </c>
      <c r="E68" s="42">
        <f>2*(C18/C4-0.04)</f>
        <v>-2.2274663291319295E-2</v>
      </c>
      <c r="F68" s="42"/>
      <c r="G68" s="42"/>
      <c r="H68" s="53"/>
      <c r="I68" s="53"/>
      <c r="J68" s="53"/>
      <c r="K68" s="53"/>
      <c r="L68" s="53"/>
      <c r="M68" s="53"/>
      <c r="N68" s="58"/>
    </row>
    <row r="69" spans="1:14" x14ac:dyDescent="0.25">
      <c r="A69" s="35"/>
      <c r="B69" s="53" t="s">
        <v>92</v>
      </c>
      <c r="C69" s="42">
        <f>MIN(0.1,C68)</f>
        <v>6.4956136430011718E-2</v>
      </c>
      <c r="D69" s="42"/>
      <c r="E69" s="42"/>
      <c r="F69" s="42"/>
      <c r="G69" s="42"/>
      <c r="H69" s="53"/>
      <c r="I69" s="53"/>
      <c r="J69" s="53"/>
      <c r="K69" s="53"/>
      <c r="L69" s="53"/>
      <c r="M69" s="53"/>
      <c r="N69" s="58"/>
    </row>
    <row r="70" spans="1:14" x14ac:dyDescent="0.25">
      <c r="A70" s="35"/>
      <c r="B70" s="53" t="s">
        <v>94</v>
      </c>
      <c r="C70" s="78">
        <f>C66+C67+C69</f>
        <v>0.60051045892384614</v>
      </c>
      <c r="D70" s="42" t="s">
        <v>95</v>
      </c>
      <c r="E70" s="78">
        <f>E66+E67+E68</f>
        <v>0.27175933336614327</v>
      </c>
      <c r="F70" s="42" t="s">
        <v>96</v>
      </c>
      <c r="G70" s="78">
        <f>0.7*C11-0.2</f>
        <v>0.37922020369446013</v>
      </c>
      <c r="H70" s="53"/>
      <c r="I70" s="53"/>
      <c r="J70" s="53"/>
      <c r="K70" s="53"/>
      <c r="L70" s="53"/>
      <c r="M70" s="53"/>
      <c r="N70" s="58"/>
    </row>
    <row r="71" spans="1:14" x14ac:dyDescent="0.25">
      <c r="A71" s="35"/>
      <c r="B71" s="53" t="s">
        <v>97</v>
      </c>
      <c r="C71" s="78">
        <f>1.133*C11^2-0.797*C11+0.215</f>
        <v>0.3312654420972182</v>
      </c>
      <c r="D71" s="42" t="s">
        <v>98</v>
      </c>
      <c r="E71" s="78">
        <f>0.0665+0.62833*C71</f>
        <v>0.27464401523294513</v>
      </c>
      <c r="F71" s="42" t="s">
        <v>99</v>
      </c>
      <c r="G71" s="78">
        <f>0.2*C11+0.06</f>
        <v>0.22549148676984579</v>
      </c>
      <c r="H71" s="53"/>
      <c r="I71" s="53"/>
      <c r="J71" s="53"/>
      <c r="K71" s="53"/>
      <c r="L71" s="53"/>
      <c r="M71" s="53"/>
      <c r="N71" s="58"/>
    </row>
    <row r="72" spans="1:14" x14ac:dyDescent="0.25">
      <c r="A72" s="22" t="s">
        <v>100</v>
      </c>
      <c r="B72" s="53" t="s">
        <v>101</v>
      </c>
      <c r="C72" s="53">
        <f t="shared" ref="C72:N72" si="38">IF(C22&gt;$J9,0,IF($C17=1,0.2,0.1))</f>
        <v>0.2</v>
      </c>
      <c r="D72" s="53">
        <f t="shared" si="38"/>
        <v>0.2</v>
      </c>
      <c r="E72" s="53">
        <f t="shared" si="38"/>
        <v>0.2</v>
      </c>
      <c r="F72" s="53">
        <f t="shared" si="38"/>
        <v>0.2</v>
      </c>
      <c r="G72" s="53">
        <f t="shared" si="38"/>
        <v>0.2</v>
      </c>
      <c r="H72" s="53">
        <f t="shared" si="38"/>
        <v>0.2</v>
      </c>
      <c r="I72" s="53">
        <f t="shared" si="38"/>
        <v>0.2</v>
      </c>
      <c r="J72" s="53">
        <f t="shared" si="38"/>
        <v>0.2</v>
      </c>
      <c r="K72" s="53">
        <f t="shared" si="38"/>
        <v>0.2</v>
      </c>
      <c r="L72" s="53">
        <f t="shared" si="38"/>
        <v>0.2</v>
      </c>
      <c r="M72" s="53">
        <f t="shared" si="38"/>
        <v>0.2</v>
      </c>
      <c r="N72" s="53">
        <f t="shared" si="38"/>
        <v>0.2</v>
      </c>
    </row>
    <row r="73" spans="1:14" x14ac:dyDescent="0.25">
      <c r="A73" s="22"/>
      <c r="B73" s="59" t="s">
        <v>122</v>
      </c>
      <c r="C73" s="67">
        <f t="shared" ref="C73:N73" si="39">C22</f>
        <v>0.12</v>
      </c>
      <c r="D73" s="67">
        <f t="shared" si="39"/>
        <v>0.11129939058341551</v>
      </c>
      <c r="E73" s="67">
        <f t="shared" si="39"/>
        <v>0.11593686519105784</v>
      </c>
      <c r="F73" s="67">
        <f t="shared" si="39"/>
        <v>0.12057433979870015</v>
      </c>
      <c r="G73" s="67">
        <f t="shared" si="39"/>
        <v>0.12521181440634246</v>
      </c>
      <c r="H73" s="67">
        <f t="shared" si="39"/>
        <v>0.12984928901398476</v>
      </c>
      <c r="I73" s="67">
        <f t="shared" si="39"/>
        <v>0.13912423822926939</v>
      </c>
      <c r="J73" s="67">
        <f t="shared" si="39"/>
        <v>0.14839918744455402</v>
      </c>
      <c r="K73" s="67">
        <f t="shared" si="39"/>
        <v>0.13588053331878153</v>
      </c>
      <c r="L73" s="67">
        <f t="shared" si="39"/>
        <v>0.13634428077954577</v>
      </c>
      <c r="M73" s="67">
        <f t="shared" si="39"/>
        <v>0.13680802824031002</v>
      </c>
      <c r="N73" s="67">
        <f t="shared" si="39"/>
        <v>0.32</v>
      </c>
    </row>
    <row r="74" spans="1:14" x14ac:dyDescent="0.25">
      <c r="A74" s="22"/>
      <c r="B74" s="59" t="s">
        <v>102</v>
      </c>
      <c r="C74" s="49">
        <f t="shared" ref="C74:N74" si="40">C22^2</f>
        <v>1.44E-2</v>
      </c>
      <c r="D74" s="49">
        <f t="shared" si="40"/>
        <v>1.238755434423968E-2</v>
      </c>
      <c r="E74" s="49">
        <f t="shared" si="40"/>
        <v>1.3441356710329519E-2</v>
      </c>
      <c r="F74" s="49">
        <f t="shared" si="40"/>
        <v>1.4538171417892407E-2</v>
      </c>
      <c r="G74" s="49">
        <f t="shared" si="40"/>
        <v>1.5677998466928349E-2</v>
      </c>
      <c r="H74" s="49">
        <f t="shared" si="40"/>
        <v>1.6860837857437343E-2</v>
      </c>
      <c r="I74" s="49">
        <f t="shared" si="40"/>
        <v>1.9355553662874503E-2</v>
      </c>
      <c r="J74" s="49">
        <f t="shared" si="40"/>
        <v>2.2022318834203879E-2</v>
      </c>
      <c r="K74" s="49">
        <f t="shared" si="40"/>
        <v>1.8463519334996497E-2</v>
      </c>
      <c r="L74" s="49">
        <f t="shared" si="40"/>
        <v>1.8589762901291614E-2</v>
      </c>
      <c r="M74" s="49">
        <f t="shared" si="40"/>
        <v>1.8716436591001463E-2</v>
      </c>
      <c r="N74" s="49">
        <f t="shared" si="40"/>
        <v>0.1024</v>
      </c>
    </row>
    <row r="75" spans="1:14" x14ac:dyDescent="0.25">
      <c r="A75" s="22"/>
      <c r="B75" s="59" t="s">
        <v>103</v>
      </c>
      <c r="C75" s="49">
        <f t="shared" ref="C75:N75" si="41">C22^3</f>
        <v>1.7279999999999999E-3</v>
      </c>
      <c r="D75" s="49">
        <f t="shared" si="41"/>
        <v>1.3787272493328178E-3</v>
      </c>
      <c r="E75" s="49">
        <f t="shared" si="41"/>
        <v>1.5583487609103941E-3</v>
      </c>
      <c r="F75" s="49">
        <f t="shared" si="41"/>
        <v>1.7529304205927095E-3</v>
      </c>
      <c r="G75" s="49">
        <f t="shared" si="41"/>
        <v>1.9630706343039539E-3</v>
      </c>
      <c r="H75" s="49">
        <f t="shared" si="41"/>
        <v>2.189367807968317E-3</v>
      </c>
      <c r="I75" s="49">
        <f t="shared" si="41"/>
        <v>2.6928266588531601E-3</v>
      </c>
      <c r="J75" s="49">
        <f t="shared" si="41"/>
        <v>3.268094220640754E-3</v>
      </c>
      <c r="K75" s="49">
        <f t="shared" si="41"/>
        <v>2.5088328541809585E-3</v>
      </c>
      <c r="L75" s="49">
        <f t="shared" si="41"/>
        <v>2.5346078526388874E-3</v>
      </c>
      <c r="M75" s="49">
        <f t="shared" si="41"/>
        <v>2.5605587856996999E-3</v>
      </c>
      <c r="N75" s="49">
        <f t="shared" si="41"/>
        <v>3.2768000000000005E-2</v>
      </c>
    </row>
    <row r="76" spans="1:14" x14ac:dyDescent="0.25">
      <c r="A76" s="22"/>
      <c r="B76" s="59" t="s">
        <v>104</v>
      </c>
      <c r="C76" s="49">
        <f t="shared" ref="C76:N76" si="42">C22^4</f>
        <v>2.0735999999999999E-4</v>
      </c>
      <c r="D76" s="49">
        <f t="shared" si="42"/>
        <v>1.5345150263149139E-4</v>
      </c>
      <c r="E76" s="49">
        <f t="shared" si="42"/>
        <v>1.8067007021432038E-4</v>
      </c>
      <c r="F76" s="49">
        <f t="shared" si="42"/>
        <v>2.1135842817602372E-4</v>
      </c>
      <c r="G76" s="49">
        <f t="shared" si="42"/>
        <v>2.4579963592900764E-4</v>
      </c>
      <c r="H76" s="49">
        <f t="shared" si="42"/>
        <v>2.8428785325479233E-4</v>
      </c>
      <c r="I76" s="49">
        <f t="shared" si="42"/>
        <v>3.7463745759641457E-4</v>
      </c>
      <c r="J76" s="49">
        <f t="shared" si="42"/>
        <v>4.8498252683533091E-4</v>
      </c>
      <c r="K76" s="49">
        <f t="shared" si="42"/>
        <v>3.4090154623378949E-4</v>
      </c>
      <c r="L76" s="49">
        <f t="shared" si="42"/>
        <v>3.4557928472623797E-4</v>
      </c>
      <c r="M76" s="49">
        <f t="shared" si="42"/>
        <v>3.5030499866497847E-4</v>
      </c>
      <c r="N76" s="49">
        <f t="shared" si="42"/>
        <v>1.048576E-2</v>
      </c>
    </row>
    <row r="77" spans="1:14" x14ac:dyDescent="0.25">
      <c r="A77" s="22"/>
      <c r="B77" s="59" t="s">
        <v>105</v>
      </c>
      <c r="C77" s="49">
        <f t="shared" ref="C77:N77" si="43">C22^5</f>
        <v>2.4883199999999999E-5</v>
      </c>
      <c r="D77" s="49">
        <f t="shared" si="43"/>
        <v>1.7079058726994374E-5</v>
      </c>
      <c r="E77" s="49">
        <f t="shared" si="43"/>
        <v>2.0946321574496614E-5</v>
      </c>
      <c r="F77" s="49">
        <f t="shared" si="43"/>
        <v>2.5484402938215043E-5</v>
      </c>
      <c r="G77" s="49">
        <f t="shared" si="43"/>
        <v>3.0777018395089454E-5</v>
      </c>
      <c r="H77" s="49">
        <f t="shared" si="43"/>
        <v>3.6914575620446815E-5</v>
      </c>
      <c r="I77" s="49">
        <f t="shared" si="43"/>
        <v>5.2121150900251392E-5</v>
      </c>
      <c r="J77" s="49">
        <f t="shared" si="43"/>
        <v>7.1971012907169724E-5</v>
      </c>
      <c r="K77" s="49">
        <f t="shared" si="43"/>
        <v>4.6321883911444573E-5</v>
      </c>
      <c r="L77" s="49">
        <f t="shared" si="43"/>
        <v>4.7117759028308782E-5</v>
      </c>
      <c r="M77" s="49">
        <f t="shared" si="43"/>
        <v>4.792453615008014E-5</v>
      </c>
      <c r="N77" s="49">
        <f t="shared" si="43"/>
        <v>3.3554432000000001E-3</v>
      </c>
    </row>
    <row r="78" spans="1:14" x14ac:dyDescent="0.25">
      <c r="A78" s="186"/>
      <c r="B78" s="187" t="s">
        <v>261</v>
      </c>
      <c r="C78" s="188">
        <f>C22^6</f>
        <v>2.9859839999999999E-6</v>
      </c>
      <c r="D78" s="188">
        <f t="shared" ref="D78:N78" si="44">D22^6</f>
        <v>1.9008888280528379E-6</v>
      </c>
      <c r="E78" s="188">
        <f t="shared" si="44"/>
        <v>2.4284508606309605E-6</v>
      </c>
      <c r="F78" s="188">
        <f t="shared" si="44"/>
        <v>3.0727650594393331E-6</v>
      </c>
      <c r="G78" s="188">
        <f t="shared" si="44"/>
        <v>3.8536463152665276E-6</v>
      </c>
      <c r="H78" s="188">
        <f t="shared" si="44"/>
        <v>4.7933313985679941E-6</v>
      </c>
      <c r="I78" s="188">
        <f t="shared" si="44"/>
        <v>7.2513154146302736E-6</v>
      </c>
      <c r="J78" s="188">
        <f t="shared" si="44"/>
        <v>1.0680439834985496E-5</v>
      </c>
      <c r="K78" s="188">
        <f t="shared" si="44"/>
        <v>6.2942422902177744E-6</v>
      </c>
      <c r="L78" s="188">
        <f t="shared" si="44"/>
        <v>6.4242369666587103E-6</v>
      </c>
      <c r="M78" s="188">
        <f t="shared" si="44"/>
        <v>6.5564612950239216E-6</v>
      </c>
      <c r="N78" s="188">
        <f t="shared" si="44"/>
        <v>1.073741824E-3</v>
      </c>
    </row>
    <row r="79" spans="1:14" x14ac:dyDescent="0.25">
      <c r="A79" s="77" t="s">
        <v>231</v>
      </c>
      <c r="B79" s="171" t="s">
        <v>212</v>
      </c>
      <c r="C79" s="172">
        <f xml:space="preserve"> 81963.95967*C77 - 69372.12684*C76 + 23700.28578*C75 - 4016.65661*C74 + 339.10948*C73 - 10.91</f>
        <v>0.55189762355814054</v>
      </c>
      <c r="D79" s="172">
        <f xml:space="preserve"> 81963.95967*D77 - 69372.12684*D76 + 23700.28578*D75 - 4016.65661*D74 + 339.10948*D73 - 10.91</f>
        <v>0.50696642475601195</v>
      </c>
      <c r="E79" s="172">
        <f t="shared" ref="E79:N79" si="45" xml:space="preserve"> 81963.95967*E77 - 69372.12684*E76 + 23700.28578*E75 - 4016.65661*E74 + 339.10948*E73 - 10.91</f>
        <v>0.53266319800939144</v>
      </c>
      <c r="F79" s="172">
        <f t="shared" si="45"/>
        <v>0.55443015450445543</v>
      </c>
      <c r="G79" s="172">
        <f t="shared" si="45"/>
        <v>0.57367491236828627</v>
      </c>
      <c r="H79" s="172">
        <f t="shared" si="45"/>
        <v>0.59158354439612637</v>
      </c>
      <c r="I79" s="172">
        <f t="shared" si="45"/>
        <v>0.62715557490014717</v>
      </c>
      <c r="J79" s="172">
        <f t="shared" si="45"/>
        <v>0.66700559149299821</v>
      </c>
      <c r="K79" s="172">
        <f t="shared" si="45"/>
        <v>0.61447535289347499</v>
      </c>
      <c r="L79" s="172">
        <f t="shared" si="45"/>
        <v>0.61626269552580837</v>
      </c>
      <c r="M79" s="172">
        <f t="shared" si="45"/>
        <v>0.6180574932133247</v>
      </c>
      <c r="N79" s="172">
        <f t="shared" si="45"/>
        <v>10.516299561017544</v>
      </c>
    </row>
    <row r="80" spans="1:14" x14ac:dyDescent="0.25">
      <c r="A80" s="77" t="s">
        <v>232</v>
      </c>
      <c r="B80" s="171" t="s">
        <v>106</v>
      </c>
      <c r="C80" s="172">
        <f t="shared" ref="C80:N80" si="46" xml:space="preserve"> 211855.99746*C77 - 178462.85551*C76 + 59866.35075*C75 - 9901.7271*C74 + 808.21686*C73 - 25.47</f>
        <v>0.64580449344308022</v>
      </c>
      <c r="D80" s="172">
        <f t="shared" si="46"/>
        <v>0.59813820167113363</v>
      </c>
      <c r="E80" s="172">
        <f t="shared" si="46"/>
        <v>0.62684386965604233</v>
      </c>
      <c r="F80" s="172">
        <f t="shared" si="46"/>
        <v>0.64815077098563734</v>
      </c>
      <c r="G80" s="172">
        <f t="shared" si="46"/>
        <v>0.66510334064682297</v>
      </c>
      <c r="H80" s="172">
        <f t="shared" si="46"/>
        <v>0.68018277123617565</v>
      </c>
      <c r="I80" s="172">
        <f t="shared" si="46"/>
        <v>0.71215794929047149</v>
      </c>
      <c r="J80" s="172">
        <f t="shared" si="46"/>
        <v>0.75473311060579817</v>
      </c>
      <c r="K80" s="172">
        <f t="shared" si="46"/>
        <v>0.70018136647212259</v>
      </c>
      <c r="L80" s="172">
        <f t="shared" si="46"/>
        <v>0.70182398776749721</v>
      </c>
      <c r="M80" s="172">
        <f t="shared" si="46"/>
        <v>0.70348802702046953</v>
      </c>
      <c r="N80" s="172">
        <f t="shared" si="46"/>
        <v>20.475215799836889</v>
      </c>
    </row>
    <row r="81" spans="1:14" x14ac:dyDescent="0.25">
      <c r="A81" s="77" t="s">
        <v>233</v>
      </c>
      <c r="B81" s="171" t="s">
        <v>107</v>
      </c>
      <c r="C81" s="172">
        <f t="shared" ref="C81:N81" si="47" xml:space="preserve"> 189330.79305*C77 - 133987.07846*C76 + 36767.07838*C75 - 4746.53331*C74 + 281.6148*C73 - 5.18</f>
        <v>0.72480317679617201</v>
      </c>
      <c r="D81" s="172">
        <f t="shared" si="47"/>
        <v>0.73046234620194284</v>
      </c>
      <c r="E81" s="172">
        <f t="shared" si="47"/>
        <v>0.72394958400388987</v>
      </c>
      <c r="F81" s="172">
        <f t="shared" si="47"/>
        <v>0.72541777414010511</v>
      </c>
      <c r="G81" s="172">
        <f t="shared" si="47"/>
        <v>0.73479218700204996</v>
      </c>
      <c r="H81" s="172">
        <f t="shared" si="47"/>
        <v>0.7517778072486081</v>
      </c>
      <c r="I81" s="172">
        <f t="shared" si="47"/>
        <v>0.80659356916697789</v>
      </c>
      <c r="J81" s="172">
        <f t="shared" si="47"/>
        <v>0.88495102140684168</v>
      </c>
      <c r="K81" s="172">
        <f t="shared" si="47"/>
        <v>0.78447065722426146</v>
      </c>
      <c r="L81" s="172">
        <f t="shared" si="47"/>
        <v>0.78744805423358599</v>
      </c>
      <c r="M81" s="172">
        <f t="shared" si="47"/>
        <v>0.79048845280986768</v>
      </c>
      <c r="N81" s="172">
        <f t="shared" si="47"/>
        <v>34.007723669340471</v>
      </c>
    </row>
    <row r="82" spans="1:14" x14ac:dyDescent="0.25">
      <c r="A82" s="77" t="s">
        <v>234</v>
      </c>
      <c r="B82" s="171" t="s">
        <v>108</v>
      </c>
      <c r="C82" s="172">
        <f t="shared" ref="C82:N82" si="48" xml:space="preserve"> -183277.76453*C77 + 217604.57034*C76 - 91711.5592*C75 + 18157.61937*C74 - 1715.03079*C73 + 63.08</f>
        <v>0.83039626574954184</v>
      </c>
      <c r="D82" s="172">
        <f t="shared" si="48"/>
        <v>0.94292579565346557</v>
      </c>
      <c r="E82" s="172">
        <f t="shared" si="48"/>
        <v>0.86478883231966108</v>
      </c>
      <c r="F82" s="172">
        <f t="shared" si="48"/>
        <v>0.82773121162476571</v>
      </c>
      <c r="G82" s="172">
        <f t="shared" si="48"/>
        <v>0.82312401124640644</v>
      </c>
      <c r="H82" s="172">
        <f t="shared" si="48"/>
        <v>0.84352728708138613</v>
      </c>
      <c r="I82" s="172">
        <f t="shared" si="48"/>
        <v>0.93526734065149242</v>
      </c>
      <c r="J82" s="172">
        <f t="shared" si="48"/>
        <v>1.065418788216121</v>
      </c>
      <c r="K82" s="172">
        <f t="shared" si="48"/>
        <v>0.89724824738642894</v>
      </c>
      <c r="L82" s="172">
        <f t="shared" si="48"/>
        <v>0.90235546368343478</v>
      </c>
      <c r="M82" s="172">
        <f t="shared" si="48"/>
        <v>0.90757904176867044</v>
      </c>
      <c r="N82" s="172">
        <f t="shared" si="48"/>
        <v>35.17716960736864</v>
      </c>
    </row>
    <row r="83" spans="1:14" x14ac:dyDescent="0.25">
      <c r="A83" s="77" t="s">
        <v>235</v>
      </c>
      <c r="B83" s="171" t="s">
        <v>213</v>
      </c>
      <c r="C83" s="172">
        <f xml:space="preserve"> 108656.82305*C77 - 92884.66951*C76 + 31771.52118*C75 - 5373.60627*C74 + 450.34486*C73 - 14.5</f>
        <v>0.50580590076415888</v>
      </c>
      <c r="D83" s="172">
        <f xml:space="preserve"> 108656.82305*D77 - 92884.66951*D76 + 31771.52118*D75 - 5373.60627*D74 + 450.34486*D73 - 14.5</f>
        <v>0.46399493404286574</v>
      </c>
      <c r="E83" s="172">
        <f t="shared" ref="E83:N83" si="49" xml:space="preserve"> 108656.82305*E77 - 92884.66951*E76 + 31771.52118*E75 - 5373.60627*E74 + 450.34486*E73 - 14.5</f>
        <v>0.48860428512671206</v>
      </c>
      <c r="F83" s="172">
        <f t="shared" si="49"/>
        <v>0.50798758695367496</v>
      </c>
      <c r="G83" s="172">
        <f t="shared" si="49"/>
        <v>0.52396149467544717</v>
      </c>
      <c r="H83" s="172">
        <f t="shared" si="49"/>
        <v>0.5380387514773588</v>
      </c>
      <c r="I83" s="172">
        <f t="shared" si="49"/>
        <v>0.5652025272662371</v>
      </c>
      <c r="J83" s="172">
        <f t="shared" si="49"/>
        <v>0.59656536669686488</v>
      </c>
      <c r="K83" s="172">
        <f t="shared" si="49"/>
        <v>0.55551393919370895</v>
      </c>
      <c r="L83" s="172">
        <f t="shared" si="49"/>
        <v>0.55687498233461952</v>
      </c>
      <c r="M83" s="172">
        <f t="shared" si="49"/>
        <v>0.55824281530373554</v>
      </c>
      <c r="N83" s="172">
        <f t="shared" si="49"/>
        <v>11.067725053788109</v>
      </c>
    </row>
    <row r="84" spans="1:14" x14ac:dyDescent="0.25">
      <c r="A84" s="77" t="s">
        <v>236</v>
      </c>
      <c r="B84" s="171" t="s">
        <v>109</v>
      </c>
      <c r="C84" s="172">
        <f t="shared" ref="C84:N84" si="50" xml:space="preserve"> 236068.11145*C77 - 206198.08468*C76 + 71647.62804*C75 - 12274.26804*C74 + 1036.91016*C73 - 34.06</f>
        <v>0.54375586870779102</v>
      </c>
      <c r="D84" s="172">
        <f t="shared" si="50"/>
        <v>0.47225885044132099</v>
      </c>
      <c r="E84" s="172">
        <f t="shared" si="50"/>
        <v>0.51622686834568299</v>
      </c>
      <c r="F84" s="172">
        <f t="shared" si="50"/>
        <v>0.54700373469727026</v>
      </c>
      <c r="G84" s="172">
        <f t="shared" si="50"/>
        <v>0.56886008402776156</v>
      </c>
      <c r="H84" s="172">
        <f t="shared" si="50"/>
        <v>0.58535746704599489</v>
      </c>
      <c r="I84" s="172">
        <f t="shared" si="50"/>
        <v>0.61334068502894468</v>
      </c>
      <c r="J84" s="172">
        <f t="shared" si="50"/>
        <v>0.64757304321332754</v>
      </c>
      <c r="K84" s="172">
        <f t="shared" si="50"/>
        <v>0.60351717180535047</v>
      </c>
      <c r="L84" s="172">
        <f t="shared" si="50"/>
        <v>0.60489177477087708</v>
      </c>
      <c r="M84" s="172">
        <f t="shared" si="50"/>
        <v>0.60627339521286672</v>
      </c>
      <c r="N84" s="172">
        <f t="shared" si="50"/>
        <v>18.585190406308016</v>
      </c>
    </row>
    <row r="85" spans="1:14" x14ac:dyDescent="0.25">
      <c r="A85" s="77" t="s">
        <v>237</v>
      </c>
      <c r="B85" s="171" t="s">
        <v>110</v>
      </c>
      <c r="C85" s="172">
        <f t="shared" ref="C85:N85" si="51" xml:space="preserve"> 153905.69184*C77 - 114943.493048*C76 + 33802.921153*C75 - 4780.049092*C74 + 322.837994*C73 - 7.67</f>
        <v>0.64428350034379811</v>
      </c>
      <c r="D85" s="172">
        <f t="shared" si="51"/>
        <v>0.64387521820468585</v>
      </c>
      <c r="E85" s="172">
        <f t="shared" si="51"/>
        <v>0.64212949816472964</v>
      </c>
      <c r="F85" s="172">
        <f t="shared" si="51"/>
        <v>0.64489234268859441</v>
      </c>
      <c r="G85" s="172">
        <f t="shared" si="51"/>
        <v>0.65274008623372914</v>
      </c>
      <c r="H85" s="172">
        <f t="shared" si="51"/>
        <v>0.66600310008973373</v>
      </c>
      <c r="I85" s="172">
        <f t="shared" si="51"/>
        <v>0.70910428929106395</v>
      </c>
      <c r="J85" s="172">
        <f t="shared" si="51"/>
        <v>0.77342493175864213</v>
      </c>
      <c r="K85" s="172">
        <f t="shared" si="51"/>
        <v>0.69153620499302271</v>
      </c>
      <c r="L85" s="172">
        <f t="shared" si="51"/>
        <v>0.6938854096931184</v>
      </c>
      <c r="M85" s="172">
        <f t="shared" si="51"/>
        <v>0.69628912209486238</v>
      </c>
      <c r="N85" s="172">
        <f t="shared" si="51"/>
        <v>24.967176863531179</v>
      </c>
    </row>
    <row r="86" spans="1:14" x14ac:dyDescent="0.25">
      <c r="A86" s="77" t="s">
        <v>238</v>
      </c>
      <c r="B86" s="171" t="s">
        <v>111</v>
      </c>
      <c r="C86" s="172">
        <f t="shared" ref="C86:N86" si="52">-9980220.15991*C78 + 10826099.46985*C77 - 4792166.95182*C76 + 1110018.19846*C75 - 141933.11234*C74 + 9505.46225*C73 - 260.06</f>
        <v>0.75358072768784723</v>
      </c>
      <c r="D86" s="172">
        <f t="shared" si="52"/>
        <v>0.66343076057927419</v>
      </c>
      <c r="E86" s="172">
        <f t="shared" si="52"/>
        <v>0.72473463813656736</v>
      </c>
      <c r="F86" s="172">
        <f t="shared" si="52"/>
        <v>0.75652054557480142</v>
      </c>
      <c r="G86" s="172">
        <f t="shared" si="52"/>
        <v>0.77511817788735016</v>
      </c>
      <c r="H86" s="172">
        <f t="shared" si="52"/>
        <v>0.79194083857277064</v>
      </c>
      <c r="I86" s="172">
        <f t="shared" si="52"/>
        <v>0.84661537272739906</v>
      </c>
      <c r="J86" s="172">
        <f t="shared" si="52"/>
        <v>0.94564670633388914</v>
      </c>
      <c r="K86" s="172">
        <f t="shared" si="52"/>
        <v>0.82291641498335366</v>
      </c>
      <c r="L86" s="172">
        <f t="shared" si="52"/>
        <v>0.82596935070927202</v>
      </c>
      <c r="M86" s="172">
        <f t="shared" si="52"/>
        <v>0.82913156667331123</v>
      </c>
      <c r="N86" s="172">
        <f t="shared" si="52"/>
        <v>-18.516942986341803</v>
      </c>
    </row>
    <row r="87" spans="1:14" x14ac:dyDescent="0.25">
      <c r="A87" s="77" t="s">
        <v>239</v>
      </c>
      <c r="B87" s="171" t="s">
        <v>214</v>
      </c>
      <c r="C87" s="172">
        <f xml:space="preserve"> 12205.28697*C77 - 8294.72385*C76 + 2539.32664*C75 - 405.17899*C74 + 34.1222*C73 - 0.78</f>
        <v>0.45175563711590416</v>
      </c>
      <c r="D87" s="172">
        <f t="shared" ref="D87:N87" si="53" xml:space="preserve"> 12205.28697*D77 - 8294.72385*D76 + 2539.32664*D75 - 405.17899*D74 + 34.1222*D73 - 0.78</f>
        <v>0.43525911536570105</v>
      </c>
      <c r="E87" s="172">
        <f t="shared" si="53"/>
        <v>0.44406961368676767</v>
      </c>
      <c r="F87" s="172">
        <f t="shared" si="53"/>
        <v>0.45284769703801531</v>
      </c>
      <c r="G87" s="172">
        <f t="shared" si="53"/>
        <v>0.46178678650562976</v>
      </c>
      <c r="H87" s="172">
        <f t="shared" si="53"/>
        <v>0.47106990766060908</v>
      </c>
      <c r="I87" s="172">
        <f t="shared" si="53"/>
        <v>0.49136721873640377</v>
      </c>
      <c r="J87" s="172">
        <f t="shared" si="53"/>
        <v>0.5151153015022587</v>
      </c>
      <c r="K87" s="172">
        <f t="shared" si="53"/>
        <v>0.48394642002263422</v>
      </c>
      <c r="L87" s="172">
        <f t="shared" si="53"/>
        <v>0.4849837383292821</v>
      </c>
      <c r="M87" s="172">
        <f t="shared" si="53"/>
        <v>0.48602865410904195</v>
      </c>
      <c r="N87" s="172">
        <f t="shared" si="53"/>
        <v>5.8350943736791239</v>
      </c>
    </row>
    <row r="88" spans="1:14" x14ac:dyDescent="0.25">
      <c r="A88" s="77" t="s">
        <v>240</v>
      </c>
      <c r="B88" s="171" t="s">
        <v>112</v>
      </c>
      <c r="C88" s="172">
        <f t="shared" ref="C88:N88" si="54" xml:space="preserve"> 78193.22061*C77 - 62747.6239*C76 + 20041.29771*C75 - 3113.11297*C74 + 235.21739*C73 - 6.47</f>
        <v>0.49297273005874853</v>
      </c>
      <c r="D88" s="172">
        <f t="shared" si="54"/>
        <v>0.4839287635979117</v>
      </c>
      <c r="E88" s="172">
        <f t="shared" si="54"/>
        <v>0.488479107161786</v>
      </c>
      <c r="F88" s="172">
        <f t="shared" si="54"/>
        <v>0.49368031309091531</v>
      </c>
      <c r="G88" s="172">
        <f t="shared" si="54"/>
        <v>0.50030989768854806</v>
      </c>
      <c r="H88" s="172">
        <f t="shared" si="54"/>
        <v>0.50897213219713588</v>
      </c>
      <c r="I88" s="172">
        <f t="shared" si="54"/>
        <v>0.53406616678056817</v>
      </c>
      <c r="J88" s="172">
        <f t="shared" si="54"/>
        <v>0.57109647462564705</v>
      </c>
      <c r="K88" s="172">
        <f t="shared" si="54"/>
        <v>0.52400429845017182</v>
      </c>
      <c r="L88" s="172">
        <f t="shared" si="54"/>
        <v>0.52535476271229609</v>
      </c>
      <c r="M88" s="172">
        <f t="shared" si="54"/>
        <v>0.526734279561615</v>
      </c>
      <c r="N88" s="172">
        <f t="shared" si="54"/>
        <v>11.146425629540445</v>
      </c>
    </row>
    <row r="89" spans="1:14" x14ac:dyDescent="0.25">
      <c r="A89" s="77" t="s">
        <v>241</v>
      </c>
      <c r="B89" s="171" t="s">
        <v>113</v>
      </c>
      <c r="C89" s="172">
        <f t="shared" ref="C89:N89" si="55" xml:space="preserve"> 112229.10217*C77 - 90275.82325*C76 + 29064.78003*C75 - 4576.65461*C74 + 352.54132*C73 - 10.15</f>
        <v>0.54809639383654307</v>
      </c>
      <c r="D89" s="172">
        <f t="shared" si="55"/>
        <v>0.53028729633998317</v>
      </c>
      <c r="E89" s="172">
        <f t="shared" si="55"/>
        <v>0.53979982285401285</v>
      </c>
      <c r="F89" s="172">
        <f t="shared" si="55"/>
        <v>0.54932030919510133</v>
      </c>
      <c r="G89" s="172">
        <f t="shared" si="55"/>
        <v>0.56008319447244581</v>
      </c>
      <c r="H89" s="172">
        <f t="shared" si="55"/>
        <v>0.5730718710287217</v>
      </c>
      <c r="I89" s="172">
        <f t="shared" si="55"/>
        <v>0.60857825233007468</v>
      </c>
      <c r="J89" s="172">
        <f t="shared" si="55"/>
        <v>0.65978334233172653</v>
      </c>
      <c r="K89" s="172">
        <f t="shared" si="55"/>
        <v>0.59452244472909932</v>
      </c>
      <c r="L89" s="172">
        <f t="shared" si="55"/>
        <v>0.59641770393060334</v>
      </c>
      <c r="M89" s="172">
        <f t="shared" si="55"/>
        <v>0.59835043666846666</v>
      </c>
      <c r="N89" s="172">
        <f t="shared" si="55"/>
        <v>16.376263675551918</v>
      </c>
    </row>
    <row r="90" spans="1:14" x14ac:dyDescent="0.25">
      <c r="A90" s="77" t="s">
        <v>242</v>
      </c>
      <c r="B90" s="171" t="s">
        <v>114</v>
      </c>
      <c r="C90" s="172">
        <f t="shared" ref="C90:N90" si="56" xml:space="preserve"> -6333849.33191*C78 + 7003086.05505*C77 - 3170231.50477*C76 + 753388.16765*C75 - 99065.81153*C74 + 6833.52117*C73 - 192.64</f>
        <v>0.65682139961882058</v>
      </c>
      <c r="D90" s="172">
        <f t="shared" si="56"/>
        <v>0.54980031390982731</v>
      </c>
      <c r="E90" s="172">
        <f t="shared" si="56"/>
        <v>0.62113173477473538</v>
      </c>
      <c r="F90" s="172">
        <f t="shared" si="56"/>
        <v>0.66047960245919057</v>
      </c>
      <c r="G90" s="172">
        <f t="shared" si="56"/>
        <v>0.68207484944230146</v>
      </c>
      <c r="H90" s="172">
        <f t="shared" si="56"/>
        <v>0.6964831883072975</v>
      </c>
      <c r="I90" s="172">
        <f t="shared" si="56"/>
        <v>0.73123309635707301</v>
      </c>
      <c r="J90" s="172">
        <f t="shared" si="56"/>
        <v>0.79763283480770042</v>
      </c>
      <c r="K90" s="172">
        <f t="shared" si="56"/>
        <v>0.71649639896236295</v>
      </c>
      <c r="L90" s="172">
        <f t="shared" si="56"/>
        <v>0.71838330167247477</v>
      </c>
      <c r="M90" s="172">
        <f t="shared" si="56"/>
        <v>0.72033885523251229</v>
      </c>
      <c r="N90" s="172">
        <f t="shared" si="56"/>
        <v>-7.9770043277518425</v>
      </c>
    </row>
    <row r="91" spans="1:14" x14ac:dyDescent="0.25">
      <c r="A91" s="77" t="s">
        <v>243</v>
      </c>
      <c r="B91" s="171" t="s">
        <v>215</v>
      </c>
      <c r="C91" s="172">
        <f xml:space="preserve"> 53881.87664*C77 - 47719.69516*C76 + 17198.62503*C75 - 3090.1397*C74 + 275.82793*C73 - 9.37</f>
        <v>0.39616149627084063</v>
      </c>
      <c r="D91" s="172">
        <f t="shared" ref="D91:N91" si="57" xml:space="preserve"> 53881.87664*D77 - 47719.69516*D76 + 17198.62503*D75 - 3090.1397*D74 + 275.82793*D73 - 9.37</f>
        <v>0.36001283779745386</v>
      </c>
      <c r="E91" s="172">
        <f t="shared" si="57"/>
        <v>0.38151798872650566</v>
      </c>
      <c r="F91" s="172">
        <f t="shared" si="57"/>
        <v>0.39797059471601237</v>
      </c>
      <c r="G91" s="172">
        <f t="shared" si="57"/>
        <v>0.41066565838913682</v>
      </c>
      <c r="H91" s="172">
        <f t="shared" si="57"/>
        <v>0.42072905895856927</v>
      </c>
      <c r="I91" s="172">
        <f t="shared" si="57"/>
        <v>0.4367019820043847</v>
      </c>
      <c r="J91" s="172">
        <f t="shared" si="57"/>
        <v>0.45204093500406195</v>
      </c>
      <c r="K91" s="172">
        <f t="shared" si="57"/>
        <v>0.4314598246280017</v>
      </c>
      <c r="L91" s="172">
        <f t="shared" si="57"/>
        <v>0.43222159429187279</v>
      </c>
      <c r="M91" s="172">
        <f t="shared" si="57"/>
        <v>0.43297810259209335</v>
      </c>
      <c r="N91" s="172">
        <f t="shared" si="57"/>
        <v>6.4494831570452842</v>
      </c>
    </row>
    <row r="92" spans="1:14" x14ac:dyDescent="0.25">
      <c r="A92" s="77" t="s">
        <v>244</v>
      </c>
      <c r="B92" s="171" t="s">
        <v>115</v>
      </c>
      <c r="C92" s="172">
        <f t="shared" ref="C92:N92" si="58" xml:space="preserve"> -13296.8167*C77 + 17338.63401*C76 - 7542.52455*C75 + 1552.59022*C74 - 152.78609*C73 + 6.19</f>
        <v>0.4439577446041616</v>
      </c>
      <c r="D92" s="172">
        <f t="shared" si="58"/>
        <v>0.45225522122602069</v>
      </c>
      <c r="E92" s="172">
        <f t="shared" si="58"/>
        <v>0.44554769145319373</v>
      </c>
      <c r="F92" s="172">
        <f t="shared" si="58"/>
        <v>0.44402509266072432</v>
      </c>
      <c r="G92" s="172">
        <f t="shared" si="58"/>
        <v>0.44696864634784372</v>
      </c>
      <c r="H92" s="172">
        <f t="shared" si="58"/>
        <v>0.4537630556456369</v>
      </c>
      <c r="I92" s="172">
        <f t="shared" si="58"/>
        <v>0.47694012707854494</v>
      </c>
      <c r="J92" s="172">
        <f t="shared" si="58"/>
        <v>0.51057351168307985</v>
      </c>
      <c r="K92" s="172">
        <f t="shared" si="58"/>
        <v>0.46752430292027203</v>
      </c>
      <c r="L92" s="172">
        <f t="shared" si="58"/>
        <v>0.46878909953527614</v>
      </c>
      <c r="M92" s="172">
        <f t="shared" si="58"/>
        <v>0.47008157723975241</v>
      </c>
      <c r="N92" s="172">
        <f t="shared" si="58"/>
        <v>6.3222870526361516</v>
      </c>
    </row>
    <row r="93" spans="1:14" x14ac:dyDescent="0.25">
      <c r="A93" s="77" t="s">
        <v>245</v>
      </c>
      <c r="B93" s="171" t="s">
        <v>116</v>
      </c>
      <c r="C93" s="172">
        <f t="shared" ref="C93:N93" si="59" xml:space="preserve"> 57255.69581*C77 - 44678.74747*C76 + 14023.41918*C75 - 2111.06396*C74 + 151.68701*C73 - 3.73</f>
        <v>0.46570837364019413</v>
      </c>
      <c r="D93" s="172">
        <f t="shared" si="59"/>
        <v>0.4580748522665794</v>
      </c>
      <c r="E93" s="172">
        <f t="shared" si="59"/>
        <v>0.4611143817189185</v>
      </c>
      <c r="F93" s="172">
        <f t="shared" si="59"/>
        <v>0.46652682791654998</v>
      </c>
      <c r="G93" s="172">
        <f t="shared" si="59"/>
        <v>0.47485034157610118</v>
      </c>
      <c r="H93" s="172">
        <f t="shared" si="59"/>
        <v>0.486510283575321</v>
      </c>
      <c r="I93" s="172">
        <f t="shared" si="59"/>
        <v>0.52106536862079667</v>
      </c>
      <c r="J93" s="172">
        <f t="shared" si="59"/>
        <v>0.57189917746985985</v>
      </c>
      <c r="K93" s="172">
        <f t="shared" si="59"/>
        <v>0.5071939384602655</v>
      </c>
      <c r="L93" s="172">
        <f t="shared" si="59"/>
        <v>0.50905665568970848</v>
      </c>
      <c r="M93" s="172">
        <f t="shared" si="59"/>
        <v>0.5109592785914967</v>
      </c>
      <c r="N93" s="172">
        <f t="shared" si="59"/>
        <v>11.783905482145865</v>
      </c>
    </row>
    <row r="94" spans="1:14" x14ac:dyDescent="0.25">
      <c r="A94" s="77" t="s">
        <v>246</v>
      </c>
      <c r="B94" s="171" t="s">
        <v>117</v>
      </c>
      <c r="C94" s="172">
        <f t="shared" ref="C94:N94" si="60" xml:space="preserve"> 143089.62452*C77 - 117343.50532*C76 + 38649.35375*C75 - 6217.22547*C74 + 488.33352*C73 - 14.52</f>
        <v>0.56623739370087023</v>
      </c>
      <c r="D94" s="172">
        <f t="shared" si="60"/>
        <v>0.53922086666683455</v>
      </c>
      <c r="E94" s="172">
        <f t="shared" si="60"/>
        <v>0.55382665580966872</v>
      </c>
      <c r="F94" s="172">
        <f t="shared" si="60"/>
        <v>0.56804488009806775</v>
      </c>
      <c r="G94" s="172">
        <f t="shared" si="60"/>
        <v>0.58376718858735543</v>
      </c>
      <c r="H94" s="172">
        <f t="shared" si="60"/>
        <v>0.60254024395615957</v>
      </c>
      <c r="I94" s="172">
        <f t="shared" si="60"/>
        <v>0.65392129181998015</v>
      </c>
      <c r="J94" s="172">
        <f t="shared" si="60"/>
        <v>0.72906112274317181</v>
      </c>
      <c r="K94" s="172">
        <f t="shared" si="60"/>
        <v>0.633523512388944</v>
      </c>
      <c r="L94" s="172">
        <f t="shared" si="60"/>
        <v>0.63626849977030631</v>
      </c>
      <c r="M94" s="172">
        <f t="shared" si="60"/>
        <v>0.63906942835751224</v>
      </c>
      <c r="N94" s="172">
        <f t="shared" si="60"/>
        <v>21.258135193944394</v>
      </c>
    </row>
    <row r="95" spans="1:14" x14ac:dyDescent="0.25">
      <c r="A95" s="77" t="s">
        <v>247</v>
      </c>
      <c r="B95" s="171" t="s">
        <v>216</v>
      </c>
      <c r="C95" s="172">
        <f xml:space="preserve"> 30265.1424899999*C77 - 26816.90085*C76 + 9821.16503*C75 - 1803.67859*C74 + 165.46921*C73 - 5.71</f>
        <v>0.33664770919116993</v>
      </c>
      <c r="D95" s="172">
        <f xml:space="preserve"> 30265.1424899999*D77 - 26816.90085*D76 + 9821.16503*D75 - 1803.67859*D74 + 165.46921*D73 - 5.71</f>
        <v>0.30596994182350645</v>
      </c>
      <c r="E95" s="172">
        <f t="shared" ref="E95:N95" si="61" xml:space="preserve"> 30265.1424899999*E77 - 26816.90085*E76 + 9821.16503*E75 - 1803.67859*E74 + 165.46921*E73 - 5.71</f>
        <v>0.32382657685718019</v>
      </c>
      <c r="F95" s="172">
        <f t="shared" si="61"/>
        <v>0.33828224929768158</v>
      </c>
      <c r="G95" s="172">
        <f t="shared" si="61"/>
        <v>0.35015689014896711</v>
      </c>
      <c r="H95" s="172">
        <f t="shared" si="61"/>
        <v>0.36017529022830264</v>
      </c>
      <c r="I95" s="172">
        <f t="shared" si="61"/>
        <v>0.37711356978635013</v>
      </c>
      <c r="J95" s="172">
        <f t="shared" si="61"/>
        <v>0.39328862684663779</v>
      </c>
      <c r="K95" s="172">
        <f t="shared" si="61"/>
        <v>0.37146692767223843</v>
      </c>
      <c r="L95" s="172">
        <f t="shared" si="61"/>
        <v>0.37228537395789463</v>
      </c>
      <c r="M95" s="172">
        <f t="shared" si="61"/>
        <v>0.37309929656423879</v>
      </c>
      <c r="N95" s="172">
        <f t="shared" si="61"/>
        <v>4.7207755952452795</v>
      </c>
    </row>
    <row r="96" spans="1:14" x14ac:dyDescent="0.25">
      <c r="A96" s="77" t="s">
        <v>248</v>
      </c>
      <c r="B96" s="171" t="s">
        <v>118</v>
      </c>
      <c r="C96" s="172">
        <f t="shared" ref="C96:N96" si="62" xml:space="preserve"> 54477.25649*C77 - 47053.5012*C76 + 16421.96104*C75 - 2825.53995*C74 + 239.64014*C73 - 7.66</f>
        <v>0.38474465697996862</v>
      </c>
      <c r="D96" s="172">
        <f t="shared" si="62"/>
        <v>0.36166683187456528</v>
      </c>
      <c r="E96" s="172">
        <f t="shared" si="62"/>
        <v>0.37511764401462599</v>
      </c>
      <c r="F96" s="172">
        <f t="shared" si="62"/>
        <v>0.38598890291823196</v>
      </c>
      <c r="G96" s="172">
        <f t="shared" si="62"/>
        <v>0.39534926591435138</v>
      </c>
      <c r="H96" s="172">
        <f t="shared" si="62"/>
        <v>0.40410964626084223</v>
      </c>
      <c r="I96" s="172">
        <f t="shared" si="62"/>
        <v>0.42276952256384348</v>
      </c>
      <c r="J96" s="172">
        <f t="shared" si="62"/>
        <v>0.44663378539401677</v>
      </c>
      <c r="K96" s="172">
        <f t="shared" si="62"/>
        <v>0.41585175253943518</v>
      </c>
      <c r="L96" s="172">
        <f t="shared" si="62"/>
        <v>0.41680715855418171</v>
      </c>
      <c r="M96" s="172">
        <f t="shared" si="62"/>
        <v>0.41777292346921158</v>
      </c>
      <c r="N96" s="172">
        <f t="shared" si="62"/>
        <v>7.2079923798344474</v>
      </c>
    </row>
    <row r="97" spans="1:14" x14ac:dyDescent="0.25">
      <c r="A97" s="77" t="s">
        <v>249</v>
      </c>
      <c r="B97" s="171" t="s">
        <v>119</v>
      </c>
      <c r="C97" s="172">
        <f t="shared" ref="C97:N97" si="63" xml:space="preserve"> 76208.6211*C77 - 64528.35091*C76 + 21766.90698*C75 - 3544.03862*C74 + 277.89526*C73 - 8.01</f>
        <v>0.43220584929792061</v>
      </c>
      <c r="D97" s="172">
        <f t="shared" si="63"/>
        <v>0.42782897350282134</v>
      </c>
      <c r="E97" s="172">
        <f t="shared" si="63"/>
        <v>0.42999912497037052</v>
      </c>
      <c r="F97" s="172">
        <f t="shared" si="63"/>
        <v>0.43259033230072497</v>
      </c>
      <c r="G97" s="172">
        <f t="shared" si="63"/>
        <v>0.43674253317304412</v>
      </c>
      <c r="H97" s="172">
        <f t="shared" si="63"/>
        <v>0.44338937234341635</v>
      </c>
      <c r="I97" s="172">
        <f t="shared" si="63"/>
        <v>0.46698777127749302</v>
      </c>
      <c r="J97" s="172">
        <f t="shared" si="63"/>
        <v>0.50747420686103162</v>
      </c>
      <c r="K97" s="172">
        <f t="shared" si="63"/>
        <v>0.45697421505189162</v>
      </c>
      <c r="L97" s="172">
        <f t="shared" si="63"/>
        <v>0.45828314992036745</v>
      </c>
      <c r="M97" s="172">
        <f t="shared" si="63"/>
        <v>0.45963231325898413</v>
      </c>
      <c r="N97" s="172">
        <f t="shared" si="63"/>
        <v>10.349835045970101</v>
      </c>
    </row>
    <row r="98" spans="1:14" x14ac:dyDescent="0.25">
      <c r="A98" s="77" t="s">
        <v>250</v>
      </c>
      <c r="B98" s="171" t="s">
        <v>120</v>
      </c>
      <c r="C98" s="172">
        <f t="shared" ref="C98:N98" si="64" xml:space="preserve"> 73827.1017*C77 - 60714.3115*C76 + 20349.36168*C75 - 3304.30929*C74 + 259.49856*C73 - 7.45</f>
        <v>0.51880531142144104</v>
      </c>
      <c r="D98" s="172">
        <f t="shared" si="64"/>
        <v>0.50013521463454946</v>
      </c>
      <c r="E98" s="172">
        <f t="shared" si="64"/>
        <v>0.50959957059556427</v>
      </c>
      <c r="F98" s="172">
        <f t="shared" si="64"/>
        <v>0.52022596452849168</v>
      </c>
      <c r="G98" s="172">
        <f t="shared" si="64"/>
        <v>0.53318629609087775</v>
      </c>
      <c r="H98" s="172">
        <f t="shared" si="64"/>
        <v>0.54947257190034815</v>
      </c>
      <c r="I98" s="172">
        <f t="shared" si="64"/>
        <v>0.59520553096869389</v>
      </c>
      <c r="J98" s="172">
        <f t="shared" si="64"/>
        <v>0.66248511897867512</v>
      </c>
      <c r="K98" s="172">
        <f t="shared" si="64"/>
        <v>0.57697917352317329</v>
      </c>
      <c r="L98" s="172">
        <f t="shared" si="64"/>
        <v>0.57942943005248093</v>
      </c>
      <c r="M98" s="172">
        <f t="shared" si="64"/>
        <v>0.58193064988723631</v>
      </c>
      <c r="N98" s="172">
        <f t="shared" si="64"/>
        <v>15.123098854973495</v>
      </c>
    </row>
    <row r="99" spans="1:14" x14ac:dyDescent="0.25">
      <c r="A99" s="77" t="s">
        <v>251</v>
      </c>
      <c r="B99" s="171" t="s">
        <v>221</v>
      </c>
      <c r="C99" s="172">
        <f xml:space="preserve"> 40733.9049*C77 - 36751.17452*C76 + 13395.20097*C75 - 2415.4317*C74 + 215.01129*C73 - 7.26</f>
        <v>0.29891195010047689</v>
      </c>
      <c r="D99" s="172">
        <f t="shared" ref="D99:N99" si="65" xml:space="preserve"> 40733.9049*D77 - 36751.17452*D76 + 13395.20097*D75 - 2415.4317*D74 + 215.01129*D73 - 7.26</f>
        <v>0.27383648503390212</v>
      </c>
      <c r="E99" s="172">
        <f t="shared" si="65"/>
        <v>0.2888388779262332</v>
      </c>
      <c r="F99" s="172">
        <f t="shared" si="65"/>
        <v>0.30014827402015776</v>
      </c>
      <c r="G99" s="172">
        <f t="shared" si="65"/>
        <v>0.30878773741668475</v>
      </c>
      <c r="H99" s="172">
        <f t="shared" si="65"/>
        <v>0.3156449759135409</v>
      </c>
      <c r="I99" s="172">
        <f t="shared" si="65"/>
        <v>0.32694973449050657</v>
      </c>
      <c r="J99" s="172">
        <f t="shared" si="65"/>
        <v>0.338855494582182</v>
      </c>
      <c r="K99" s="172">
        <f t="shared" si="65"/>
        <v>0.32313813560015525</v>
      </c>
      <c r="L99" s="172">
        <f t="shared" si="65"/>
        <v>0.32368436539615253</v>
      </c>
      <c r="M99" s="172">
        <f t="shared" si="65"/>
        <v>0.32422926805624819</v>
      </c>
      <c r="N99" s="172">
        <f t="shared" si="65"/>
        <v>4.4536605762765102</v>
      </c>
    </row>
    <row r="100" spans="1:14" x14ac:dyDescent="0.25">
      <c r="A100" s="77" t="s">
        <v>252</v>
      </c>
      <c r="B100" s="171" t="s">
        <v>140</v>
      </c>
      <c r="C100" s="172">
        <f t="shared" ref="C100:N100" si="66" xml:space="preserve"> 58644.91546*C77 - 51277.08978*C76+ 18140.63323*C75 - 3175.6924*C74 + 274.28544*C73 - 9.02</f>
        <v>0.33775228503347066</v>
      </c>
      <c r="D100" s="172">
        <f t="shared" si="66"/>
        <v>0.3127789645385235</v>
      </c>
      <c r="E100" s="172">
        <f t="shared" si="66"/>
        <v>0.32777289356366524</v>
      </c>
      <c r="F100" s="172">
        <f t="shared" si="66"/>
        <v>0.33897875889836726</v>
      </c>
      <c r="G100" s="172">
        <f t="shared" si="66"/>
        <v>0.34764705296531062</v>
      </c>
      <c r="H100" s="172">
        <f t="shared" si="66"/>
        <v>0.35485153110765921</v>
      </c>
      <c r="I100" s="172">
        <f t="shared" si="66"/>
        <v>0.36837094271961135</v>
      </c>
      <c r="J100" s="172">
        <f t="shared" si="66"/>
        <v>0.38516588668548835</v>
      </c>
      <c r="K100" s="172">
        <f t="shared" si="66"/>
        <v>0.36351425600981102</v>
      </c>
      <c r="L100" s="172">
        <f t="shared" si="66"/>
        <v>0.36419070413180421</v>
      </c>
      <c r="M100" s="172">
        <f t="shared" si="66"/>
        <v>0.36487208358731138</v>
      </c>
      <c r="N100" s="172">
        <f t="shared" si="66"/>
        <v>7.0931345839390723</v>
      </c>
    </row>
    <row r="101" spans="1:14" x14ac:dyDescent="0.25">
      <c r="A101" s="77" t="s">
        <v>253</v>
      </c>
      <c r="B101" s="171" t="s">
        <v>141</v>
      </c>
      <c r="C101" s="175">
        <f xml:space="preserve"> 29372.07272*C77 - 22669.98997*C76 + 6956.69784*C75 - 960.8162*C74 + 55.83313*C73 - 0.51</f>
        <v>0.40541822724710452</v>
      </c>
      <c r="D101" s="175">
        <f t="shared" ref="D101:N101" si="67" xml:space="preserve"> 29372.07272*D77 - 22669.98997*D76 + 6956.69784*D75 - 960.8162*D74 + 55.83313*D73 - 0.51</f>
        <v>0.41632265780259803</v>
      </c>
      <c r="E101" s="175">
        <f t="shared" si="67"/>
        <v>0.40885444859829234</v>
      </c>
      <c r="F101" s="175">
        <f t="shared" si="67"/>
        <v>0.40517573206620727</v>
      </c>
      <c r="G101" s="175">
        <f t="shared" si="67"/>
        <v>0.40549138338010748</v>
      </c>
      <c r="H101" s="175">
        <f t="shared" si="67"/>
        <v>0.40995119325775042</v>
      </c>
      <c r="I101" s="175">
        <f t="shared" si="67"/>
        <v>0.43167238948006204</v>
      </c>
      <c r="J101" s="175">
        <f t="shared" si="67"/>
        <v>0.47072323852520959</v>
      </c>
      <c r="K101" s="175">
        <f t="shared" si="67"/>
        <v>0.42211420167755764</v>
      </c>
      <c r="L101" s="175">
        <f t="shared" si="67"/>
        <v>0.42335090350021765</v>
      </c>
      <c r="M101" s="175">
        <f t="shared" si="67"/>
        <v>0.42463087124454257</v>
      </c>
      <c r="N101" s="175">
        <f t="shared" si="67"/>
        <v>7.7703451915223756</v>
      </c>
    </row>
    <row r="102" spans="1:14" x14ac:dyDescent="0.25">
      <c r="A102" s="180" t="s">
        <v>254</v>
      </c>
      <c r="B102" s="171" t="s">
        <v>142</v>
      </c>
      <c r="C102" s="172">
        <f xml:space="preserve"> 4564.57887*C77 - 4085.11767*C76 + 2049.36962*C75 - 391.39311*C74 + 30.6636*C73 - 0.38</f>
        <v>0.47137324824678373</v>
      </c>
      <c r="D102" s="172">
        <f t="shared" ref="D102:N102" si="68" xml:space="preserve"> 4564.57887*D77 - 4085.11767*D76 + 2049.36962*D75 - 391.39311*D74 + 30.6636*D73 - 0.38</f>
        <v>0.46104957775325361</v>
      </c>
      <c r="E102" s="172">
        <f t="shared" si="68"/>
        <v>0.46537250256219831</v>
      </c>
      <c r="F102" s="172">
        <f t="shared" si="68"/>
        <v>0.47240706834696577</v>
      </c>
      <c r="G102" s="172">
        <f t="shared" si="68"/>
        <v>0.48260542537532769</v>
      </c>
      <c r="H102" s="172">
        <f t="shared" si="68"/>
        <v>0.4964049242119376</v>
      </c>
      <c r="I102" s="172">
        <f t="shared" si="68"/>
        <v>0.53648980027083215</v>
      </c>
      <c r="J102" s="172">
        <f t="shared" si="68"/>
        <v>0.59590915202523831</v>
      </c>
      <c r="K102" s="172">
        <f t="shared" si="68"/>
        <v>0.52043486269152239</v>
      </c>
      <c r="L102" s="172">
        <f t="shared" si="68"/>
        <v>0.52259038866535945</v>
      </c>
      <c r="M102" s="172">
        <f t="shared" si="68"/>
        <v>0.52479190004634269</v>
      </c>
      <c r="N102" s="172">
        <f t="shared" si="68"/>
        <v>8.9880629149859868</v>
      </c>
    </row>
    <row r="103" spans="1:14" x14ac:dyDescent="0.25">
      <c r="A103" s="173"/>
      <c r="B103" s="174" t="s">
        <v>223</v>
      </c>
      <c r="C103" s="67">
        <f>($C12-0.75)*($C12-0.8)/0.005</f>
        <v>0.51606322635847557</v>
      </c>
      <c r="D103" s="67">
        <f t="shared" ref="D103:N103" si="69">($C12-0.75)*($C12-0.8)/0.005</f>
        <v>0.51606322635847557</v>
      </c>
      <c r="E103" s="67">
        <f t="shared" si="69"/>
        <v>0.51606322635847557</v>
      </c>
      <c r="F103" s="67">
        <f t="shared" si="69"/>
        <v>0.51606322635847557</v>
      </c>
      <c r="G103" s="67">
        <f t="shared" si="69"/>
        <v>0.51606322635847557</v>
      </c>
      <c r="H103" s="67">
        <f t="shared" si="69"/>
        <v>0.51606322635847557</v>
      </c>
      <c r="I103" s="67">
        <f t="shared" si="69"/>
        <v>0.51606322635847557</v>
      </c>
      <c r="J103" s="67">
        <f t="shared" si="69"/>
        <v>0.51606322635847557</v>
      </c>
      <c r="K103" s="67">
        <f t="shared" si="69"/>
        <v>0.51606322635847557</v>
      </c>
      <c r="L103" s="67">
        <f t="shared" si="69"/>
        <v>0.51606322635847557</v>
      </c>
      <c r="M103" s="67">
        <f t="shared" si="69"/>
        <v>0.51606322635847557</v>
      </c>
      <c r="N103" s="67">
        <f t="shared" si="69"/>
        <v>0.51606322635847557</v>
      </c>
    </row>
    <row r="104" spans="1:14" x14ac:dyDescent="0.25">
      <c r="A104" s="173"/>
      <c r="B104" s="174" t="s">
        <v>143</v>
      </c>
      <c r="C104" s="67">
        <f>($C12-0.7)*($C12-0.8)/0.0025</f>
        <v>1.6644366808421551</v>
      </c>
      <c r="D104" s="67">
        <f t="shared" ref="D104:N104" si="70">($C12-0.7)*($C12-0.8)/0.0025</f>
        <v>1.6644366808421551</v>
      </c>
      <c r="E104" s="67">
        <f t="shared" si="70"/>
        <v>1.6644366808421551</v>
      </c>
      <c r="F104" s="67">
        <f t="shared" si="70"/>
        <v>1.6644366808421551</v>
      </c>
      <c r="G104" s="67">
        <f t="shared" si="70"/>
        <v>1.6644366808421551</v>
      </c>
      <c r="H104" s="67">
        <f t="shared" si="70"/>
        <v>1.6644366808421551</v>
      </c>
      <c r="I104" s="67">
        <f t="shared" si="70"/>
        <v>1.6644366808421551</v>
      </c>
      <c r="J104" s="67">
        <f t="shared" si="70"/>
        <v>1.6644366808421551</v>
      </c>
      <c r="K104" s="67">
        <f t="shared" si="70"/>
        <v>1.6644366808421551</v>
      </c>
      <c r="L104" s="67">
        <f t="shared" si="70"/>
        <v>1.6644366808421551</v>
      </c>
      <c r="M104" s="67">
        <f t="shared" si="70"/>
        <v>1.6644366808421551</v>
      </c>
      <c r="N104" s="67">
        <f t="shared" si="70"/>
        <v>1.6644366808421551</v>
      </c>
    </row>
    <row r="105" spans="1:14" x14ac:dyDescent="0.25">
      <c r="A105" s="176"/>
      <c r="B105" s="179" t="s">
        <v>144</v>
      </c>
      <c r="C105" s="177">
        <f>($C12-0.7)*($C12-0.75)/0.005</f>
        <v>2.1483734544836817</v>
      </c>
      <c r="D105" s="177">
        <f t="shared" ref="D105:N105" si="71">($C12-0.7)*($C12-0.75)/0.005</f>
        <v>2.1483734544836817</v>
      </c>
      <c r="E105" s="177">
        <f t="shared" si="71"/>
        <v>2.1483734544836817</v>
      </c>
      <c r="F105" s="177">
        <f t="shared" si="71"/>
        <v>2.1483734544836817</v>
      </c>
      <c r="G105" s="177">
        <f t="shared" si="71"/>
        <v>2.1483734544836817</v>
      </c>
      <c r="H105" s="177">
        <f t="shared" si="71"/>
        <v>2.1483734544836817</v>
      </c>
      <c r="I105" s="177">
        <f t="shared" si="71"/>
        <v>2.1483734544836817</v>
      </c>
      <c r="J105" s="177">
        <f t="shared" si="71"/>
        <v>2.1483734544836817</v>
      </c>
      <c r="K105" s="177">
        <f t="shared" si="71"/>
        <v>2.1483734544836817</v>
      </c>
      <c r="L105" s="177">
        <f t="shared" si="71"/>
        <v>2.1483734544836817</v>
      </c>
      <c r="M105" s="177">
        <f t="shared" si="71"/>
        <v>2.1483734544836817</v>
      </c>
      <c r="N105" s="177">
        <f t="shared" si="71"/>
        <v>2.1483734544836817</v>
      </c>
    </row>
    <row r="106" spans="1:14" x14ac:dyDescent="0.25">
      <c r="A106" s="176"/>
      <c r="B106" s="179" t="s">
        <v>145</v>
      </c>
      <c r="C106" s="177">
        <f>($C12-0.8)*($C12-0.85)/0.005</f>
        <v>-0.11624700176672788</v>
      </c>
      <c r="D106" s="177">
        <f t="shared" ref="D106:N106" si="72">($C12-0.8)*($C12-0.85)/0.005</f>
        <v>-0.11624700176672788</v>
      </c>
      <c r="E106" s="177">
        <f t="shared" si="72"/>
        <v>-0.11624700176672788</v>
      </c>
      <c r="F106" s="177">
        <f t="shared" si="72"/>
        <v>-0.11624700176672788</v>
      </c>
      <c r="G106" s="177">
        <f t="shared" si="72"/>
        <v>-0.11624700176672788</v>
      </c>
      <c r="H106" s="177">
        <f t="shared" si="72"/>
        <v>-0.11624700176672788</v>
      </c>
      <c r="I106" s="177">
        <f t="shared" si="72"/>
        <v>-0.11624700176672788</v>
      </c>
      <c r="J106" s="177">
        <f t="shared" si="72"/>
        <v>-0.11624700176672788</v>
      </c>
      <c r="K106" s="177">
        <f t="shared" si="72"/>
        <v>-0.11624700176672788</v>
      </c>
      <c r="L106" s="177">
        <f t="shared" si="72"/>
        <v>-0.11624700176672788</v>
      </c>
      <c r="M106" s="177">
        <f t="shared" si="72"/>
        <v>-0.11624700176672788</v>
      </c>
      <c r="N106" s="177">
        <f t="shared" si="72"/>
        <v>-0.11624700176672788</v>
      </c>
    </row>
    <row r="107" spans="1:14" x14ac:dyDescent="0.25">
      <c r="A107" s="176"/>
      <c r="B107" s="179" t="s">
        <v>146</v>
      </c>
      <c r="C107" s="177">
        <f>($C12-0.75)*($C12-0.85)/0.0025</f>
        <v>-0.60018377540825119</v>
      </c>
      <c r="D107" s="177">
        <f t="shared" ref="D107:N107" si="73">($C12-0.75)*($C12-0.85)/0.0025</f>
        <v>-0.60018377540825119</v>
      </c>
      <c r="E107" s="177">
        <f t="shared" si="73"/>
        <v>-0.60018377540825119</v>
      </c>
      <c r="F107" s="177">
        <f t="shared" si="73"/>
        <v>-0.60018377540825119</v>
      </c>
      <c r="G107" s="177">
        <f t="shared" si="73"/>
        <v>-0.60018377540825119</v>
      </c>
      <c r="H107" s="177">
        <f t="shared" si="73"/>
        <v>-0.60018377540825119</v>
      </c>
      <c r="I107" s="177">
        <f t="shared" si="73"/>
        <v>-0.60018377540825119</v>
      </c>
      <c r="J107" s="177">
        <f t="shared" si="73"/>
        <v>-0.60018377540825119</v>
      </c>
      <c r="K107" s="177">
        <f t="shared" si="73"/>
        <v>-0.60018377540825119</v>
      </c>
      <c r="L107" s="177">
        <f t="shared" si="73"/>
        <v>-0.60018377540825119</v>
      </c>
      <c r="M107" s="177">
        <f t="shared" si="73"/>
        <v>-0.60018377540825119</v>
      </c>
      <c r="N107" s="177">
        <f t="shared" si="73"/>
        <v>-0.60018377540825119</v>
      </c>
    </row>
    <row r="108" spans="1:14" x14ac:dyDescent="0.25">
      <c r="A108" s="182" t="s">
        <v>255</v>
      </c>
      <c r="B108" s="183" t="s">
        <v>224</v>
      </c>
      <c r="C108" s="184">
        <f t="shared" ref="C108:N108" si="74">IF($C12&lt;0.775,C103*C79-C104*C80+C105*C81,C106*C80-C107*C81+C103*C82)</f>
        <v>0.78847924704592076</v>
      </c>
      <c r="D108" s="184">
        <f t="shared" si="74"/>
        <v>0.85548920447219945</v>
      </c>
      <c r="E108" s="184">
        <f t="shared" si="74"/>
        <v>0.80791978903498207</v>
      </c>
      <c r="F108" s="184">
        <f t="shared" si="74"/>
        <v>0.78720003424047158</v>
      </c>
      <c r="G108" s="184">
        <f t="shared" si="74"/>
        <v>0.78847811265709888</v>
      </c>
      <c r="H108" s="184">
        <f t="shared" si="74"/>
        <v>0.80744904810564866</v>
      </c>
      <c r="I108" s="184">
        <f t="shared" si="74"/>
        <v>0.88397522849761501</v>
      </c>
      <c r="J108" s="184">
        <f t="shared" si="74"/>
        <v>0.99322124110709487</v>
      </c>
      <c r="K108" s="184">
        <f t="shared" si="74"/>
        <v>0.85246940159526274</v>
      </c>
      <c r="L108" s="184">
        <f t="shared" si="74"/>
        <v>0.85670108369252629</v>
      </c>
      <c r="M108" s="184">
        <f t="shared" si="74"/>
        <v>0.86102813857460692</v>
      </c>
      <c r="N108" s="184">
        <f t="shared" si="74"/>
        <v>36.184345179385502</v>
      </c>
    </row>
    <row r="109" spans="1:14" x14ac:dyDescent="0.25">
      <c r="A109" s="182" t="s">
        <v>256</v>
      </c>
      <c r="B109" s="183" t="s">
        <v>226</v>
      </c>
      <c r="C109" s="184">
        <f t="shared" ref="C109:N109" si="75">IF($C12&lt;0.775,C103*C83-C104*C84+C105*C85,C106*C84-C107*C85+C103*C86)</f>
        <v>0.71237381589139903</v>
      </c>
      <c r="D109" s="184">
        <f t="shared" si="75"/>
        <v>0.67391700270229238</v>
      </c>
      <c r="E109" s="184">
        <f t="shared" si="75"/>
        <v>0.69939477644339942</v>
      </c>
      <c r="F109" s="184">
        <f t="shared" si="75"/>
        <v>0.71387881040875811</v>
      </c>
      <c r="G109" s="184">
        <f t="shared" si="75"/>
        <v>0.72564571781271958</v>
      </c>
      <c r="H109" s="184">
        <f t="shared" si="75"/>
        <v>0.74036974877849326</v>
      </c>
      <c r="I109" s="184">
        <f t="shared" si="75"/>
        <v>0.79120093454311458</v>
      </c>
      <c r="J109" s="184">
        <f t="shared" si="75"/>
        <v>0.87693216110519856</v>
      </c>
      <c r="K109" s="184">
        <f t="shared" si="75"/>
        <v>0.76956864874675923</v>
      </c>
      <c r="L109" s="184">
        <f t="shared" si="75"/>
        <v>0.77239431768008981</v>
      </c>
      <c r="M109" s="184">
        <f t="shared" si="75"/>
        <v>0.77530828100324756</v>
      </c>
      <c r="N109" s="184">
        <f t="shared" si="75"/>
        <v>3.2685084694151243</v>
      </c>
    </row>
    <row r="110" spans="1:14" x14ac:dyDescent="0.25">
      <c r="A110" s="182" t="s">
        <v>257</v>
      </c>
      <c r="B110" s="183" t="s">
        <v>225</v>
      </c>
      <c r="C110" s="184">
        <f t="shared" ref="C110:N110" si="76">IF($C12&lt;0.775,C103*C87-C104*C88+C105*C89,C106*C88-C107*C89+C103*C90)</f>
        <v>0.6106133317469542</v>
      </c>
      <c r="D110" s="184">
        <f t="shared" si="76"/>
        <v>0.54574628758063648</v>
      </c>
      <c r="E110" s="184">
        <f t="shared" si="76"/>
        <v>0.58773811105346774</v>
      </c>
      <c r="F110" s="184">
        <f t="shared" si="76"/>
        <v>0.6131535154421186</v>
      </c>
      <c r="G110" s="184">
        <f t="shared" si="76"/>
        <v>0.62998706806183979</v>
      </c>
      <c r="H110" s="184">
        <f t="shared" si="76"/>
        <v>0.64421131604585447</v>
      </c>
      <c r="I110" s="184">
        <f t="shared" si="76"/>
        <v>0.68053771340765845</v>
      </c>
      <c r="J110" s="184">
        <f t="shared" si="76"/>
        <v>0.74123197863766943</v>
      </c>
      <c r="K110" s="184">
        <f t="shared" si="76"/>
        <v>0.66566624015749065</v>
      </c>
      <c r="L110" s="184">
        <f t="shared" si="76"/>
        <v>0.66762051765936625</v>
      </c>
      <c r="M110" s="184">
        <f t="shared" si="76"/>
        <v>0.66962933707272199</v>
      </c>
      <c r="N110" s="184">
        <f t="shared" si="76"/>
        <v>4.4163906099687269</v>
      </c>
    </row>
    <row r="111" spans="1:14" x14ac:dyDescent="0.25">
      <c r="A111" s="182" t="s">
        <v>258</v>
      </c>
      <c r="B111" s="183" t="s">
        <v>228</v>
      </c>
      <c r="C111" s="184">
        <f t="shared" ref="C111:N111" si="77">IF($C12&lt;0.775,C103*C91-C104*C92+C105*C93,C106*C92-C107*C93+C103*C94)</f>
        <v>0.5201161494873412</v>
      </c>
      <c r="D111" s="184">
        <f t="shared" si="77"/>
        <v>0.50062784092395951</v>
      </c>
      <c r="E111" s="184">
        <f t="shared" si="77"/>
        <v>0.51076935808004365</v>
      </c>
      <c r="F111" s="184">
        <f t="shared" si="77"/>
        <v>0.52153232071701006</v>
      </c>
      <c r="G111" s="184">
        <f t="shared" si="77"/>
        <v>0.53429948452397968</v>
      </c>
      <c r="H111" s="184">
        <f t="shared" si="77"/>
        <v>0.55019584634669949</v>
      </c>
      <c r="I111" s="184">
        <f t="shared" si="77"/>
        <v>0.59475685201932005</v>
      </c>
      <c r="J111" s="184">
        <f t="shared" si="77"/>
        <v>0.66013360278744027</v>
      </c>
      <c r="K111" s="184">
        <f t="shared" si="77"/>
        <v>0.57699946215909337</v>
      </c>
      <c r="L111" s="184">
        <f t="shared" si="77"/>
        <v>0.5793869930483786</v>
      </c>
      <c r="M111" s="184">
        <f t="shared" si="77"/>
        <v>0.58182412603026967</v>
      </c>
      <c r="N111" s="184">
        <f t="shared" si="77"/>
        <v>17.308103801702341</v>
      </c>
    </row>
    <row r="112" spans="1:14" x14ac:dyDescent="0.25">
      <c r="A112" s="182" t="s">
        <v>259</v>
      </c>
      <c r="B112" s="183" t="s">
        <v>229</v>
      </c>
      <c r="C112" s="184">
        <f t="shared" ref="C112:N112" si="78">IF($C12&lt;0.775,C103*C95-C104*C96+C105*C97,C106*C96-C107*C97+C103*C98)</f>
        <v>0.48241386842952871</v>
      </c>
      <c r="D112" s="184">
        <f t="shared" si="78"/>
        <v>0.47283471618186473</v>
      </c>
      <c r="E112" s="184">
        <f t="shared" si="78"/>
        <v>0.477457795372903</v>
      </c>
      <c r="F112" s="184">
        <f t="shared" si="78"/>
        <v>0.48323313585590927</v>
      </c>
      <c r="G112" s="184">
        <f t="shared" si="78"/>
        <v>0.49132545583872467</v>
      </c>
      <c r="H112" s="184">
        <f t="shared" si="78"/>
        <v>0.50270116095651363</v>
      </c>
      <c r="I112" s="184">
        <f t="shared" si="78"/>
        <v>0.53829648085652659</v>
      </c>
      <c r="J112" s="184">
        <f t="shared" si="78"/>
        <v>0.59454215487099682</v>
      </c>
      <c r="K112" s="184">
        <f t="shared" si="78"/>
        <v>0.52368472407193334</v>
      </c>
      <c r="L112" s="184">
        <f t="shared" si="78"/>
        <v>0.52562374974829484</v>
      </c>
      <c r="M112" s="184">
        <f t="shared" si="78"/>
        <v>0.52761201599648022</v>
      </c>
      <c r="N112" s="184">
        <f t="shared" si="78"/>
        <v>13.178370757465579</v>
      </c>
    </row>
    <row r="113" spans="1:14" x14ac:dyDescent="0.25">
      <c r="A113" s="182" t="s">
        <v>260</v>
      </c>
      <c r="B113" s="183" t="s">
        <v>230</v>
      </c>
      <c r="C113" s="184">
        <f t="shared" ref="C113:N113" si="79">IF($C12&lt;0.775,C103*C99-C104*C100+C105*C101,C106*C100-C107*C101+C103*C102)</f>
        <v>0.44732115108279513</v>
      </c>
      <c r="D113" s="184">
        <f t="shared" si="79"/>
        <v>0.45144122031121259</v>
      </c>
      <c r="E113" s="184">
        <f t="shared" si="79"/>
        <v>0.44744682554576698</v>
      </c>
      <c r="F113" s="184">
        <f t="shared" si="79"/>
        <v>0.44756655203644063</v>
      </c>
      <c r="G113" s="184">
        <f t="shared" si="79"/>
        <v>0.4520113346696274</v>
      </c>
      <c r="H113" s="184">
        <f t="shared" si="79"/>
        <v>0.46097195510800315</v>
      </c>
      <c r="I113" s="184">
        <f t="shared" si="79"/>
        <v>0.49312340406468658</v>
      </c>
      <c r="J113" s="184">
        <f t="shared" si="79"/>
        <v>0.5452728705711356</v>
      </c>
      <c r="K113" s="184">
        <f t="shared" si="79"/>
        <v>0.47966594720569045</v>
      </c>
      <c r="L113" s="184">
        <f t="shared" si="79"/>
        <v>0.48144194819719427</v>
      </c>
      <c r="M113" s="184">
        <f t="shared" si="79"/>
        <v>0.48326707481775089</v>
      </c>
      <c r="N113" s="184">
        <f t="shared" si="79"/>
        <v>8.4774882313830791</v>
      </c>
    </row>
    <row r="114" spans="1:14" x14ac:dyDescent="0.25">
      <c r="A114" s="169" t="s">
        <v>130</v>
      </c>
      <c r="B114" s="181" t="s">
        <v>121</v>
      </c>
      <c r="C114" s="194">
        <f t="shared" ref="C114:N114" si="80">IF($C13&gt;5.25,IF($C13&lt;5.75,C109*($C13-5.5)*($C13-6)/0.5-C110*($C13-5)*($C13-6)/0.25+C111*($C13-5)*($C13-5.5)/0.5,IF($C13&lt;6.25,C110*($C13-6)*($C13-6.5)/0.5-C111*($C13-5.5)*($C13-6.5)/0.25+C112*($C13-5.5)*($C13-6)/0.5,C111*($C13-6.5)*($C13-7)/0.5-C112*($C13-6)*($C13-7)/0.25+C113*($C13-6)*($C13-6.5)/0.5)),C108*($C13-5)*($C13-5.5)/0.5-C109*($C13-4.5)*($C13-5.5)/0.25+C110*($C13-4.5)*($C13-5)/0.5)</f>
        <v>0.74094426355243415</v>
      </c>
      <c r="D114" s="194">
        <f t="shared" si="80"/>
        <v>0.72926349349353048</v>
      </c>
      <c r="E114" s="194">
        <f t="shared" si="80"/>
        <v>0.73639477434709577</v>
      </c>
      <c r="F114" s="194">
        <f t="shared" si="80"/>
        <v>0.74170460240838965</v>
      </c>
      <c r="G114" s="194">
        <f t="shared" si="80"/>
        <v>0.75053571310502054</v>
      </c>
      <c r="H114" s="194">
        <f t="shared" si="80"/>
        <v>0.76627491525063995</v>
      </c>
      <c r="I114" s="194">
        <f t="shared" si="80"/>
        <v>0.82453210216742212</v>
      </c>
      <c r="J114" s="194">
        <f t="shared" si="80"/>
        <v>0.91837468991307103</v>
      </c>
      <c r="K114" s="194">
        <f t="shared" si="80"/>
        <v>0.79991353945839272</v>
      </c>
      <c r="L114" s="194">
        <f t="shared" si="80"/>
        <v>0.80315424340752373</v>
      </c>
      <c r="M114" s="194">
        <f t="shared" si="80"/>
        <v>0.80648861515916803</v>
      </c>
      <c r="N114" s="194">
        <f t="shared" si="80"/>
        <v>10.575086482625679</v>
      </c>
    </row>
    <row r="115" spans="1:14" x14ac:dyDescent="0.25">
      <c r="A115" s="176"/>
      <c r="B115" s="179" t="s">
        <v>122</v>
      </c>
      <c r="C115" s="177">
        <f t="shared" ref="C115:N115" si="81">C22</f>
        <v>0.12</v>
      </c>
      <c r="D115" s="177">
        <f t="shared" si="81"/>
        <v>0.11129939058341551</v>
      </c>
      <c r="E115" s="177">
        <f t="shared" si="81"/>
        <v>0.11593686519105784</v>
      </c>
      <c r="F115" s="177">
        <f t="shared" si="81"/>
        <v>0.12057433979870015</v>
      </c>
      <c r="G115" s="177">
        <f t="shared" si="81"/>
        <v>0.12521181440634246</v>
      </c>
      <c r="H115" s="177">
        <f t="shared" si="81"/>
        <v>0.12984928901398476</v>
      </c>
      <c r="I115" s="177">
        <f t="shared" si="81"/>
        <v>0.13912423822926939</v>
      </c>
      <c r="J115" s="177">
        <f t="shared" si="81"/>
        <v>0.14839918744455402</v>
      </c>
      <c r="K115" s="177">
        <f t="shared" si="81"/>
        <v>0.13588053331878153</v>
      </c>
      <c r="L115" s="177">
        <f t="shared" si="81"/>
        <v>0.13634428077954577</v>
      </c>
      <c r="M115" s="177">
        <f t="shared" si="81"/>
        <v>0.13680802824031002</v>
      </c>
      <c r="N115" s="177">
        <f t="shared" si="81"/>
        <v>0.32</v>
      </c>
    </row>
    <row r="116" spans="1:14" x14ac:dyDescent="0.25">
      <c r="A116" s="176"/>
      <c r="B116" s="179" t="s">
        <v>164</v>
      </c>
      <c r="C116" s="177">
        <f t="shared" ref="C116:N116" si="82">C52+C54+C56+C60</f>
        <v>0.81703887797811725</v>
      </c>
      <c r="D116" s="177">
        <f t="shared" si="82"/>
        <v>0.76463493024518048</v>
      </c>
      <c r="E116" s="177">
        <f t="shared" si="82"/>
        <v>0.79133364232461179</v>
      </c>
      <c r="F116" s="177">
        <f t="shared" si="82"/>
        <v>0.82085652774072804</v>
      </c>
      <c r="G116" s="177">
        <f t="shared" si="82"/>
        <v>0.85344709763201565</v>
      </c>
      <c r="H116" s="177">
        <f t="shared" si="82"/>
        <v>0.8893679146578104</v>
      </c>
      <c r="I116" s="177">
        <f t="shared" si="82"/>
        <v>0.9723588581581476</v>
      </c>
      <c r="J116" s="177">
        <f t="shared" si="82"/>
        <v>1.0724009191254149</v>
      </c>
      <c r="K116" s="177">
        <f t="shared" si="82"/>
        <v>0.94153639441397219</v>
      </c>
      <c r="L116" s="177">
        <f t="shared" si="82"/>
        <v>0.94581998979548898</v>
      </c>
      <c r="M116" s="177">
        <f t="shared" si="82"/>
        <v>0.95014407964702963</v>
      </c>
      <c r="N116" s="177">
        <f t="shared" si="82"/>
        <v>21.00533166259267</v>
      </c>
    </row>
    <row r="117" spans="1:14" x14ac:dyDescent="0.25">
      <c r="A117" s="176"/>
      <c r="B117" s="179" t="s">
        <v>165</v>
      </c>
      <c r="C117" s="177">
        <f t="shared" ref="C117:N117" si="83">C116-C114</f>
        <v>7.6094614425683105E-2</v>
      </c>
      <c r="D117" s="177">
        <f t="shared" si="83"/>
        <v>3.5371436751649998E-2</v>
      </c>
      <c r="E117" s="177">
        <f t="shared" si="83"/>
        <v>5.4938867977516015E-2</v>
      </c>
      <c r="F117" s="177">
        <f t="shared" si="83"/>
        <v>7.9151925332338391E-2</v>
      </c>
      <c r="G117" s="177">
        <f t="shared" si="83"/>
        <v>0.10291138452699511</v>
      </c>
      <c r="H117" s="177">
        <f t="shared" si="83"/>
        <v>0.12309299940717044</v>
      </c>
      <c r="I117" s="177">
        <f t="shared" si="83"/>
        <v>0.14782675599072548</v>
      </c>
      <c r="J117" s="177">
        <f t="shared" si="83"/>
        <v>0.15402622921234388</v>
      </c>
      <c r="K117" s="177">
        <f t="shared" si="83"/>
        <v>0.14162285495557947</v>
      </c>
      <c r="L117" s="177">
        <f t="shared" si="83"/>
        <v>0.14266574638796525</v>
      </c>
      <c r="M117" s="177">
        <f t="shared" si="83"/>
        <v>0.14365546448786159</v>
      </c>
      <c r="N117" s="177">
        <f t="shared" si="83"/>
        <v>10.430245179966992</v>
      </c>
    </row>
  </sheetData>
  <sheetProtection password="CC7C" sheet="1" objects="1" scenarios="1"/>
  <customSheetViews>
    <customSheetView guid="{97C2E6FB-91A5-4965-BD15-E1E1C526F5B8}">
      <selection activeCell="H21" sqref="H21"/>
      <pageMargins left="0.75" right="0.75" top="1" bottom="1" header="0" footer="0"/>
      <pageSetup paperSize="9" orientation="landscape" r:id="rId1"/>
      <headerFooter alignWithMargins="0"/>
    </customSheetView>
  </customSheetViews>
  <phoneticPr fontId="4" type="noConversion"/>
  <dataValidations count="1">
    <dataValidation type="whole" allowBlank="1" showInputMessage="1" showErrorMessage="1" error="Value to be either 1 or 2" sqref="K14" xr:uid="{00000000-0002-0000-0C00-000000000000}">
      <formula1>1</formula1>
      <formula2>3</formula2>
    </dataValidation>
  </dataValidations>
  <pageMargins left="0.75" right="0.75" top="1" bottom="1" header="0" footer="0"/>
  <pageSetup paperSize="9" orientation="landscape" r:id="rId2"/>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Ark13"/>
  <dimension ref="A1:O120"/>
  <sheetViews>
    <sheetView topLeftCell="A4" workbookViewId="0">
      <selection activeCell="Q12" sqref="Q12"/>
    </sheetView>
  </sheetViews>
  <sheetFormatPr defaultRowHeight="13.2" x14ac:dyDescent="0.25"/>
  <cols>
    <col min="1" max="1" width="27.44140625" customWidth="1"/>
    <col min="2" max="14" width="7.77734375" customWidth="1"/>
  </cols>
  <sheetData>
    <row r="1" spans="1:14" s="532" customFormat="1" ht="21.6" thickBot="1" x14ac:dyDescent="0.3">
      <c r="A1" s="928" t="s">
        <v>384</v>
      </c>
      <c r="B1" s="929"/>
      <c r="C1" s="929"/>
      <c r="D1" s="929"/>
      <c r="E1" s="930"/>
      <c r="F1" s="929"/>
      <c r="G1" s="931"/>
      <c r="H1" s="932"/>
      <c r="I1" s="933"/>
      <c r="J1" s="539"/>
      <c r="K1" s="805"/>
      <c r="L1" s="539"/>
      <c r="M1" s="539"/>
      <c r="N1" s="934"/>
    </row>
    <row r="2" spans="1:14" s="532" customFormat="1" ht="13.8" thickTop="1" x14ac:dyDescent="0.25">
      <c r="A2" s="935" t="s">
        <v>7</v>
      </c>
      <c r="B2" s="676"/>
      <c r="C2" s="676"/>
      <c r="D2" s="677"/>
      <c r="E2" s="678"/>
      <c r="F2" s="678"/>
      <c r="G2" s="676"/>
      <c r="H2" s="676"/>
      <c r="I2" s="679"/>
      <c r="J2" s="680" t="s">
        <v>8</v>
      </c>
      <c r="K2" s="681"/>
      <c r="L2" s="676"/>
      <c r="M2" s="676"/>
      <c r="N2" s="682"/>
    </row>
    <row r="3" spans="1:14" s="532" customFormat="1" x14ac:dyDescent="0.25">
      <c r="A3" s="936" t="s">
        <v>9</v>
      </c>
      <c r="B3" s="655" t="s">
        <v>10</v>
      </c>
      <c r="C3" s="683">
        <v>1.0249999999999999</v>
      </c>
      <c r="D3" s="684"/>
      <c r="E3" s="658"/>
      <c r="F3" s="685"/>
      <c r="G3" s="686" t="s">
        <v>11</v>
      </c>
      <c r="H3" s="686"/>
      <c r="I3" s="686"/>
      <c r="J3" s="687">
        <v>1</v>
      </c>
      <c r="K3" s="688">
        <f>IF(J3=1,IF(C17=1,0.7*C73-0.45+0.08*C13,IF(C16=1,C74,G73)),J3)</f>
        <v>0.36245167480364349</v>
      </c>
      <c r="L3" s="937"/>
      <c r="M3" s="938"/>
      <c r="N3" s="690"/>
    </row>
    <row r="4" spans="1:14" s="532" customFormat="1" x14ac:dyDescent="0.25">
      <c r="A4" s="936" t="s">
        <v>12</v>
      </c>
      <c r="B4" s="655" t="s">
        <v>13</v>
      </c>
      <c r="C4" s="662">
        <f>'Ship data'!D6</f>
        <v>313.55218520200589</v>
      </c>
      <c r="D4" s="691"/>
      <c r="E4" s="658"/>
      <c r="F4" s="685"/>
      <c r="G4" s="686" t="s">
        <v>14</v>
      </c>
      <c r="H4" s="686"/>
      <c r="I4" s="686"/>
      <c r="J4" s="692">
        <v>1</v>
      </c>
      <c r="K4" s="693">
        <f>IF(J4=1,IF(C17=1,E73-0.26+0.04*C13,IF(C16=1,E74,G74)),J4)</f>
        <v>0.20933321242403735</v>
      </c>
      <c r="L4" s="938"/>
      <c r="M4" s="938"/>
      <c r="N4" s="690"/>
    </row>
    <row r="5" spans="1:14" s="532" customFormat="1" x14ac:dyDescent="0.25">
      <c r="A5" s="936" t="s">
        <v>15</v>
      </c>
      <c r="B5" s="655" t="s">
        <v>13</v>
      </c>
      <c r="C5" s="662">
        <f>'Ship data'!D7</f>
        <v>53.705848078464726</v>
      </c>
      <c r="D5" s="691"/>
      <c r="E5" s="658"/>
      <c r="F5" s="685"/>
      <c r="G5" s="686" t="s">
        <v>16</v>
      </c>
      <c r="H5" s="686"/>
      <c r="I5" s="686"/>
      <c r="J5" s="805"/>
      <c r="K5" s="693">
        <f>(1-K4)/(1-K3)</f>
        <v>1.2401676176193352</v>
      </c>
      <c r="L5" s="938"/>
      <c r="M5" s="938"/>
      <c r="N5" s="690"/>
    </row>
    <row r="6" spans="1:14" s="532" customFormat="1" x14ac:dyDescent="0.25">
      <c r="A6" s="936" t="s">
        <v>17</v>
      </c>
      <c r="B6" s="655" t="s">
        <v>13</v>
      </c>
      <c r="C6" s="662">
        <f>'Ship data'!D93</f>
        <v>18.014446641612686</v>
      </c>
      <c r="D6" s="695"/>
      <c r="E6" s="696"/>
      <c r="F6" s="685"/>
      <c r="G6" s="686" t="s">
        <v>18</v>
      </c>
      <c r="H6" s="686"/>
      <c r="I6" s="686"/>
      <c r="J6" s="805"/>
      <c r="K6" s="693">
        <f>'Ship data'!C47/100</f>
        <v>0.98</v>
      </c>
      <c r="L6" s="938"/>
      <c r="M6" s="938"/>
      <c r="N6" s="690"/>
    </row>
    <row r="7" spans="1:14" s="532" customFormat="1" x14ac:dyDescent="0.25">
      <c r="A7" s="936" t="s">
        <v>19</v>
      </c>
      <c r="B7" s="655" t="s">
        <v>20</v>
      </c>
      <c r="C7" s="697">
        <f>'Ship data'!D92</f>
        <v>255222.4309730352</v>
      </c>
      <c r="D7" s="691"/>
      <c r="E7" s="658"/>
      <c r="F7" s="685"/>
      <c r="G7" s="686" t="s">
        <v>21</v>
      </c>
      <c r="H7" s="686"/>
      <c r="I7" s="686"/>
      <c r="J7" s="805"/>
      <c r="K7" s="698">
        <v>1</v>
      </c>
      <c r="L7" s="938"/>
      <c r="M7" s="938"/>
      <c r="N7" s="690"/>
    </row>
    <row r="8" spans="1:14" s="532" customFormat="1" x14ac:dyDescent="0.25">
      <c r="A8" s="936" t="s">
        <v>22</v>
      </c>
      <c r="B8" s="655" t="s">
        <v>23</v>
      </c>
      <c r="C8" s="697">
        <f>'Ship data'!D32+2*(C4+C5)*(C6-'Ship data'!D10)</f>
        <v>24187.088549320499</v>
      </c>
      <c r="D8" s="691"/>
      <c r="E8" s="658"/>
      <c r="F8" s="685"/>
      <c r="G8" s="699" t="s">
        <v>24</v>
      </c>
      <c r="H8" s="700"/>
      <c r="I8" s="700"/>
      <c r="J8" s="700"/>
      <c r="K8" s="701"/>
      <c r="L8" s="938"/>
      <c r="M8" s="938"/>
      <c r="N8" s="690"/>
    </row>
    <row r="9" spans="1:14" s="532" customFormat="1" x14ac:dyDescent="0.25">
      <c r="A9" s="936" t="s">
        <v>25</v>
      </c>
      <c r="B9" s="655" t="s">
        <v>23</v>
      </c>
      <c r="C9" s="697">
        <f>IF(C8=0,(0.99+(C16-1)*0.05)*(C7/C3/C6+1.9*C4*C6),C8)</f>
        <v>24187.088549320499</v>
      </c>
      <c r="D9" s="695"/>
      <c r="E9" s="658"/>
      <c r="F9" s="685"/>
      <c r="G9" s="702" t="s">
        <v>26</v>
      </c>
      <c r="H9" s="702"/>
      <c r="I9" s="702"/>
      <c r="J9" s="703">
        <v>0.32</v>
      </c>
      <c r="K9" s="704" t="str">
        <f>IF(J9&gt;0.32,"Too high"," ")</f>
        <v xml:space="preserve"> </v>
      </c>
      <c r="L9" s="938"/>
      <c r="M9" s="938"/>
      <c r="N9" s="690"/>
    </row>
    <row r="10" spans="1:14" s="532" customFormat="1" x14ac:dyDescent="0.25">
      <c r="A10" s="936" t="s">
        <v>4</v>
      </c>
      <c r="B10" s="655" t="s">
        <v>27</v>
      </c>
      <c r="C10" s="683">
        <f>'Ship data'!D95</f>
        <v>0.99455433356009593</v>
      </c>
      <c r="D10" s="691"/>
      <c r="E10" s="658"/>
      <c r="F10" s="685"/>
      <c r="G10" s="705" t="s">
        <v>28</v>
      </c>
      <c r="H10" s="705"/>
      <c r="I10" s="705"/>
      <c r="J10" s="706">
        <v>1</v>
      </c>
      <c r="K10" s="707" t="str">
        <f>IF(J10&lt;0.9,"Too low"," ")</f>
        <v xml:space="preserve"> </v>
      </c>
      <c r="L10" s="938"/>
      <c r="M10" s="938"/>
      <c r="N10" s="690"/>
    </row>
    <row r="11" spans="1:14" s="532" customFormat="1" x14ac:dyDescent="0.25">
      <c r="A11" s="936" t="s">
        <v>29</v>
      </c>
      <c r="B11" s="655" t="s">
        <v>27</v>
      </c>
      <c r="C11" s="683">
        <f>C7/C3/C4/C5/C6</f>
        <v>0.82080999944904487</v>
      </c>
      <c r="D11" s="691"/>
      <c r="E11" s="658"/>
      <c r="F11" s="685"/>
      <c r="G11" s="708" t="s">
        <v>123</v>
      </c>
      <c r="H11" s="708"/>
      <c r="I11" s="709"/>
      <c r="J11" s="710"/>
      <c r="K11" s="558">
        <f>'Ship data'!D97</f>
        <v>15</v>
      </c>
      <c r="L11" s="938"/>
      <c r="M11" s="938"/>
      <c r="N11" s="690"/>
    </row>
    <row r="12" spans="1:14" s="532" customFormat="1" x14ac:dyDescent="0.25">
      <c r="A12" s="936" t="s">
        <v>30</v>
      </c>
      <c r="B12" s="655" t="s">
        <v>27</v>
      </c>
      <c r="C12" s="683">
        <f>C11/C10</f>
        <v>0.82530433155007454</v>
      </c>
      <c r="D12" s="712"/>
      <c r="E12" s="666"/>
      <c r="F12" s="685"/>
      <c r="G12" s="713" t="s">
        <v>124</v>
      </c>
      <c r="H12" s="714"/>
      <c r="I12" s="715"/>
      <c r="J12" s="716"/>
      <c r="K12" s="717">
        <v>15</v>
      </c>
      <c r="L12" s="938"/>
      <c r="M12" s="938"/>
      <c r="N12" s="690"/>
    </row>
    <row r="13" spans="1:14" s="532" customFormat="1" x14ac:dyDescent="0.25">
      <c r="A13" s="936" t="s">
        <v>31</v>
      </c>
      <c r="B13" s="655" t="s">
        <v>27</v>
      </c>
      <c r="C13" s="662">
        <f>C4/(C7/C3)^(1/3)</f>
        <v>4.984001602299827</v>
      </c>
      <c r="D13" s="712" t="str">
        <f>IF(OR(C13&lt;4,C13&gt;9)," Warning: Length-displ. ratio out of range !","")</f>
        <v/>
      </c>
      <c r="E13" s="666"/>
      <c r="F13" s="685"/>
      <c r="G13" s="713" t="s">
        <v>125</v>
      </c>
      <c r="H13" s="713"/>
      <c r="I13" s="715"/>
      <c r="J13" s="716"/>
      <c r="K13" s="717">
        <v>1</v>
      </c>
      <c r="L13" s="938"/>
      <c r="M13" s="938"/>
      <c r="N13" s="690"/>
    </row>
    <row r="14" spans="1:14" s="532" customFormat="1" x14ac:dyDescent="0.25">
      <c r="A14" s="936" t="s">
        <v>32</v>
      </c>
      <c r="B14" s="655" t="s">
        <v>27</v>
      </c>
      <c r="C14" s="718">
        <v>0</v>
      </c>
      <c r="D14" s="712"/>
      <c r="E14" s="666"/>
      <c r="F14" s="685"/>
      <c r="G14" s="713" t="s">
        <v>129</v>
      </c>
      <c r="H14" s="713"/>
      <c r="I14" s="715"/>
      <c r="J14" s="716"/>
      <c r="K14" s="558">
        <f>'Ship data'!D66</f>
        <v>1</v>
      </c>
      <c r="L14" s="666"/>
      <c r="M14" s="939" t="s">
        <v>265</v>
      </c>
      <c r="N14" s="609">
        <f>'Ship data'!D38</f>
        <v>0.8</v>
      </c>
    </row>
    <row r="15" spans="1:14" s="532" customFormat="1" x14ac:dyDescent="0.25">
      <c r="A15" s="936" t="s">
        <v>33</v>
      </c>
      <c r="B15" s="655" t="s">
        <v>27</v>
      </c>
      <c r="C15" s="718">
        <v>0</v>
      </c>
      <c r="D15" s="940"/>
      <c r="E15" s="941"/>
      <c r="F15" s="658"/>
      <c r="G15" s="720" t="s">
        <v>394</v>
      </c>
      <c r="H15" s="715"/>
      <c r="I15" s="715"/>
      <c r="J15" s="715"/>
      <c r="K15" s="558">
        <f>'Ship data'!D48</f>
        <v>0</v>
      </c>
      <c r="L15" s="666"/>
      <c r="M15" s="942" t="s">
        <v>492</v>
      </c>
      <c r="N15" s="822">
        <f>'Ship data'!D101</f>
        <v>1343.0326970050396</v>
      </c>
    </row>
    <row r="16" spans="1:14" s="532" customFormat="1" x14ac:dyDescent="0.25">
      <c r="A16" s="936" t="s">
        <v>34</v>
      </c>
      <c r="B16" s="655" t="s">
        <v>27</v>
      </c>
      <c r="C16" s="656">
        <v>1</v>
      </c>
      <c r="D16" s="943" t="str">
        <f>IF(OR(C4/C5&lt;3.5,C4/C5&gt;10)," Warning: L/B out of range !","")</f>
        <v/>
      </c>
      <c r="E16" s="944"/>
      <c r="F16" s="944"/>
      <c r="G16" s="658"/>
      <c r="H16" s="658"/>
      <c r="I16" s="659"/>
      <c r="J16" s="660"/>
      <c r="K16" s="661"/>
      <c r="L16" s="606" t="s">
        <v>487</v>
      </c>
      <c r="M16" s="853"/>
      <c r="N16" s="854">
        <f>'Ship data'!D98</f>
        <v>6</v>
      </c>
    </row>
    <row r="17" spans="1:15" s="532" customFormat="1" x14ac:dyDescent="0.25">
      <c r="A17" s="936" t="s">
        <v>35</v>
      </c>
      <c r="B17" s="655" t="s">
        <v>27</v>
      </c>
      <c r="C17" s="656">
        <v>1</v>
      </c>
      <c r="D17" s="943" t="str">
        <f>IF(C5/C6&gt;6.5,"  Warning: B/T out of range !","")</f>
        <v/>
      </c>
      <c r="E17" s="944"/>
      <c r="F17" s="944"/>
      <c r="G17" s="658"/>
      <c r="H17" s="945"/>
      <c r="I17" s="994" t="s">
        <v>166</v>
      </c>
      <c r="J17" s="995">
        <f>'Ship data'!D96</f>
        <v>15</v>
      </c>
      <c r="K17" s="661"/>
      <c r="L17" s="605" t="s">
        <v>264</v>
      </c>
      <c r="M17" s="608"/>
      <c r="N17" s="609">
        <f>IF(N16=0,0,MAX(0,0.18+0.464*N16+0.4034113*N16^2-0.0285278*N16^3+0.00097424*N16^4))</f>
        <v>12.58741704</v>
      </c>
    </row>
    <row r="18" spans="1:15" s="532" customFormat="1" x14ac:dyDescent="0.25">
      <c r="A18" s="936" t="s">
        <v>36</v>
      </c>
      <c r="B18" s="655" t="s">
        <v>13</v>
      </c>
      <c r="C18" s="662">
        <f>'Ship data'!D68</f>
        <v>9.0499527332642007</v>
      </c>
      <c r="D18" s="849">
        <f>C18/C6</f>
        <v>0.50237195253942213</v>
      </c>
      <c r="E18" s="850" t="s">
        <v>162</v>
      </c>
      <c r="F18" s="944"/>
      <c r="G18" s="658"/>
      <c r="H18" s="944"/>
      <c r="I18" s="946"/>
      <c r="J18" s="660"/>
      <c r="K18" s="661"/>
      <c r="L18" s="605" t="s">
        <v>486</v>
      </c>
      <c r="M18" s="607"/>
      <c r="N18" s="610">
        <f>MAX(0,0.01666667*N16^3-0.23571429*N16^2+1.8333*N16-3.6)</f>
        <v>2.5140862800000021</v>
      </c>
    </row>
    <row r="19" spans="1:15" s="532" customFormat="1" ht="13.8" thickBot="1" x14ac:dyDescent="0.3">
      <c r="A19" s="686" t="s">
        <v>37</v>
      </c>
      <c r="B19" s="724" t="s">
        <v>27</v>
      </c>
      <c r="C19" s="697">
        <v>4</v>
      </c>
      <c r="D19" s="938"/>
      <c r="E19" s="941"/>
      <c r="F19" s="944"/>
      <c r="G19" s="666"/>
      <c r="H19" s="938"/>
      <c r="I19" s="938"/>
      <c r="J19" s="666"/>
      <c r="K19" s="938"/>
      <c r="L19" s="938"/>
      <c r="M19" s="938"/>
      <c r="N19" s="690"/>
    </row>
    <row r="20" spans="1:15" s="532" customFormat="1" ht="14.4" thickTop="1" thickBot="1" x14ac:dyDescent="0.3">
      <c r="A20" s="935" t="s">
        <v>38</v>
      </c>
      <c r="B20" s="831"/>
      <c r="C20" s="676"/>
      <c r="D20" s="676"/>
      <c r="E20" s="676"/>
      <c r="F20" s="676"/>
      <c r="G20" s="676"/>
      <c r="H20" s="676"/>
      <c r="I20" s="676"/>
      <c r="J20" s="676"/>
      <c r="K20" s="676"/>
      <c r="L20" s="676"/>
      <c r="M20" s="676"/>
      <c r="N20" s="682"/>
    </row>
    <row r="21" spans="1:15" s="532" customFormat="1" x14ac:dyDescent="0.2">
      <c r="A21" s="947" t="s">
        <v>39</v>
      </c>
      <c r="B21" s="948" t="s">
        <v>40</v>
      </c>
      <c r="C21" s="982">
        <f>(C22*(9.81*C4)^0.5)/0.5144</f>
        <v>12.938076232508781</v>
      </c>
      <c r="D21" s="890">
        <f>E21-1</f>
        <v>9</v>
      </c>
      <c r="E21" s="891">
        <f>F21-1</f>
        <v>10</v>
      </c>
      <c r="F21" s="891">
        <f>G21-1</f>
        <v>11</v>
      </c>
      <c r="G21" s="891">
        <f>H21-1</f>
        <v>12</v>
      </c>
      <c r="H21" s="891">
        <f>I21-1</f>
        <v>13</v>
      </c>
      <c r="I21" s="891">
        <f>K21-1</f>
        <v>14</v>
      </c>
      <c r="J21" s="972">
        <f>K21-0.01</f>
        <v>14.99</v>
      </c>
      <c r="K21" s="972">
        <f>J17</f>
        <v>15</v>
      </c>
      <c r="L21" s="972">
        <f>K21+0.01</f>
        <v>15.01</v>
      </c>
      <c r="M21" s="949">
        <f>L21+0.5</f>
        <v>15.51</v>
      </c>
      <c r="N21" s="960">
        <f>N22*SQRT(9.81*C4)/0.5144</f>
        <v>34.501536620023423</v>
      </c>
    </row>
    <row r="22" spans="1:15" s="532" customFormat="1" x14ac:dyDescent="0.25">
      <c r="A22" s="936" t="s">
        <v>41</v>
      </c>
      <c r="B22" s="655" t="s">
        <v>27</v>
      </c>
      <c r="C22" s="983">
        <v>0.12</v>
      </c>
      <c r="D22" s="693">
        <f t="shared" ref="D22:M22" si="0">D21*0.5144/SQRT(9.81*$C4)</f>
        <v>8.3474542937561638E-2</v>
      </c>
      <c r="E22" s="693">
        <f t="shared" si="0"/>
        <v>9.2749492152846266E-2</v>
      </c>
      <c r="F22" s="693">
        <f t="shared" si="0"/>
        <v>0.10202444136813088</v>
      </c>
      <c r="G22" s="693">
        <f t="shared" si="0"/>
        <v>0.11129939058341551</v>
      </c>
      <c r="H22" s="693">
        <f t="shared" si="0"/>
        <v>0.12057433979870015</v>
      </c>
      <c r="I22" s="693">
        <f t="shared" si="0"/>
        <v>0.12984928901398476</v>
      </c>
      <c r="J22" s="973">
        <f t="shared" si="0"/>
        <v>0.13903148873711654</v>
      </c>
      <c r="K22" s="973">
        <f t="shared" si="0"/>
        <v>0.13912423822926939</v>
      </c>
      <c r="L22" s="973">
        <f t="shared" si="0"/>
        <v>0.13921698772142224</v>
      </c>
      <c r="M22" s="952">
        <f t="shared" si="0"/>
        <v>0.14385446232906454</v>
      </c>
      <c r="N22" s="961">
        <f>J9</f>
        <v>0.32</v>
      </c>
    </row>
    <row r="23" spans="1:15" s="532" customFormat="1" x14ac:dyDescent="0.25">
      <c r="A23" s="936" t="s">
        <v>42</v>
      </c>
      <c r="B23" s="655" t="s">
        <v>27</v>
      </c>
      <c r="C23" s="793">
        <f t="shared" ref="C23:N23" si="1">75/(LOG10(C21*0.5144*$C4*1000000/((43.4233-31.38*$C3)*($K12+20)^(1.72*$C3-2.202)+4.7478-5.779*$C3))-2)^2</f>
        <v>1.4290213172849451</v>
      </c>
      <c r="D23" s="742">
        <f t="shared" si="1"/>
        <v>1.4932968106023612</v>
      </c>
      <c r="E23" s="742">
        <f t="shared" si="1"/>
        <v>1.4741986987690967</v>
      </c>
      <c r="F23" s="742">
        <f t="shared" si="1"/>
        <v>1.4572362219250965</v>
      </c>
      <c r="G23" s="742">
        <f t="shared" si="1"/>
        <v>1.4420050343716495</v>
      </c>
      <c r="H23" s="742">
        <f t="shared" si="1"/>
        <v>1.4282035951921064</v>
      </c>
      <c r="I23" s="742">
        <f t="shared" si="1"/>
        <v>1.4156013481691994</v>
      </c>
      <c r="J23" s="973">
        <f t="shared" si="1"/>
        <v>1.4041295481169309</v>
      </c>
      <c r="K23" s="973">
        <f t="shared" si="1"/>
        <v>1.40401826682117</v>
      </c>
      <c r="L23" s="973">
        <f t="shared" si="1"/>
        <v>1.4039070729035221</v>
      </c>
      <c r="M23" s="952">
        <f t="shared" si="1"/>
        <v>1.3984560426029544</v>
      </c>
      <c r="N23" s="683">
        <f t="shared" si="1"/>
        <v>1.2747119313521045</v>
      </c>
    </row>
    <row r="24" spans="1:15" s="532" customFormat="1" x14ac:dyDescent="0.25">
      <c r="A24" s="936" t="s">
        <v>43</v>
      </c>
      <c r="B24" s="655" t="s">
        <v>27</v>
      </c>
      <c r="C24" s="793">
        <f>IF(C22&gt;0.12,C48,$C48+(C22-0.12)*2.5)</f>
        <v>0.77834633860721847</v>
      </c>
      <c r="D24" s="742">
        <f t="shared" ref="D24:M24" si="2">D48</f>
        <v>0.77834633860721847</v>
      </c>
      <c r="E24" s="742">
        <f t="shared" si="2"/>
        <v>0.77834633860721847</v>
      </c>
      <c r="F24" s="742">
        <f t="shared" si="2"/>
        <v>0.77834633860721847</v>
      </c>
      <c r="G24" s="742">
        <f t="shared" si="2"/>
        <v>0.77834633860721847</v>
      </c>
      <c r="H24" s="742">
        <f t="shared" si="2"/>
        <v>0.77946412067616699</v>
      </c>
      <c r="I24" s="742">
        <f t="shared" si="2"/>
        <v>0.80374879738187399</v>
      </c>
      <c r="J24" s="973">
        <f t="shared" si="2"/>
        <v>0.85305894164837992</v>
      </c>
      <c r="K24" s="973">
        <f t="shared" si="2"/>
        <v>0.85371846831362141</v>
      </c>
      <c r="L24" s="973">
        <f t="shared" si="2"/>
        <v>0.85438128761129983</v>
      </c>
      <c r="M24" s="952">
        <f t="shared" si="2"/>
        <v>0.8916666797197853</v>
      </c>
      <c r="N24" s="961">
        <f>N64+N65+N117</f>
        <v>9.7371347857459707</v>
      </c>
      <c r="O24" s="951" t="s">
        <v>484</v>
      </c>
    </row>
    <row r="25" spans="1:15" s="532" customFormat="1" x14ac:dyDescent="0.25">
      <c r="A25" s="936" t="s">
        <v>44</v>
      </c>
      <c r="B25" s="655" t="s">
        <v>27</v>
      </c>
      <c r="C25" s="793">
        <f t="shared" ref="C25:N25" si="3">IF($C17=1,0,0.3)</f>
        <v>0</v>
      </c>
      <c r="D25" s="742">
        <f t="shared" si="3"/>
        <v>0</v>
      </c>
      <c r="E25" s="742">
        <f t="shared" si="3"/>
        <v>0</v>
      </c>
      <c r="F25" s="742">
        <f t="shared" si="3"/>
        <v>0</v>
      </c>
      <c r="G25" s="742">
        <f t="shared" si="3"/>
        <v>0</v>
      </c>
      <c r="H25" s="742">
        <f t="shared" si="3"/>
        <v>0</v>
      </c>
      <c r="I25" s="742">
        <f t="shared" si="3"/>
        <v>0</v>
      </c>
      <c r="J25" s="973">
        <f t="shared" si="3"/>
        <v>0</v>
      </c>
      <c r="K25" s="973">
        <f t="shared" si="3"/>
        <v>0</v>
      </c>
      <c r="L25" s="973">
        <f t="shared" si="3"/>
        <v>0</v>
      </c>
      <c r="M25" s="952">
        <f t="shared" si="3"/>
        <v>0</v>
      </c>
      <c r="N25" s="683">
        <f t="shared" si="3"/>
        <v>0</v>
      </c>
    </row>
    <row r="26" spans="1:15" s="532" customFormat="1" x14ac:dyDescent="0.25">
      <c r="A26" s="936" t="s">
        <v>45</v>
      </c>
      <c r="B26" s="655" t="s">
        <v>27</v>
      </c>
      <c r="C26" s="984">
        <f t="shared" ref="C26:N26" si="4">$K13*MAX(-0.4,-0.1-1.6*C22)</f>
        <v>-0.29200000000000004</v>
      </c>
      <c r="D26" s="742">
        <f t="shared" si="4"/>
        <v>-0.23355926870009863</v>
      </c>
      <c r="E26" s="742">
        <f t="shared" si="4"/>
        <v>-0.24839918744455403</v>
      </c>
      <c r="F26" s="742">
        <f t="shared" si="4"/>
        <v>-0.26323910618900942</v>
      </c>
      <c r="G26" s="742">
        <f t="shared" si="4"/>
        <v>-0.27807902493346481</v>
      </c>
      <c r="H26" s="742">
        <f t="shared" si="4"/>
        <v>-0.29291894367792026</v>
      </c>
      <c r="I26" s="742">
        <f t="shared" si="4"/>
        <v>-0.3077588624223756</v>
      </c>
      <c r="J26" s="973">
        <f t="shared" si="4"/>
        <v>-0.32245038197938647</v>
      </c>
      <c r="K26" s="973">
        <f t="shared" si="4"/>
        <v>-0.32259878116683105</v>
      </c>
      <c r="L26" s="973">
        <f t="shared" si="4"/>
        <v>-0.32274718035427563</v>
      </c>
      <c r="M26" s="952">
        <f t="shared" si="4"/>
        <v>-0.33016713972650324</v>
      </c>
      <c r="N26" s="962">
        <f t="shared" si="4"/>
        <v>-0.4</v>
      </c>
    </row>
    <row r="27" spans="1:15" s="532" customFormat="1" x14ac:dyDescent="0.25">
      <c r="A27" s="936" t="s">
        <v>46</v>
      </c>
      <c r="B27" s="655" t="s">
        <v>27</v>
      </c>
      <c r="C27" s="745">
        <f>IF('Ship data'!$C3&lt;55000,0.07,IF('Ship data'!$C3&lt;170000,0.05,0.04))</f>
        <v>0.04</v>
      </c>
      <c r="D27" s="742">
        <f>IF('Ship data'!$C3&lt;55000,0.07,IF('Ship data'!$C3&lt;170000,0.05,0.04))</f>
        <v>0.04</v>
      </c>
      <c r="E27" s="742">
        <f>IF('Ship data'!$C3&lt;55000,0.07,IF('Ship data'!$C3&lt;170000,0.05,0.04))</f>
        <v>0.04</v>
      </c>
      <c r="F27" s="742">
        <f>IF('Ship data'!$C3&lt;55000,0.07,IF('Ship data'!$C3&lt;170000,0.05,0.04))</f>
        <v>0.04</v>
      </c>
      <c r="G27" s="742">
        <f>IF('Ship data'!$C3&lt;55000,0.07,IF('Ship data'!$C3&lt;170000,0.05,0.04))</f>
        <v>0.04</v>
      </c>
      <c r="H27" s="742">
        <f>IF('Ship data'!$C3&lt;55000,0.07,IF('Ship data'!$C3&lt;170000,0.05,0.04))</f>
        <v>0.04</v>
      </c>
      <c r="I27" s="742">
        <f>IF('Ship data'!$C3&lt;55000,0.07,IF('Ship data'!$C3&lt;170000,0.05,0.04))</f>
        <v>0.04</v>
      </c>
      <c r="J27" s="973">
        <f>IF('Ship data'!$C3&lt;55000,0.07,IF('Ship data'!$C3&lt;170000,0.05,0.04))</f>
        <v>0.04</v>
      </c>
      <c r="K27" s="973">
        <f>IF('Ship data'!$C3&lt;55000,0.07,IF('Ship data'!$C3&lt;170000,0.05,0.04))</f>
        <v>0.04</v>
      </c>
      <c r="L27" s="973">
        <f>IF('Ship data'!$C3&lt;55000,0.07,IF('Ship data'!$C3&lt;170000,0.05,0.04))</f>
        <v>0.04</v>
      </c>
      <c r="M27" s="952">
        <f>IF('Ship data'!$C3&lt;55000,0.07,IF('Ship data'!$C3&lt;170000,0.05,0.04))</f>
        <v>0.04</v>
      </c>
      <c r="N27" s="962">
        <f>IF('Ship data'!$C3&lt;55000,0.07,IF('Ship data'!$C3&lt;170000,0.05,0.04))</f>
        <v>0.04</v>
      </c>
    </row>
    <row r="28" spans="1:15" s="532" customFormat="1" x14ac:dyDescent="0.25">
      <c r="A28" s="936" t="s">
        <v>47</v>
      </c>
      <c r="B28" s="655" t="s">
        <v>27</v>
      </c>
      <c r="C28" s="745">
        <f>MAX(0.5*LOG10($C7)-0.1*(LOG10($C7))^2,'PS1'!$K19)</f>
        <v>-0.1</v>
      </c>
      <c r="D28" s="742">
        <f>MAX(0.5*LOG10($C7)-0.1*(LOG10($C7))^2,'PS1'!$K19)</f>
        <v>-0.1</v>
      </c>
      <c r="E28" s="742">
        <f>MAX(0.5*LOG10($C7)-0.1*(LOG10($C7))^2,'PS1'!$K19)</f>
        <v>-0.1</v>
      </c>
      <c r="F28" s="742">
        <f>MAX(0.5*LOG10($C7)-0.1*(LOG10($C7))^2,'PS1'!$K19)</f>
        <v>-0.1</v>
      </c>
      <c r="G28" s="742">
        <f>MAX(0.5*LOG10($C7)-0.1*(LOG10($C7))^2,'PS1'!$K19)</f>
        <v>-0.1</v>
      </c>
      <c r="H28" s="742">
        <f>MAX(0.5*LOG10($C7)-0.1*(LOG10($C7))^2,'PS1'!$K19)</f>
        <v>-0.1</v>
      </c>
      <c r="I28" s="742">
        <f>MAX(0.5*LOG10($C7)-0.1*(LOG10($C7))^2,'PS1'!$K19)</f>
        <v>-0.1</v>
      </c>
      <c r="J28" s="973">
        <f>MAX(0.5*LOG10($C7)-0.1*(LOG10($C7))^2,'PS1'!$K19)</f>
        <v>-0.1</v>
      </c>
      <c r="K28" s="973">
        <f>MAX(0.5*LOG10($C7)-0.1*(LOG10($C7))^2,'PS1'!$K19)</f>
        <v>-0.1</v>
      </c>
      <c r="L28" s="973">
        <f>MAX(0.5*LOG10($C7)-0.1*(LOG10($C7))^2,'PS1'!$K19)</f>
        <v>-0.1</v>
      </c>
      <c r="M28" s="952">
        <f>MAX(0.5*LOG10($C7)-0.1*(LOG10($C7))^2,'PS1'!$K19)</f>
        <v>-0.1</v>
      </c>
      <c r="N28" s="683">
        <f>MAX(0.5*LOG10($C7)-0.1*(LOG10($C7))^2,'PS1'!$K19)</f>
        <v>-0.1</v>
      </c>
    </row>
    <row r="29" spans="1:15" s="532" customFormat="1" x14ac:dyDescent="0.25">
      <c r="A29" s="936" t="s">
        <v>48</v>
      </c>
      <c r="B29" s="655" t="s">
        <v>27</v>
      </c>
      <c r="C29" s="793">
        <f t="shared" ref="C29:N29" si="5">C23+C24+C25+C26+C27+C28</f>
        <v>1.8553676558921632</v>
      </c>
      <c r="D29" s="742">
        <f t="shared" si="5"/>
        <v>1.9780838805094811</v>
      </c>
      <c r="E29" s="742">
        <f t="shared" si="5"/>
        <v>1.9441458499317608</v>
      </c>
      <c r="F29" s="742">
        <f t="shared" si="5"/>
        <v>1.9123434543433051</v>
      </c>
      <c r="G29" s="742">
        <f t="shared" si="5"/>
        <v>1.8822723480454033</v>
      </c>
      <c r="H29" s="742">
        <f t="shared" si="5"/>
        <v>1.8547487721903531</v>
      </c>
      <c r="I29" s="742">
        <f t="shared" si="5"/>
        <v>1.8515912831286978</v>
      </c>
      <c r="J29" s="973">
        <f t="shared" si="5"/>
        <v>1.8747381077859242</v>
      </c>
      <c r="K29" s="973">
        <f t="shared" si="5"/>
        <v>1.8751379539679607</v>
      </c>
      <c r="L29" s="973">
        <f t="shared" si="5"/>
        <v>1.8755411801605462</v>
      </c>
      <c r="M29" s="952">
        <f t="shared" si="5"/>
        <v>1.8999555825962364</v>
      </c>
      <c r="N29" s="961">
        <f t="shared" si="5"/>
        <v>10.551846717098075</v>
      </c>
    </row>
    <row r="30" spans="1:15" s="532" customFormat="1" x14ac:dyDescent="0.25">
      <c r="A30" s="936" t="s">
        <v>49</v>
      </c>
      <c r="B30" s="655" t="s">
        <v>50</v>
      </c>
      <c r="C30" s="985">
        <f t="shared" ref="C30:N30" si="6">$K11</f>
        <v>15</v>
      </c>
      <c r="D30" s="747">
        <f t="shared" si="6"/>
        <v>15</v>
      </c>
      <c r="E30" s="747">
        <f t="shared" si="6"/>
        <v>15</v>
      </c>
      <c r="F30" s="747">
        <f t="shared" si="6"/>
        <v>15</v>
      </c>
      <c r="G30" s="747">
        <f t="shared" si="6"/>
        <v>15</v>
      </c>
      <c r="H30" s="747">
        <f t="shared" si="6"/>
        <v>15</v>
      </c>
      <c r="I30" s="747">
        <f t="shared" si="6"/>
        <v>15</v>
      </c>
      <c r="J30" s="974">
        <f t="shared" si="6"/>
        <v>15</v>
      </c>
      <c r="K30" s="974">
        <f t="shared" si="6"/>
        <v>15</v>
      </c>
      <c r="L30" s="974">
        <f t="shared" si="6"/>
        <v>15</v>
      </c>
      <c r="M30" s="975">
        <f t="shared" si="6"/>
        <v>15</v>
      </c>
      <c r="N30" s="697">
        <f t="shared" si="6"/>
        <v>15</v>
      </c>
    </row>
    <row r="31" spans="1:15" s="532" customFormat="1" x14ac:dyDescent="0.2">
      <c r="A31" s="632" t="s">
        <v>266</v>
      </c>
      <c r="B31" s="633" t="s">
        <v>52</v>
      </c>
      <c r="C31" s="988">
        <f t="shared" ref="C31:M31" si="7">0.00062*$N15*$N14*((C21*0.5144+$N17)^2-(C21*0.5144)^2)</f>
        <v>217.15655967528713</v>
      </c>
      <c r="D31" s="915">
        <f t="shared" si="7"/>
        <v>183.18465019761507</v>
      </c>
      <c r="E31" s="915">
        <f t="shared" si="7"/>
        <v>191.81117428499414</v>
      </c>
      <c r="F31" s="915">
        <f t="shared" si="7"/>
        <v>200.43769837237318</v>
      </c>
      <c r="G31" s="915">
        <f t="shared" si="7"/>
        <v>209.0642224597523</v>
      </c>
      <c r="H31" s="915">
        <f t="shared" si="7"/>
        <v>217.69074654713137</v>
      </c>
      <c r="I31" s="915">
        <f t="shared" si="7"/>
        <v>226.31727063451041</v>
      </c>
      <c r="J31" s="915">
        <f t="shared" si="7"/>
        <v>234.85752948101569</v>
      </c>
      <c r="K31" s="915">
        <f t="shared" si="7"/>
        <v>234.94379472188953</v>
      </c>
      <c r="L31" s="915">
        <f t="shared" si="7"/>
        <v>235.03005996276335</v>
      </c>
      <c r="M31" s="916">
        <f t="shared" si="7"/>
        <v>239.34332200645284</v>
      </c>
      <c r="N31" s="963"/>
    </row>
    <row r="32" spans="1:15" s="532" customFormat="1" x14ac:dyDescent="0.2">
      <c r="A32" s="632" t="s">
        <v>488</v>
      </c>
      <c r="B32" s="633" t="s">
        <v>52</v>
      </c>
      <c r="C32" s="988">
        <f t="shared" ref="C32:J32" si="8">1336*(5.3+C21*0.5144)*($C5*$C6/$C4*1.02)^0.75*$N18^2/1000</f>
        <v>238.54955603452814</v>
      </c>
      <c r="D32" s="915">
        <f t="shared" si="8"/>
        <v>198.12907042376833</v>
      </c>
      <c r="E32" s="915">
        <f t="shared" si="8"/>
        <v>208.3930884935784</v>
      </c>
      <c r="F32" s="915">
        <f t="shared" si="8"/>
        <v>218.65710656338851</v>
      </c>
      <c r="G32" s="915">
        <f t="shared" si="8"/>
        <v>228.92112463319864</v>
      </c>
      <c r="H32" s="915">
        <f t="shared" si="8"/>
        <v>239.18514270300875</v>
      </c>
      <c r="I32" s="915">
        <f t="shared" si="8"/>
        <v>249.4491607728188</v>
      </c>
      <c r="J32" s="915">
        <f t="shared" si="8"/>
        <v>259.61053866193083</v>
      </c>
      <c r="K32" s="915">
        <f>1336*(5.3+K21*0.5144)*($C5*$C6/$C4*1.02)^0.75*$N18^2/1000</f>
        <v>259.71317884262885</v>
      </c>
      <c r="L32" s="915">
        <f t="shared" ref="L32:M32" si="9">1336*(5.3+L21*0.5144)*($C5*$C6/$C4*1.02)^0.75*$N18^2/1000</f>
        <v>259.81581902332698</v>
      </c>
      <c r="M32" s="916">
        <f t="shared" si="9"/>
        <v>264.94782805823206</v>
      </c>
      <c r="N32" s="24"/>
    </row>
    <row r="33" spans="1:14" s="532" customFormat="1" x14ac:dyDescent="0.2">
      <c r="A33" s="632" t="s">
        <v>489</v>
      </c>
      <c r="B33" s="633" t="s">
        <v>52</v>
      </c>
      <c r="C33" s="988">
        <f>C31+C32</f>
        <v>455.70611570981526</v>
      </c>
      <c r="D33" s="915">
        <f t="shared" ref="D33:M33" si="10">D31+D32</f>
        <v>381.31372062138337</v>
      </c>
      <c r="E33" s="915">
        <f t="shared" si="10"/>
        <v>400.20426277857257</v>
      </c>
      <c r="F33" s="915">
        <f t="shared" si="10"/>
        <v>419.09480493576166</v>
      </c>
      <c r="G33" s="915">
        <f t="shared" si="10"/>
        <v>437.98534709295097</v>
      </c>
      <c r="H33" s="915">
        <f t="shared" si="10"/>
        <v>456.87588925014012</v>
      </c>
      <c r="I33" s="915">
        <f t="shared" si="10"/>
        <v>475.76643140732921</v>
      </c>
      <c r="J33" s="915">
        <f t="shared" si="10"/>
        <v>494.46806814294655</v>
      </c>
      <c r="K33" s="915">
        <f t="shared" si="10"/>
        <v>494.65697356451835</v>
      </c>
      <c r="L33" s="915">
        <f t="shared" si="10"/>
        <v>494.84587898609033</v>
      </c>
      <c r="M33" s="916">
        <f t="shared" si="10"/>
        <v>504.29115006468487</v>
      </c>
      <c r="N33" s="963"/>
    </row>
    <row r="34" spans="1:14" s="532" customFormat="1" x14ac:dyDescent="0.2">
      <c r="A34" s="632" t="s">
        <v>489</v>
      </c>
      <c r="B34" s="633" t="s">
        <v>50</v>
      </c>
      <c r="C34" s="989">
        <f>C33*100/(C35-C33)</f>
        <v>38.900064340333827</v>
      </c>
      <c r="D34" s="990">
        <f t="shared" ref="D34:M34" si="11">D33*100/(D35-D33)</f>
        <v>63.093927919302516</v>
      </c>
      <c r="E34" s="990">
        <f t="shared" si="11"/>
        <v>54.574243350140584</v>
      </c>
      <c r="F34" s="990">
        <f t="shared" si="11"/>
        <v>48.017093552153696</v>
      </c>
      <c r="G34" s="990">
        <f t="shared" si="11"/>
        <v>42.840002010432208</v>
      </c>
      <c r="H34" s="990">
        <f t="shared" si="11"/>
        <v>38.642151443249816</v>
      </c>
      <c r="I34" s="990">
        <f t="shared" si="11"/>
        <v>34.755813082090079</v>
      </c>
      <c r="J34" s="990">
        <f t="shared" si="11"/>
        <v>31.119258005665525</v>
      </c>
      <c r="K34" s="990">
        <f t="shared" si="11"/>
        <v>31.083022953528783</v>
      </c>
      <c r="L34" s="990">
        <f t="shared" si="11"/>
        <v>31.046798623053419</v>
      </c>
      <c r="M34" s="991">
        <f t="shared" si="11"/>
        <v>29.251568506769786</v>
      </c>
      <c r="N34" s="964"/>
    </row>
    <row r="35" spans="1:14" s="532" customFormat="1" x14ac:dyDescent="0.2">
      <c r="A35" s="992" t="s">
        <v>53</v>
      </c>
      <c r="B35" s="993" t="s">
        <v>52</v>
      </c>
      <c r="C35" s="913">
        <f>$C9*$C3*C29*C21^2*0.0001323*(1+C30/100)+C33</f>
        <v>1627.1851953403159</v>
      </c>
      <c r="D35" s="915">
        <f t="shared" ref="D35:M35" si="12">$C9*$C3*D29*D21^2*0.0001323*(1+D30/100)+D33</f>
        <v>985.67254435650693</v>
      </c>
      <c r="E35" s="915">
        <f t="shared" si="12"/>
        <v>1133.5250350170788</v>
      </c>
      <c r="F35" s="915">
        <f t="shared" si="12"/>
        <v>1291.8981629327684</v>
      </c>
      <c r="G35" s="915">
        <f t="shared" si="12"/>
        <v>1460.3600589015423</v>
      </c>
      <c r="H35" s="915">
        <f t="shared" si="12"/>
        <v>1639.2010760894698</v>
      </c>
      <c r="I35" s="915">
        <f t="shared" si="12"/>
        <v>1844.6494734573371</v>
      </c>
      <c r="J35" s="915">
        <f t="shared" si="12"/>
        <v>2083.4136273620143</v>
      </c>
      <c r="K35" s="915">
        <f t="shared" si="12"/>
        <v>2086.0625916862305</v>
      </c>
      <c r="L35" s="915">
        <f t="shared" si="12"/>
        <v>2088.7167479092668</v>
      </c>
      <c r="M35" s="916">
        <f t="shared" si="12"/>
        <v>2228.2710110009457</v>
      </c>
      <c r="N35" s="965">
        <f>$C9*$C3*N29*N21^2*0.0001323*(1+N30/100)+N31</f>
        <v>47377.320431026114</v>
      </c>
    </row>
    <row r="36" spans="1:14" s="532" customFormat="1" x14ac:dyDescent="0.25">
      <c r="A36" s="936" t="s">
        <v>54</v>
      </c>
      <c r="B36" s="655" t="s">
        <v>55</v>
      </c>
      <c r="C36" s="985">
        <f t="shared" ref="C36:N36" si="13">C35*C21*0.5144</f>
        <v>10829.481154726154</v>
      </c>
      <c r="D36" s="747">
        <f t="shared" si="13"/>
        <v>4563.2696113528837</v>
      </c>
      <c r="E36" s="747">
        <f t="shared" si="13"/>
        <v>5830.8527801278533</v>
      </c>
      <c r="F36" s="747">
        <f t="shared" si="13"/>
        <v>7310.0765651387755</v>
      </c>
      <c r="G36" s="747">
        <f t="shared" si="13"/>
        <v>9014.5105715874397</v>
      </c>
      <c r="H36" s="747">
        <f t="shared" si="13"/>
        <v>10961.665436025502</v>
      </c>
      <c r="I36" s="747">
        <f t="shared" si="13"/>
        <v>13284.427648050358</v>
      </c>
      <c r="J36" s="974">
        <f t="shared" si="13"/>
        <v>16064.90246902615</v>
      </c>
      <c r="K36" s="974">
        <f t="shared" si="13"/>
        <v>16096.058957450954</v>
      </c>
      <c r="L36" s="974">
        <f t="shared" si="13"/>
        <v>16127.282785819147</v>
      </c>
      <c r="M36" s="953">
        <f t="shared" si="13"/>
        <v>17777.912650993327</v>
      </c>
      <c r="N36" s="966">
        <f t="shared" si="13"/>
        <v>840833.27902847424</v>
      </c>
    </row>
    <row r="37" spans="1:14" s="532" customFormat="1" x14ac:dyDescent="0.25">
      <c r="A37" s="936" t="s">
        <v>56</v>
      </c>
      <c r="B37" s="655" t="s">
        <v>27</v>
      </c>
      <c r="C37" s="793">
        <f t="shared" ref="C37:N37" si="14">$K5*$K6*$K7*C41</f>
        <v>0.5944521845758246</v>
      </c>
      <c r="D37" s="693">
        <f t="shared" si="14"/>
        <v>0.55004318688815479</v>
      </c>
      <c r="E37" s="693">
        <f t="shared" si="14"/>
        <v>0.56421828872533553</v>
      </c>
      <c r="F37" s="693">
        <f t="shared" si="14"/>
        <v>0.57607184018374014</v>
      </c>
      <c r="G37" s="693">
        <f t="shared" si="14"/>
        <v>0.58618423656111185</v>
      </c>
      <c r="H37" s="693">
        <f t="shared" si="14"/>
        <v>0.59487848206618943</v>
      </c>
      <c r="I37" s="693">
        <f t="shared" si="14"/>
        <v>0.60072335171874147</v>
      </c>
      <c r="J37" s="973">
        <f t="shared" si="14"/>
        <v>0.60360889360101599</v>
      </c>
      <c r="K37" s="973">
        <f t="shared" si="14"/>
        <v>0.60362107676672538</v>
      </c>
      <c r="L37" s="973">
        <f t="shared" si="14"/>
        <v>0.60363291975876276</v>
      </c>
      <c r="M37" s="950">
        <f t="shared" si="14"/>
        <v>0.60379898185052938</v>
      </c>
      <c r="N37" s="683">
        <f t="shared" si="14"/>
        <v>0.34240299016544251</v>
      </c>
    </row>
    <row r="38" spans="1:14" s="532" customFormat="1" x14ac:dyDescent="0.25">
      <c r="A38" s="936" t="s">
        <v>57</v>
      </c>
      <c r="B38" s="655" t="s">
        <v>55</v>
      </c>
      <c r="C38" s="986">
        <f t="shared" ref="C38:N38" si="15">C36/C37</f>
        <v>18217.581557806207</v>
      </c>
      <c r="D38" s="842">
        <f t="shared" si="15"/>
        <v>8296.2024076134476</v>
      </c>
      <c r="E38" s="842">
        <f t="shared" si="15"/>
        <v>10334.39166479473</v>
      </c>
      <c r="F38" s="842">
        <f t="shared" si="15"/>
        <v>12689.522478320067</v>
      </c>
      <c r="G38" s="842">
        <f t="shared" si="15"/>
        <v>15378.288956509059</v>
      </c>
      <c r="H38" s="842">
        <f t="shared" si="15"/>
        <v>18426.730444094039</v>
      </c>
      <c r="I38" s="842">
        <f t="shared" si="15"/>
        <v>22114.052350457194</v>
      </c>
      <c r="J38" s="976">
        <f t="shared" si="15"/>
        <v>26614.7544201776</v>
      </c>
      <c r="K38" s="976">
        <f t="shared" si="15"/>
        <v>26665.833213891263</v>
      </c>
      <c r="L38" s="976">
        <f t="shared" si="15"/>
        <v>26717.036559676519</v>
      </c>
      <c r="M38" s="955">
        <f t="shared" si="15"/>
        <v>29443.429328925657</v>
      </c>
      <c r="N38" s="967">
        <f t="shared" si="15"/>
        <v>2455683.2246768633</v>
      </c>
    </row>
    <row r="39" spans="1:14" s="532" customFormat="1" x14ac:dyDescent="0.25">
      <c r="A39" s="787" t="s">
        <v>58</v>
      </c>
      <c r="B39" s="724" t="s">
        <v>27</v>
      </c>
      <c r="C39" s="788">
        <f t="shared" ref="C39:N39" si="16">2.54648*C35/(1-$K4)/$C17/$C3/(C42*$C18)^2/$K7</f>
        <v>3.467366272634441</v>
      </c>
      <c r="D39" s="770">
        <f t="shared" si="16"/>
        <v>4.340600222507061</v>
      </c>
      <c r="E39" s="770">
        <f t="shared" si="16"/>
        <v>4.0432748465809301</v>
      </c>
      <c r="F39" s="770">
        <f t="shared" si="16"/>
        <v>3.8084219362985499</v>
      </c>
      <c r="G39" s="770">
        <f t="shared" si="16"/>
        <v>3.6174255522355518</v>
      </c>
      <c r="H39" s="770">
        <f t="shared" si="16"/>
        <v>3.4597735449258891</v>
      </c>
      <c r="I39" s="770">
        <f t="shared" si="16"/>
        <v>3.3570663783518371</v>
      </c>
      <c r="J39" s="977">
        <f t="shared" si="16"/>
        <v>3.3073060281822402</v>
      </c>
      <c r="K39" s="977">
        <f t="shared" si="16"/>
        <v>3.3070972388678856</v>
      </c>
      <c r="L39" s="977">
        <f t="shared" si="16"/>
        <v>3.3068942897655367</v>
      </c>
      <c r="M39" s="956">
        <f t="shared" si="16"/>
        <v>3.3040496307961571</v>
      </c>
      <c r="N39" s="662">
        <f t="shared" si="16"/>
        <v>14.196973310748028</v>
      </c>
    </row>
    <row r="40" spans="1:14" s="532" customFormat="1" x14ac:dyDescent="0.25">
      <c r="A40" s="787" t="s">
        <v>59</v>
      </c>
      <c r="B40" s="957" t="s">
        <v>27</v>
      </c>
      <c r="C40" s="788">
        <f t="shared" ref="C40:N40" si="17">(1.3+0.3*$C19)*C35/(1-$K4)/$C17/(99.6+$C3*9.81*0.65*$C18)/$C18^2+C75</f>
        <v>0.59571085477371266</v>
      </c>
      <c r="D40" s="770">
        <f t="shared" si="17"/>
        <v>0.43970309352078318</v>
      </c>
      <c r="E40" s="770">
        <f t="shared" si="17"/>
        <v>0.47565894883907162</v>
      </c>
      <c r="F40" s="770">
        <f t="shared" si="17"/>
        <v>0.51417329004631007</v>
      </c>
      <c r="G40" s="770">
        <f t="shared" si="17"/>
        <v>0.55514109201593276</v>
      </c>
      <c r="H40" s="770">
        <f t="shared" si="17"/>
        <v>0.59863296496481011</v>
      </c>
      <c r="I40" s="770">
        <f t="shared" si="17"/>
        <v>0.64859541617634853</v>
      </c>
      <c r="J40" s="977">
        <f t="shared" si="17"/>
        <v>0.70665983791611353</v>
      </c>
      <c r="K40" s="977">
        <f t="shared" si="17"/>
        <v>0.7073040325289961</v>
      </c>
      <c r="L40" s="977">
        <f t="shared" si="17"/>
        <v>0.7079494897459917</v>
      </c>
      <c r="M40" s="956">
        <f t="shared" si="17"/>
        <v>0.74188732109638966</v>
      </c>
      <c r="N40" s="662">
        <f t="shared" si="17"/>
        <v>11.721564981254916</v>
      </c>
    </row>
    <row r="41" spans="1:14" s="532" customFormat="1" ht="13.8" thickBot="1" x14ac:dyDescent="0.3">
      <c r="A41" s="787" t="s">
        <v>60</v>
      </c>
      <c r="B41" s="724" t="s">
        <v>27</v>
      </c>
      <c r="C41" s="987">
        <f t="shared" ref="C41:M41" si="18">(1+$K15/100)*IF($K14=1,MAX(0.69,0.81-0.014*C39),IF(C39&lt;7,-0.000205*C39^4+0.00518*C39^3-0.0462*C39^2+0.177*C39+0.59,0.85))/(1+SQRT(1+C39))*2</f>
        <v>0.4891144174337364</v>
      </c>
      <c r="D41" s="778">
        <f t="shared" si="18"/>
        <v>0.45257475689178722</v>
      </c>
      <c r="E41" s="778">
        <f t="shared" si="18"/>
        <v>0.46423801065222853</v>
      </c>
      <c r="F41" s="778">
        <f t="shared" si="18"/>
        <v>0.47399109604165379</v>
      </c>
      <c r="G41" s="778">
        <f t="shared" si="18"/>
        <v>0.4823115614908749</v>
      </c>
      <c r="H41" s="778">
        <f t="shared" si="18"/>
        <v>0.48946517440639697</v>
      </c>
      <c r="I41" s="778">
        <f t="shared" si="18"/>
        <v>0.49427432489698525</v>
      </c>
      <c r="J41" s="978">
        <f t="shared" si="18"/>
        <v>0.49664854468008934</v>
      </c>
      <c r="K41" s="978">
        <f t="shared" si="18"/>
        <v>0.4966585689716187</v>
      </c>
      <c r="L41" s="978">
        <f t="shared" si="18"/>
        <v>0.49666831336873135</v>
      </c>
      <c r="M41" s="979">
        <f t="shared" si="18"/>
        <v>0.49680494902317046</v>
      </c>
      <c r="N41" s="968">
        <f>IF($K14=1,MAX(0.69,0.81-0.014*N39),IF(N39&lt;7,-0.000205*N39^4+0.00518*N39^3-0.0462*N39^2+0.177*N39+0.59,0.85))/(1+SQRT(1+N39))*2</f>
        <v>0.28172869644989557</v>
      </c>
    </row>
    <row r="42" spans="1:14" s="532" customFormat="1" ht="13.8" thickTop="1" x14ac:dyDescent="0.25">
      <c r="A42" s="782" t="s">
        <v>61</v>
      </c>
      <c r="B42" s="783" t="s">
        <v>62</v>
      </c>
      <c r="C42" s="784">
        <f t="shared" ref="C42:N42" si="19">C21*0.5144*(1-$K3)</f>
        <v>4.2431049598488819</v>
      </c>
      <c r="D42" s="980">
        <f t="shared" si="19"/>
        <v>2.9515937263290519</v>
      </c>
      <c r="E42" s="980">
        <f t="shared" si="19"/>
        <v>3.2795485848100578</v>
      </c>
      <c r="F42" s="980">
        <f t="shared" si="19"/>
        <v>3.6075034432910633</v>
      </c>
      <c r="G42" s="980">
        <f t="shared" si="19"/>
        <v>3.9354583017720692</v>
      </c>
      <c r="H42" s="980">
        <f t="shared" si="19"/>
        <v>4.2634131602530756</v>
      </c>
      <c r="I42" s="980">
        <f t="shared" si="19"/>
        <v>4.5913680187340802</v>
      </c>
      <c r="J42" s="980">
        <f t="shared" si="19"/>
        <v>4.9160433286302769</v>
      </c>
      <c r="K42" s="980">
        <f t="shared" si="19"/>
        <v>4.9193228772150865</v>
      </c>
      <c r="L42" s="980">
        <f t="shared" si="19"/>
        <v>4.922602425799897</v>
      </c>
      <c r="M42" s="958">
        <f t="shared" si="19"/>
        <v>5.0865798550403989</v>
      </c>
      <c r="N42" s="969">
        <f t="shared" si="19"/>
        <v>11.31494655959702</v>
      </c>
    </row>
    <row r="43" spans="1:14" s="532" customFormat="1" x14ac:dyDescent="0.25">
      <c r="A43" s="787" t="s">
        <v>63</v>
      </c>
      <c r="B43" s="724" t="s">
        <v>62</v>
      </c>
      <c r="C43" s="788">
        <f t="shared" ref="C43:N43" si="20">C42*SQRT(1+C39)</f>
        <v>8.9682881862503976</v>
      </c>
      <c r="D43" s="770">
        <f t="shared" si="20"/>
        <v>6.8210559730077334</v>
      </c>
      <c r="E43" s="770">
        <f t="shared" si="20"/>
        <v>7.3649599163761534</v>
      </c>
      <c r="F43" s="770">
        <f t="shared" si="20"/>
        <v>7.9105747585156818</v>
      </c>
      <c r="G43" s="770">
        <f t="shared" si="20"/>
        <v>8.4565898229282812</v>
      </c>
      <c r="H43" s="770">
        <f t="shared" si="20"/>
        <v>9.003550916860652</v>
      </c>
      <c r="I43" s="770">
        <f t="shared" si="20"/>
        <v>9.5838320182740464</v>
      </c>
      <c r="J43" s="770">
        <f t="shared" si="20"/>
        <v>10.202781039658914</v>
      </c>
      <c r="K43" s="770">
        <f t="shared" si="20"/>
        <v>10.209339982111032</v>
      </c>
      <c r="L43" s="770">
        <f t="shared" si="20"/>
        <v>10.215905515090645</v>
      </c>
      <c r="M43" s="956">
        <f t="shared" si="20"/>
        <v>10.552722121046312</v>
      </c>
      <c r="N43" s="970">
        <f t="shared" si="20"/>
        <v>44.109390573985998</v>
      </c>
    </row>
    <row r="44" spans="1:14" s="532" customFormat="1" x14ac:dyDescent="0.25">
      <c r="A44" s="787" t="s">
        <v>64</v>
      </c>
      <c r="B44" s="724" t="s">
        <v>62</v>
      </c>
      <c r="C44" s="788">
        <f t="shared" ref="C44:N44" si="21">C43-C42</f>
        <v>4.7251832264015157</v>
      </c>
      <c r="D44" s="770">
        <f t="shared" si="21"/>
        <v>3.8694622466786814</v>
      </c>
      <c r="E44" s="770">
        <f t="shared" si="21"/>
        <v>4.085411331566096</v>
      </c>
      <c r="F44" s="770">
        <f t="shared" si="21"/>
        <v>4.3030713152246189</v>
      </c>
      <c r="G44" s="770">
        <f t="shared" si="21"/>
        <v>4.521131521156212</v>
      </c>
      <c r="H44" s="770">
        <f t="shared" si="21"/>
        <v>4.7401377566075764</v>
      </c>
      <c r="I44" s="770">
        <f t="shared" si="21"/>
        <v>4.9924639995399662</v>
      </c>
      <c r="J44" s="770">
        <f t="shared" si="21"/>
        <v>5.2867377110286373</v>
      </c>
      <c r="K44" s="770">
        <f t="shared" si="21"/>
        <v>5.2900171048959459</v>
      </c>
      <c r="L44" s="770">
        <f t="shared" si="21"/>
        <v>5.293303089290748</v>
      </c>
      <c r="M44" s="956">
        <f t="shared" si="21"/>
        <v>5.4661422660059129</v>
      </c>
      <c r="N44" s="970">
        <f t="shared" si="21"/>
        <v>32.794444014388979</v>
      </c>
    </row>
    <row r="45" spans="1:14" s="532" customFormat="1" x14ac:dyDescent="0.25">
      <c r="A45" s="787" t="s">
        <v>65</v>
      </c>
      <c r="B45" s="724" t="s">
        <v>27</v>
      </c>
      <c r="C45" s="788">
        <f t="shared" ref="C45:N45" si="22">C43/C42</f>
        <v>2.1136145042638312</v>
      </c>
      <c r="D45" s="770">
        <f t="shared" si="22"/>
        <v>2.3109738688498971</v>
      </c>
      <c r="E45" s="770">
        <f t="shared" si="22"/>
        <v>2.2457236799261233</v>
      </c>
      <c r="F45" s="770">
        <f t="shared" si="22"/>
        <v>2.1928114228767028</v>
      </c>
      <c r="G45" s="770">
        <f t="shared" si="22"/>
        <v>2.1488195718197356</v>
      </c>
      <c r="H45" s="770">
        <f t="shared" si="22"/>
        <v>2.111817592720993</v>
      </c>
      <c r="I45" s="770">
        <f t="shared" si="22"/>
        <v>2.0873587085960659</v>
      </c>
      <c r="J45" s="770">
        <f t="shared" si="22"/>
        <v>2.0754050275024007</v>
      </c>
      <c r="K45" s="770">
        <f t="shared" si="22"/>
        <v>2.0753547260330909</v>
      </c>
      <c r="L45" s="770">
        <f t="shared" si="22"/>
        <v>2.0753058304176606</v>
      </c>
      <c r="M45" s="956">
        <f t="shared" si="22"/>
        <v>2.074620358233322</v>
      </c>
      <c r="N45" s="970">
        <f t="shared" si="22"/>
        <v>3.8983295538920286</v>
      </c>
    </row>
    <row r="46" spans="1:14" s="532" customFormat="1" x14ac:dyDescent="0.25">
      <c r="A46" s="787" t="s">
        <v>66</v>
      </c>
      <c r="B46" s="724" t="s">
        <v>62</v>
      </c>
      <c r="C46" s="788">
        <f t="shared" ref="C46:N46" si="23">C42+0.5*C44</f>
        <v>6.6056965730496398</v>
      </c>
      <c r="D46" s="770">
        <f t="shared" si="23"/>
        <v>4.8863248496683926</v>
      </c>
      <c r="E46" s="770">
        <f t="shared" si="23"/>
        <v>5.3222542505931063</v>
      </c>
      <c r="F46" s="770">
        <f t="shared" si="23"/>
        <v>5.7590391009033723</v>
      </c>
      <c r="G46" s="770">
        <f t="shared" si="23"/>
        <v>6.1960240623501752</v>
      </c>
      <c r="H46" s="770">
        <f t="shared" si="23"/>
        <v>6.6334820385568634</v>
      </c>
      <c r="I46" s="770">
        <f t="shared" si="23"/>
        <v>7.0876000185040633</v>
      </c>
      <c r="J46" s="770">
        <f t="shared" si="23"/>
        <v>7.5594121841445956</v>
      </c>
      <c r="K46" s="770">
        <f t="shared" si="23"/>
        <v>7.5643314296630599</v>
      </c>
      <c r="L46" s="770">
        <f t="shared" si="23"/>
        <v>7.5692539704452706</v>
      </c>
      <c r="M46" s="956">
        <f t="shared" si="23"/>
        <v>7.8196509880433549</v>
      </c>
      <c r="N46" s="970">
        <f t="shared" si="23"/>
        <v>27.712168566791512</v>
      </c>
    </row>
    <row r="47" spans="1:14" s="532" customFormat="1" x14ac:dyDescent="0.25">
      <c r="A47" s="787" t="s">
        <v>67</v>
      </c>
      <c r="B47" s="724" t="s">
        <v>68</v>
      </c>
      <c r="C47" s="791">
        <f t="shared" ref="C47:N47" si="24">0.785*$C18^2*C46</f>
        <v>424.6986686014294</v>
      </c>
      <c r="D47" s="766">
        <f t="shared" si="24"/>
        <v>314.1554618894923</v>
      </c>
      <c r="E47" s="766">
        <f t="shared" si="24"/>
        <v>342.18257971568579</v>
      </c>
      <c r="F47" s="766">
        <f t="shared" si="24"/>
        <v>370.26469677036062</v>
      </c>
      <c r="G47" s="766">
        <f t="shared" si="24"/>
        <v>398.35967952849609</v>
      </c>
      <c r="H47" s="766">
        <f t="shared" si="24"/>
        <v>426.4850737256873</v>
      </c>
      <c r="I47" s="766">
        <f t="shared" si="24"/>
        <v>455.68158605996604</v>
      </c>
      <c r="J47" s="766">
        <f t="shared" si="24"/>
        <v>486.01570697539023</v>
      </c>
      <c r="K47" s="766">
        <f t="shared" si="24"/>
        <v>486.33197899895532</v>
      </c>
      <c r="L47" s="766">
        <f t="shared" si="24"/>
        <v>486.64846288422348</v>
      </c>
      <c r="M47" s="954">
        <f t="shared" si="24"/>
        <v>502.74718598173018</v>
      </c>
      <c r="N47" s="966">
        <f t="shared" si="24"/>
        <v>1781.6926593921974</v>
      </c>
    </row>
    <row r="48" spans="1:14" s="532" customFormat="1" ht="13.8" thickBot="1" x14ac:dyDescent="0.3">
      <c r="A48" s="787" t="s">
        <v>69</v>
      </c>
      <c r="B48" s="724" t="s">
        <v>27</v>
      </c>
      <c r="C48" s="793">
        <f>C64+C65+C117</f>
        <v>0.77834633860721847</v>
      </c>
      <c r="D48" s="981">
        <f t="shared" ref="D48:N48" si="25">D64+D65+D117</f>
        <v>0.77834633860721847</v>
      </c>
      <c r="E48" s="981">
        <f t="shared" si="25"/>
        <v>0.77834633860721847</v>
      </c>
      <c r="F48" s="981">
        <f t="shared" si="25"/>
        <v>0.77834633860721847</v>
      </c>
      <c r="G48" s="981">
        <f t="shared" si="25"/>
        <v>0.77834633860721847</v>
      </c>
      <c r="H48" s="981">
        <f t="shared" si="25"/>
        <v>0.77946412067616699</v>
      </c>
      <c r="I48" s="981">
        <f t="shared" si="25"/>
        <v>0.80374879738187399</v>
      </c>
      <c r="J48" s="981">
        <f t="shared" si="25"/>
        <v>0.85305894164837992</v>
      </c>
      <c r="K48" s="981">
        <f t="shared" si="25"/>
        <v>0.85371846831362141</v>
      </c>
      <c r="L48" s="981">
        <f t="shared" si="25"/>
        <v>0.85438128761129983</v>
      </c>
      <c r="M48" s="959">
        <f t="shared" si="25"/>
        <v>0.8916666797197853</v>
      </c>
      <c r="N48" s="971">
        <f t="shared" si="25"/>
        <v>9.7371347857459707</v>
      </c>
    </row>
    <row r="49" spans="1:14" s="532" customFormat="1" x14ac:dyDescent="0.25">
      <c r="A49" s="782"/>
      <c r="B49" s="796" t="s">
        <v>70</v>
      </c>
      <c r="C49" s="797">
        <f t="shared" ref="C49:N49" si="26">1.35-0.23*$C13+0.012*$C13^2</f>
        <v>0.50176289513176675</v>
      </c>
      <c r="D49" s="797">
        <f t="shared" si="26"/>
        <v>0.50176289513176675</v>
      </c>
      <c r="E49" s="797">
        <f t="shared" si="26"/>
        <v>0.50176289513176675</v>
      </c>
      <c r="F49" s="797">
        <f t="shared" si="26"/>
        <v>0.50176289513176675</v>
      </c>
      <c r="G49" s="797">
        <f t="shared" si="26"/>
        <v>0.50176289513176675</v>
      </c>
      <c r="H49" s="797">
        <f t="shared" si="26"/>
        <v>0.50176289513176675</v>
      </c>
      <c r="I49" s="797">
        <f t="shared" si="26"/>
        <v>0.50176289513176675</v>
      </c>
      <c r="J49" s="797">
        <f t="shared" si="26"/>
        <v>0.50176289513176675</v>
      </c>
      <c r="K49" s="797">
        <f t="shared" si="26"/>
        <v>0.50176289513176675</v>
      </c>
      <c r="L49" s="797">
        <f t="shared" si="26"/>
        <v>0.50176289513176675</v>
      </c>
      <c r="M49" s="797">
        <f t="shared" si="26"/>
        <v>0.50176289513176675</v>
      </c>
      <c r="N49" s="798">
        <f t="shared" si="26"/>
        <v>0.50176289513176675</v>
      </c>
    </row>
    <row r="50" spans="1:14" s="532" customFormat="1" x14ac:dyDescent="0.25">
      <c r="A50" s="787"/>
      <c r="B50" s="799" t="s">
        <v>71</v>
      </c>
      <c r="C50" s="800">
        <f t="shared" ref="C50:N50" si="27">0.0011*$C13^9.1</f>
        <v>2451.060673677337</v>
      </c>
      <c r="D50" s="800">
        <f t="shared" si="27"/>
        <v>2451.060673677337</v>
      </c>
      <c r="E50" s="800">
        <f t="shared" si="27"/>
        <v>2451.060673677337</v>
      </c>
      <c r="F50" s="800">
        <f t="shared" si="27"/>
        <v>2451.060673677337</v>
      </c>
      <c r="G50" s="800">
        <f t="shared" si="27"/>
        <v>2451.060673677337</v>
      </c>
      <c r="H50" s="800">
        <f t="shared" si="27"/>
        <v>2451.060673677337</v>
      </c>
      <c r="I50" s="800">
        <f t="shared" si="27"/>
        <v>2451.060673677337</v>
      </c>
      <c r="J50" s="800">
        <f t="shared" si="27"/>
        <v>2451.060673677337</v>
      </c>
      <c r="K50" s="800">
        <f t="shared" si="27"/>
        <v>2451.060673677337</v>
      </c>
      <c r="L50" s="800">
        <f t="shared" si="27"/>
        <v>2451.060673677337</v>
      </c>
      <c r="M50" s="800">
        <f t="shared" si="27"/>
        <v>2451.060673677337</v>
      </c>
      <c r="N50" s="792">
        <f t="shared" si="27"/>
        <v>2451.060673677337</v>
      </c>
    </row>
    <row r="51" spans="1:14" s="532" customFormat="1" x14ac:dyDescent="0.25">
      <c r="A51" s="787"/>
      <c r="B51" s="799" t="s">
        <v>72</v>
      </c>
      <c r="C51" s="801">
        <f t="shared" ref="C51:N51" si="28">2*$C13-3.7</f>
        <v>6.2680032045996539</v>
      </c>
      <c r="D51" s="801">
        <f t="shared" si="28"/>
        <v>6.2680032045996539</v>
      </c>
      <c r="E51" s="801">
        <f t="shared" si="28"/>
        <v>6.2680032045996539</v>
      </c>
      <c r="F51" s="801">
        <f t="shared" si="28"/>
        <v>6.2680032045996539</v>
      </c>
      <c r="G51" s="801">
        <f t="shared" si="28"/>
        <v>6.2680032045996539</v>
      </c>
      <c r="H51" s="801">
        <f t="shared" si="28"/>
        <v>6.2680032045996539</v>
      </c>
      <c r="I51" s="801">
        <f t="shared" si="28"/>
        <v>6.2680032045996539</v>
      </c>
      <c r="J51" s="801">
        <f t="shared" si="28"/>
        <v>6.2680032045996539</v>
      </c>
      <c r="K51" s="801">
        <f t="shared" si="28"/>
        <v>6.2680032045996539</v>
      </c>
      <c r="L51" s="801">
        <f t="shared" si="28"/>
        <v>6.2680032045996539</v>
      </c>
      <c r="M51" s="801">
        <f t="shared" si="28"/>
        <v>6.2680032045996539</v>
      </c>
      <c r="N51" s="802">
        <f t="shared" si="28"/>
        <v>6.2680032045996539</v>
      </c>
    </row>
    <row r="52" spans="1:14" s="532" customFormat="1" x14ac:dyDescent="0.25">
      <c r="A52" s="787"/>
      <c r="B52" s="799" t="s">
        <v>73</v>
      </c>
      <c r="C52" s="801">
        <f t="shared" ref="C52:N52" si="29">7-0.09*$C13^2</f>
        <v>4.7643755225445483</v>
      </c>
      <c r="D52" s="801">
        <f t="shared" si="29"/>
        <v>4.7643755225445483</v>
      </c>
      <c r="E52" s="801">
        <f t="shared" si="29"/>
        <v>4.7643755225445483</v>
      </c>
      <c r="F52" s="801">
        <f t="shared" si="29"/>
        <v>4.7643755225445483</v>
      </c>
      <c r="G52" s="801">
        <f t="shared" si="29"/>
        <v>4.7643755225445483</v>
      </c>
      <c r="H52" s="801">
        <f t="shared" si="29"/>
        <v>4.7643755225445483</v>
      </c>
      <c r="I52" s="801">
        <f t="shared" si="29"/>
        <v>4.7643755225445483</v>
      </c>
      <c r="J52" s="801">
        <f t="shared" si="29"/>
        <v>4.7643755225445483</v>
      </c>
      <c r="K52" s="801">
        <f t="shared" si="29"/>
        <v>4.7643755225445483</v>
      </c>
      <c r="L52" s="801">
        <f t="shared" si="29"/>
        <v>4.7643755225445483</v>
      </c>
      <c r="M52" s="801">
        <f t="shared" si="29"/>
        <v>4.7643755225445483</v>
      </c>
      <c r="N52" s="802">
        <f t="shared" si="29"/>
        <v>4.7643755225445483</v>
      </c>
    </row>
    <row r="53" spans="1:14" s="532" customFormat="1" x14ac:dyDescent="0.25">
      <c r="A53" s="787"/>
      <c r="B53" s="799" t="s">
        <v>74</v>
      </c>
      <c r="C53" s="801">
        <f t="shared" ref="C53:N53" si="30">(5*$C12-2.5)^2</f>
        <v>2.6455727031310206</v>
      </c>
      <c r="D53" s="801">
        <f t="shared" si="30"/>
        <v>2.6455727031310206</v>
      </c>
      <c r="E53" s="801">
        <f t="shared" si="30"/>
        <v>2.6455727031310206</v>
      </c>
      <c r="F53" s="801">
        <f t="shared" si="30"/>
        <v>2.6455727031310206</v>
      </c>
      <c r="G53" s="801">
        <f t="shared" si="30"/>
        <v>2.6455727031310206</v>
      </c>
      <c r="H53" s="801">
        <f t="shared" si="30"/>
        <v>2.6455727031310206</v>
      </c>
      <c r="I53" s="801">
        <f t="shared" si="30"/>
        <v>2.6455727031310206</v>
      </c>
      <c r="J53" s="801">
        <f t="shared" si="30"/>
        <v>2.6455727031310206</v>
      </c>
      <c r="K53" s="801">
        <f t="shared" si="30"/>
        <v>2.6455727031310206</v>
      </c>
      <c r="L53" s="801">
        <f t="shared" si="30"/>
        <v>2.6455727031310206</v>
      </c>
      <c r="M53" s="801">
        <f t="shared" si="30"/>
        <v>2.6455727031310206</v>
      </c>
      <c r="N53" s="802">
        <f t="shared" si="30"/>
        <v>2.6455727031310206</v>
      </c>
    </row>
    <row r="54" spans="1:14" s="532" customFormat="1" x14ac:dyDescent="0.25">
      <c r="A54" s="787"/>
      <c r="B54" s="799" t="s">
        <v>75</v>
      </c>
      <c r="C54" s="801">
        <f t="shared" ref="C54:N54" si="31">(600*(C22-0.315)^2+1)^1.5</f>
        <v>116.21866402766382</v>
      </c>
      <c r="D54" s="801">
        <f t="shared" si="31"/>
        <v>190.97185619574881</v>
      </c>
      <c r="E54" s="801">
        <f t="shared" si="31"/>
        <v>169.57937573256004</v>
      </c>
      <c r="F54" s="801">
        <f t="shared" si="31"/>
        <v>149.87307493208985</v>
      </c>
      <c r="G54" s="801">
        <f t="shared" si="31"/>
        <v>131.78262689543632</v>
      </c>
      <c r="H54" s="801">
        <f t="shared" si="31"/>
        <v>115.23771044380217</v>
      </c>
      <c r="I54" s="801">
        <f t="shared" si="31"/>
        <v>100.16801149155057</v>
      </c>
      <c r="J54" s="801">
        <f t="shared" si="31"/>
        <v>86.633149202789781</v>
      </c>
      <c r="K54" s="801">
        <f t="shared" si="31"/>
        <v>86.503224831035126</v>
      </c>
      <c r="L54" s="801">
        <f t="shared" si="31"/>
        <v>86.373433920993079</v>
      </c>
      <c r="M54" s="801">
        <f t="shared" si="31"/>
        <v>80.052498785048797</v>
      </c>
      <c r="N54" s="802">
        <f t="shared" si="31"/>
        <v>1.0225841652402019</v>
      </c>
    </row>
    <row r="55" spans="1:14" s="532" customFormat="1" x14ac:dyDescent="0.25">
      <c r="A55" s="787"/>
      <c r="B55" s="799" t="s">
        <v>76</v>
      </c>
      <c r="C55" s="801">
        <f t="shared" ref="C55:N55" si="32">C52*C53/C54</f>
        <v>0.10845505698559026</v>
      </c>
      <c r="D55" s="801">
        <f t="shared" si="32"/>
        <v>6.6001881538972212E-2</v>
      </c>
      <c r="E55" s="801">
        <f t="shared" si="32"/>
        <v>7.4328035325402636E-2</v>
      </c>
      <c r="F55" s="801">
        <f t="shared" si="32"/>
        <v>8.4101175849102802E-2</v>
      </c>
      <c r="G55" s="801">
        <f t="shared" si="32"/>
        <v>9.5646157060676612E-2</v>
      </c>
      <c r="H55" s="801">
        <f t="shared" si="32"/>
        <v>0.10937827366898503</v>
      </c>
      <c r="I55" s="801">
        <f t="shared" si="32"/>
        <v>0.12583360338517521</v>
      </c>
      <c r="J55" s="801">
        <f t="shared" si="32"/>
        <v>0.14549282746728956</v>
      </c>
      <c r="K55" s="801">
        <f t="shared" si="32"/>
        <v>0.14571135185456438</v>
      </c>
      <c r="L55" s="801">
        <f t="shared" si="32"/>
        <v>0.14593030817136382</v>
      </c>
      <c r="M55" s="801">
        <f t="shared" si="32"/>
        <v>0.1574529467687717</v>
      </c>
      <c r="N55" s="802">
        <f t="shared" si="32"/>
        <v>12.326126551107595</v>
      </c>
    </row>
    <row r="56" spans="1:14" s="532" customFormat="1" x14ac:dyDescent="0.25">
      <c r="A56" s="787"/>
      <c r="B56" s="799"/>
      <c r="C56" s="801">
        <f t="shared" ref="C56:N56" si="33">C22-(0.04+0.59*$C12)-0.015*($C13-5)</f>
        <v>-0.40668957964904134</v>
      </c>
      <c r="D56" s="801">
        <f t="shared" si="33"/>
        <v>-0.44321503671147972</v>
      </c>
      <c r="E56" s="801">
        <f t="shared" si="33"/>
        <v>-0.43394008749619506</v>
      </c>
      <c r="F56" s="801">
        <f t="shared" si="33"/>
        <v>-0.42466513828091046</v>
      </c>
      <c r="G56" s="801">
        <f t="shared" si="33"/>
        <v>-0.4153901890656258</v>
      </c>
      <c r="H56" s="801">
        <f t="shared" si="33"/>
        <v>-0.4061152398503412</v>
      </c>
      <c r="I56" s="801">
        <f t="shared" si="33"/>
        <v>-0.3968402906350566</v>
      </c>
      <c r="J56" s="801">
        <f t="shared" si="33"/>
        <v>-0.38765809091192477</v>
      </c>
      <c r="K56" s="801">
        <f t="shared" si="33"/>
        <v>-0.38756534141977195</v>
      </c>
      <c r="L56" s="801">
        <f t="shared" si="33"/>
        <v>-0.38747259192761913</v>
      </c>
      <c r="M56" s="801">
        <f t="shared" si="33"/>
        <v>-0.38283511731997683</v>
      </c>
      <c r="N56" s="802">
        <f t="shared" si="33"/>
        <v>-0.20668957964904131</v>
      </c>
    </row>
    <row r="57" spans="1:14" s="532" customFormat="1" x14ac:dyDescent="0.25">
      <c r="A57" s="686"/>
      <c r="B57" s="799" t="s">
        <v>77</v>
      </c>
      <c r="C57" s="801">
        <f t="shared" ref="C57:N57" si="34">EXP(80*C56)</f>
        <v>7.4157789673658429E-15</v>
      </c>
      <c r="D57" s="801">
        <f t="shared" si="34"/>
        <v>3.9914658763439065E-16</v>
      </c>
      <c r="E57" s="801">
        <f t="shared" si="34"/>
        <v>8.3825694815804745E-16</v>
      </c>
      <c r="F57" s="801">
        <f t="shared" si="34"/>
        <v>1.760442736839511E-15</v>
      </c>
      <c r="G57" s="801">
        <f t="shared" si="34"/>
        <v>3.6971463660408132E-15</v>
      </c>
      <c r="H57" s="801">
        <f t="shared" si="34"/>
        <v>7.764462294563634E-15</v>
      </c>
      <c r="I57" s="801">
        <f t="shared" si="34"/>
        <v>1.630632621890498E-14</v>
      </c>
      <c r="J57" s="801">
        <f t="shared" si="34"/>
        <v>3.3992133219810503E-14</v>
      </c>
      <c r="K57" s="801">
        <f t="shared" si="34"/>
        <v>3.4245291517935237E-14</v>
      </c>
      <c r="L57" s="801">
        <f t="shared" si="34"/>
        <v>3.4500335226531129E-14</v>
      </c>
      <c r="M57" s="801">
        <f t="shared" si="34"/>
        <v>4.9997200272607276E-14</v>
      </c>
      <c r="N57" s="802">
        <f t="shared" si="34"/>
        <v>6.5897431499671088E-8</v>
      </c>
    </row>
    <row r="58" spans="1:14" s="532" customFormat="1" x14ac:dyDescent="0.25">
      <c r="A58" s="686"/>
      <c r="B58" s="799"/>
      <c r="C58" s="801">
        <f t="shared" ref="C58:N58" si="35">20*$C12-16</f>
        <v>0.50608663100149087</v>
      </c>
      <c r="D58" s="801">
        <f t="shared" si="35"/>
        <v>0.50608663100149087</v>
      </c>
      <c r="E58" s="801">
        <f t="shared" si="35"/>
        <v>0.50608663100149087</v>
      </c>
      <c r="F58" s="801">
        <f t="shared" si="35"/>
        <v>0.50608663100149087</v>
      </c>
      <c r="G58" s="801">
        <f t="shared" si="35"/>
        <v>0.50608663100149087</v>
      </c>
      <c r="H58" s="801">
        <f t="shared" si="35"/>
        <v>0.50608663100149087</v>
      </c>
      <c r="I58" s="801">
        <f t="shared" si="35"/>
        <v>0.50608663100149087</v>
      </c>
      <c r="J58" s="801">
        <f t="shared" si="35"/>
        <v>0.50608663100149087</v>
      </c>
      <c r="K58" s="801">
        <f t="shared" si="35"/>
        <v>0.50608663100149087</v>
      </c>
      <c r="L58" s="801">
        <f t="shared" si="35"/>
        <v>0.50608663100149087</v>
      </c>
      <c r="M58" s="801">
        <f t="shared" si="35"/>
        <v>0.50608663100149087</v>
      </c>
      <c r="N58" s="802">
        <f t="shared" si="35"/>
        <v>0.50608663100149087</v>
      </c>
    </row>
    <row r="59" spans="1:14" s="532" customFormat="1" x14ac:dyDescent="0.25">
      <c r="A59" s="686"/>
      <c r="B59" s="799" t="s">
        <v>78</v>
      </c>
      <c r="C59" s="801">
        <f t="shared" ref="C59:N59" si="36">180*C22^3.7*EXP(C58)</f>
        <v>0.11695902700585777</v>
      </c>
      <c r="D59" s="801">
        <f t="shared" si="36"/>
        <v>3.0536068448956191E-2</v>
      </c>
      <c r="E59" s="801">
        <f t="shared" si="36"/>
        <v>4.5093696292586527E-2</v>
      </c>
      <c r="F59" s="801">
        <f t="shared" si="36"/>
        <v>6.416065229714446E-2</v>
      </c>
      <c r="G59" s="801">
        <f t="shared" si="36"/>
        <v>8.8529180877425187E-2</v>
      </c>
      <c r="H59" s="801">
        <f t="shared" si="36"/>
        <v>0.11904365129868055</v>
      </c>
      <c r="I59" s="801">
        <f t="shared" si="36"/>
        <v>0.15659921025228493</v>
      </c>
      <c r="J59" s="801">
        <f t="shared" si="36"/>
        <v>0.20164240890421242</v>
      </c>
      <c r="K59" s="801">
        <f t="shared" si="36"/>
        <v>0.20214057373686506</v>
      </c>
      <c r="L59" s="801">
        <f t="shared" si="36"/>
        <v>0.20263963607370475</v>
      </c>
      <c r="M59" s="801">
        <f t="shared" si="36"/>
        <v>0.22875968372323391</v>
      </c>
      <c r="N59" s="802">
        <f t="shared" si="36"/>
        <v>4.4067463766695134</v>
      </c>
    </row>
    <row r="60" spans="1:14" s="532" customFormat="1" x14ac:dyDescent="0.25">
      <c r="A60" s="686"/>
      <c r="B60" s="799"/>
      <c r="C60" s="801">
        <f t="shared" ref="C60:N60" si="37">C49+1.5*C22^1.8+C50*C22^(C51)</f>
        <v>0.53891705036805848</v>
      </c>
      <c r="D60" s="801">
        <f t="shared" si="37"/>
        <v>0.51936380820396932</v>
      </c>
      <c r="E60" s="801">
        <f t="shared" si="37"/>
        <v>0.52334908555011983</v>
      </c>
      <c r="F60" s="801">
        <f t="shared" si="37"/>
        <v>0.52790897054523123</v>
      </c>
      <c r="G60" s="801">
        <f t="shared" si="37"/>
        <v>0.53317531915449135</v>
      </c>
      <c r="H60" s="801">
        <f t="shared" si="37"/>
        <v>0.53932792674572361</v>
      </c>
      <c r="I60" s="801">
        <f t="shared" si="37"/>
        <v>0.54660471895196838</v>
      </c>
      <c r="J60" s="801">
        <f t="shared" si="37"/>
        <v>0.55521773944173747</v>
      </c>
      <c r="K60" s="801">
        <f t="shared" si="37"/>
        <v>0.55531311398486094</v>
      </c>
      <c r="L60" s="801">
        <f t="shared" si="37"/>
        <v>0.55540866983758541</v>
      </c>
      <c r="M60" s="801">
        <f t="shared" si="37"/>
        <v>0.56042749211607701</v>
      </c>
      <c r="N60" s="802">
        <f t="shared" si="37"/>
        <v>2.63392014739282</v>
      </c>
    </row>
    <row r="61" spans="1:14" s="532" customFormat="1" x14ac:dyDescent="0.25">
      <c r="A61" s="787"/>
      <c r="B61" s="799"/>
      <c r="C61" s="801">
        <f t="shared" ref="C61:N61" si="38">0.98+2.5/($C13-2)^4</f>
        <v>1.011531439695154</v>
      </c>
      <c r="D61" s="801">
        <f t="shared" si="38"/>
        <v>1.011531439695154</v>
      </c>
      <c r="E61" s="801">
        <f t="shared" si="38"/>
        <v>1.011531439695154</v>
      </c>
      <c r="F61" s="801">
        <f t="shared" si="38"/>
        <v>1.011531439695154</v>
      </c>
      <c r="G61" s="801">
        <f t="shared" si="38"/>
        <v>1.011531439695154</v>
      </c>
      <c r="H61" s="801">
        <f t="shared" si="38"/>
        <v>1.011531439695154</v>
      </c>
      <c r="I61" s="801">
        <f t="shared" si="38"/>
        <v>1.011531439695154</v>
      </c>
      <c r="J61" s="801">
        <f t="shared" si="38"/>
        <v>1.011531439695154</v>
      </c>
      <c r="K61" s="801">
        <f t="shared" si="38"/>
        <v>1.011531439695154</v>
      </c>
      <c r="L61" s="801">
        <f t="shared" si="38"/>
        <v>1.011531439695154</v>
      </c>
      <c r="M61" s="801">
        <f t="shared" si="38"/>
        <v>1.011531439695154</v>
      </c>
      <c r="N61" s="802">
        <f t="shared" si="38"/>
        <v>1.011531439695154</v>
      </c>
    </row>
    <row r="62" spans="1:14" s="532" customFormat="1" x14ac:dyDescent="0.25">
      <c r="A62" s="787"/>
      <c r="B62" s="799"/>
      <c r="C62" s="801">
        <f t="shared" ref="C62:N62" si="39">($C13-5)^4*(C22-0.1)^4</f>
        <v>1.048156029805485E-14</v>
      </c>
      <c r="D62" s="801">
        <f t="shared" si="39"/>
        <v>4.8856221361042194E-15</v>
      </c>
      <c r="E62" s="801">
        <f t="shared" si="39"/>
        <v>1.810421348073751E-16</v>
      </c>
      <c r="F62" s="801">
        <f t="shared" si="39"/>
        <v>1.1003396618281011E-18</v>
      </c>
      <c r="G62" s="801">
        <f t="shared" si="39"/>
        <v>1.067888817194367E-15</v>
      </c>
      <c r="H62" s="801">
        <f t="shared" si="39"/>
        <v>1.1738418453803796E-14</v>
      </c>
      <c r="I62" s="801">
        <f t="shared" si="39"/>
        <v>5.2004618955760795E-14</v>
      </c>
      <c r="J62" s="801">
        <f t="shared" si="39"/>
        <v>1.5204299648833127E-13</v>
      </c>
      <c r="K62" s="801">
        <f t="shared" si="39"/>
        <v>1.5349333884920821E-13</v>
      </c>
      <c r="L62" s="801">
        <f t="shared" si="39"/>
        <v>1.5495403269079781E-13</v>
      </c>
      <c r="M62" s="801">
        <f t="shared" si="39"/>
        <v>2.4230429788275821E-13</v>
      </c>
      <c r="N62" s="802">
        <f t="shared" si="39"/>
        <v>1.5346052432382141E-10</v>
      </c>
    </row>
    <row r="63" spans="1:14" s="532" customFormat="1" x14ac:dyDescent="0.25">
      <c r="A63" s="787"/>
      <c r="B63" s="799" t="s">
        <v>79</v>
      </c>
      <c r="C63" s="801">
        <f t="shared" ref="C63:N63" si="40">C60*C61+C62</f>
        <v>0.54513153983507845</v>
      </c>
      <c r="D63" s="801">
        <f t="shared" si="40"/>
        <v>0.52535282063812383</v>
      </c>
      <c r="E63" s="801">
        <f t="shared" si="40"/>
        <v>0.52938405396965527</v>
      </c>
      <c r="F63" s="801">
        <f t="shared" si="40"/>
        <v>0.5339965210036044</v>
      </c>
      <c r="G63" s="801">
        <f t="shared" si="40"/>
        <v>0.53932359819426701</v>
      </c>
      <c r="H63" s="801">
        <f t="shared" si="40"/>
        <v>0.54554715420891609</v>
      </c>
      <c r="I63" s="801">
        <f t="shared" si="40"/>
        <v>0.55290785830570155</v>
      </c>
      <c r="J63" s="801">
        <f t="shared" si="40"/>
        <v>0.56162019932194163</v>
      </c>
      <c r="K63" s="801">
        <f t="shared" si="40"/>
        <v>0.56171667367085909</v>
      </c>
      <c r="L63" s="801">
        <f t="shared" si="40"/>
        <v>0.56181333142013823</v>
      </c>
      <c r="M63" s="801">
        <f t="shared" si="40"/>
        <v>0.56689002794516219</v>
      </c>
      <c r="N63" s="802">
        <f t="shared" si="40"/>
        <v>2.6642930388877919</v>
      </c>
    </row>
    <row r="64" spans="1:14" s="532" customFormat="1" x14ac:dyDescent="0.25">
      <c r="A64" s="787"/>
      <c r="B64" s="799" t="s">
        <v>80</v>
      </c>
      <c r="C64" s="801">
        <f t="shared" ref="C64:N64" si="41">0.16*($C5/$C6-2.5)</f>
        <v>7.7002478261252921E-2</v>
      </c>
      <c r="D64" s="801">
        <f t="shared" si="41"/>
        <v>7.7002478261252921E-2</v>
      </c>
      <c r="E64" s="801">
        <f t="shared" si="41"/>
        <v>7.7002478261252921E-2</v>
      </c>
      <c r="F64" s="801">
        <f t="shared" si="41"/>
        <v>7.7002478261252921E-2</v>
      </c>
      <c r="G64" s="801">
        <f t="shared" si="41"/>
        <v>7.7002478261252921E-2</v>
      </c>
      <c r="H64" s="801">
        <f t="shared" si="41"/>
        <v>7.7002478261252921E-2</v>
      </c>
      <c r="I64" s="801">
        <f t="shared" si="41"/>
        <v>7.7002478261252921E-2</v>
      </c>
      <c r="J64" s="801">
        <f t="shared" si="41"/>
        <v>7.7002478261252921E-2</v>
      </c>
      <c r="K64" s="801">
        <f t="shared" si="41"/>
        <v>7.7002478261252921E-2</v>
      </c>
      <c r="L64" s="801">
        <f t="shared" si="41"/>
        <v>7.7002478261252921E-2</v>
      </c>
      <c r="M64" s="801">
        <f t="shared" si="41"/>
        <v>7.7002478261252921E-2</v>
      </c>
      <c r="N64" s="802">
        <f t="shared" si="41"/>
        <v>7.7002478261252921E-2</v>
      </c>
    </row>
    <row r="65" spans="1:15" s="532" customFormat="1" x14ac:dyDescent="0.25">
      <c r="A65" s="787"/>
      <c r="B65" s="799" t="s">
        <v>81</v>
      </c>
      <c r="C65" s="801">
        <f t="shared" ref="C65:N65" si="42">($C15-$C14)/3*0.1</f>
        <v>0</v>
      </c>
      <c r="D65" s="801">
        <f t="shared" si="42"/>
        <v>0</v>
      </c>
      <c r="E65" s="801">
        <f t="shared" si="42"/>
        <v>0</v>
      </c>
      <c r="F65" s="801">
        <f t="shared" si="42"/>
        <v>0</v>
      </c>
      <c r="G65" s="801">
        <f t="shared" si="42"/>
        <v>0</v>
      </c>
      <c r="H65" s="801">
        <f t="shared" si="42"/>
        <v>0</v>
      </c>
      <c r="I65" s="801">
        <f t="shared" si="42"/>
        <v>0</v>
      </c>
      <c r="J65" s="801">
        <f t="shared" si="42"/>
        <v>0</v>
      </c>
      <c r="K65" s="801">
        <f t="shared" si="42"/>
        <v>0</v>
      </c>
      <c r="L65" s="801">
        <f t="shared" si="42"/>
        <v>0</v>
      </c>
      <c r="M65" s="801">
        <f t="shared" si="42"/>
        <v>0</v>
      </c>
      <c r="N65" s="802">
        <f t="shared" si="42"/>
        <v>0</v>
      </c>
    </row>
    <row r="66" spans="1:15" x14ac:dyDescent="0.25">
      <c r="A66" s="35"/>
      <c r="B66" s="53" t="s">
        <v>82</v>
      </c>
      <c r="C66" s="53">
        <f>0.1*C5/C4+0.149</f>
        <v>0.16612820085877084</v>
      </c>
      <c r="D66" s="53" t="s">
        <v>83</v>
      </c>
      <c r="E66" s="53">
        <f>0.625*C5/C4+0.08</f>
        <v>0.18705125536731779</v>
      </c>
      <c r="F66" s="53"/>
      <c r="G66" s="53"/>
      <c r="H66" s="53"/>
      <c r="I66" s="53"/>
      <c r="J66" s="53"/>
      <c r="K66" s="53"/>
      <c r="L66" s="53"/>
      <c r="M66" s="53"/>
      <c r="N66" s="58"/>
    </row>
    <row r="67" spans="1:15" x14ac:dyDescent="0.25">
      <c r="A67" s="35"/>
      <c r="B67" s="53" t="s">
        <v>84</v>
      </c>
      <c r="C67" s="53">
        <f>0.05*C5/C4+0.449</f>
        <v>0.45756410042938545</v>
      </c>
      <c r="D67" s="53" t="s">
        <v>85</v>
      </c>
      <c r="E67" s="53">
        <f>0.165-0.25*C5/C4</f>
        <v>0.12217949785307289</v>
      </c>
      <c r="F67" s="53"/>
      <c r="G67" s="53"/>
      <c r="H67" s="53"/>
      <c r="I67" s="53"/>
      <c r="J67" s="53"/>
      <c r="K67" s="53"/>
      <c r="L67" s="53"/>
      <c r="M67" s="53"/>
      <c r="N67" s="58"/>
    </row>
    <row r="68" spans="1:15" x14ac:dyDescent="0.25">
      <c r="A68" s="35"/>
      <c r="B68" s="53" t="s">
        <v>86</v>
      </c>
      <c r="C68" s="53">
        <f>585-5027*C5/C4+11700*(C5/C4)^2</f>
        <v>67.214402479915691</v>
      </c>
      <c r="D68" s="53" t="s">
        <v>87</v>
      </c>
      <c r="E68" s="53">
        <f>825-8060*C5/C4+20300*(C5/C4)^2</f>
        <v>40.018798039618332</v>
      </c>
      <c r="F68" s="53"/>
      <c r="G68" s="53"/>
      <c r="H68" s="53"/>
      <c r="I68" s="53"/>
      <c r="J68" s="53"/>
      <c r="K68" s="53"/>
      <c r="L68" s="53"/>
      <c r="M68" s="53"/>
      <c r="N68" s="58"/>
    </row>
    <row r="69" spans="1:15" x14ac:dyDescent="0.25">
      <c r="A69" s="35"/>
      <c r="B69" s="53" t="s">
        <v>88</v>
      </c>
      <c r="C69" s="42">
        <f>C66+C67/(C68*(0.98-C11)^3+1)</f>
        <v>0.52608893016949876</v>
      </c>
      <c r="D69" s="42" t="s">
        <v>89</v>
      </c>
      <c r="E69" s="42">
        <f>E66+E67/(E68*(0.98-C11)^3+1)</f>
        <v>0.29224781162336355</v>
      </c>
      <c r="F69" s="42"/>
      <c r="G69" s="42"/>
      <c r="H69" s="53"/>
      <c r="I69" s="53"/>
      <c r="J69" s="53"/>
      <c r="K69" s="53"/>
      <c r="L69" s="53"/>
      <c r="M69" s="53"/>
      <c r="N69" s="58"/>
    </row>
    <row r="70" spans="1:15" x14ac:dyDescent="0.25">
      <c r="A70" s="35"/>
      <c r="B70" s="53" t="s">
        <v>90</v>
      </c>
      <c r="C70" s="42">
        <f>0.025*C15/(100*(C11-0.7)^2+1)</f>
        <v>0</v>
      </c>
      <c r="D70" s="42" t="s">
        <v>91</v>
      </c>
      <c r="E70" s="42">
        <f>-0.01*C15</f>
        <v>0</v>
      </c>
      <c r="F70" s="42"/>
      <c r="G70" s="42"/>
      <c r="H70" s="53"/>
      <c r="I70" s="53"/>
      <c r="J70" s="53"/>
      <c r="K70" s="53"/>
      <c r="L70" s="53"/>
      <c r="M70" s="53"/>
      <c r="N70" s="58"/>
    </row>
    <row r="71" spans="1:15" x14ac:dyDescent="0.25">
      <c r="A71" s="35"/>
      <c r="B71" s="53" t="s">
        <v>92</v>
      </c>
      <c r="C71" s="42">
        <f>0.00756/(C18/C4+0.002)-0.18</f>
        <v>6.4956136430011718E-2</v>
      </c>
      <c r="D71" s="42" t="s">
        <v>93</v>
      </c>
      <c r="E71" s="42">
        <f>2*(C18/C4-0.04)</f>
        <v>-2.2274663291319295E-2</v>
      </c>
      <c r="F71" s="42"/>
      <c r="G71" s="42"/>
      <c r="H71" s="53"/>
      <c r="I71" s="53"/>
      <c r="J71" s="53"/>
      <c r="K71" s="53"/>
      <c r="L71" s="53"/>
      <c r="M71" s="53"/>
      <c r="N71" s="58"/>
    </row>
    <row r="72" spans="1:15" x14ac:dyDescent="0.25">
      <c r="A72" s="35"/>
      <c r="B72" s="53" t="s">
        <v>92</v>
      </c>
      <c r="C72" s="42">
        <f>MIN(0.1,C71)</f>
        <v>6.4956136430011718E-2</v>
      </c>
      <c r="D72" s="42"/>
      <c r="E72" s="42"/>
      <c r="F72" s="42"/>
      <c r="G72" s="42"/>
      <c r="H72" s="53"/>
      <c r="I72" s="53"/>
      <c r="J72" s="53"/>
      <c r="K72" s="53"/>
      <c r="L72" s="53"/>
      <c r="M72" s="53"/>
      <c r="N72" s="58"/>
    </row>
    <row r="73" spans="1:15" x14ac:dyDescent="0.25">
      <c r="A73" s="35"/>
      <c r="B73" s="53" t="s">
        <v>94</v>
      </c>
      <c r="C73" s="78">
        <f>C69+C70+C72</f>
        <v>0.5910450665995105</v>
      </c>
      <c r="D73" s="42" t="s">
        <v>95</v>
      </c>
      <c r="E73" s="78">
        <f>E69+E70+E71</f>
        <v>0.26997314833204428</v>
      </c>
      <c r="F73" s="42" t="s">
        <v>96</v>
      </c>
      <c r="G73" s="78">
        <f>0.7*C11-0.2</f>
        <v>0.37456699961433132</v>
      </c>
      <c r="H73" s="53"/>
      <c r="I73" s="53"/>
      <c r="J73" s="53"/>
      <c r="K73" s="53"/>
      <c r="L73" s="53"/>
      <c r="M73" s="53"/>
      <c r="N73" s="58"/>
    </row>
    <row r="74" spans="1:15" x14ac:dyDescent="0.25">
      <c r="A74" s="35"/>
      <c r="B74" s="53" t="s">
        <v>97</v>
      </c>
      <c r="C74" s="78">
        <f>1.133*C11^2-0.797*C11+0.215</f>
        <v>0.3241494499756592</v>
      </c>
      <c r="D74" s="42" t="s">
        <v>98</v>
      </c>
      <c r="E74" s="78">
        <f>0.0665+0.62833*C74</f>
        <v>0.27017282390320596</v>
      </c>
      <c r="F74" s="42" t="s">
        <v>99</v>
      </c>
      <c r="G74" s="78">
        <f>0.2*C11+0.06</f>
        <v>0.22416199988980898</v>
      </c>
      <c r="H74" s="53"/>
      <c r="I74" s="53"/>
      <c r="J74" s="53"/>
      <c r="K74" s="53"/>
      <c r="L74" s="53"/>
      <c r="M74" s="53"/>
      <c r="N74" s="58"/>
    </row>
    <row r="75" spans="1:15" x14ac:dyDescent="0.25">
      <c r="A75" s="22" t="s">
        <v>100</v>
      </c>
      <c r="B75" s="53" t="s">
        <v>101</v>
      </c>
      <c r="C75" s="53">
        <f t="shared" ref="C75:N75" si="43">IF(C22&gt;$J9,0,IF($C17=1,0.2,0.1))</f>
        <v>0.2</v>
      </c>
      <c r="D75" s="53">
        <f t="shared" si="43"/>
        <v>0.2</v>
      </c>
      <c r="E75" s="53">
        <f t="shared" si="43"/>
        <v>0.2</v>
      </c>
      <c r="F75" s="53">
        <f t="shared" si="43"/>
        <v>0.2</v>
      </c>
      <c r="G75" s="53">
        <f t="shared" si="43"/>
        <v>0.2</v>
      </c>
      <c r="H75" s="53">
        <f t="shared" si="43"/>
        <v>0.2</v>
      </c>
      <c r="I75" s="53">
        <f t="shared" si="43"/>
        <v>0.2</v>
      </c>
      <c r="J75" s="53">
        <f t="shared" si="43"/>
        <v>0.2</v>
      </c>
      <c r="K75" s="53">
        <f t="shared" si="43"/>
        <v>0.2</v>
      </c>
      <c r="L75" s="53">
        <f t="shared" si="43"/>
        <v>0.2</v>
      </c>
      <c r="M75" s="53">
        <f t="shared" si="43"/>
        <v>0.2</v>
      </c>
      <c r="N75" s="53">
        <f t="shared" si="43"/>
        <v>0.2</v>
      </c>
    </row>
    <row r="76" spans="1:15" x14ac:dyDescent="0.25">
      <c r="A76" s="22"/>
      <c r="B76" s="59" t="s">
        <v>122</v>
      </c>
      <c r="C76" s="67">
        <f>C22</f>
        <v>0.12</v>
      </c>
      <c r="D76" s="67">
        <f>IF(D22&lt;0.12,0.12,D22)</f>
        <v>0.12</v>
      </c>
      <c r="E76" s="67">
        <f t="shared" ref="E76:M76" si="44">IF(E22&lt;0.12,0.12,E22)</f>
        <v>0.12</v>
      </c>
      <c r="F76" s="67">
        <f t="shared" si="44"/>
        <v>0.12</v>
      </c>
      <c r="G76" s="67">
        <f t="shared" si="44"/>
        <v>0.12</v>
      </c>
      <c r="H76" s="67">
        <f t="shared" si="44"/>
        <v>0.12057433979870015</v>
      </c>
      <c r="I76" s="67">
        <f t="shared" si="44"/>
        <v>0.12984928901398476</v>
      </c>
      <c r="J76" s="67">
        <f t="shared" si="44"/>
        <v>0.13903148873711654</v>
      </c>
      <c r="K76" s="67">
        <f t="shared" si="44"/>
        <v>0.13912423822926939</v>
      </c>
      <c r="L76" s="67">
        <f t="shared" si="44"/>
        <v>0.13921698772142224</v>
      </c>
      <c r="M76" s="67">
        <f t="shared" si="44"/>
        <v>0.14385446232906454</v>
      </c>
      <c r="N76" s="67">
        <f>N22</f>
        <v>0.32</v>
      </c>
      <c r="O76" s="598" t="s">
        <v>484</v>
      </c>
    </row>
    <row r="77" spans="1:15" x14ac:dyDescent="0.25">
      <c r="A77" s="22"/>
      <c r="B77" s="59" t="s">
        <v>102</v>
      </c>
      <c r="C77" s="601">
        <f>C22^2</f>
        <v>1.44E-2</v>
      </c>
      <c r="D77" s="601">
        <f>D76^2</f>
        <v>1.44E-2</v>
      </c>
      <c r="E77" s="601">
        <f t="shared" ref="E77:M77" si="45">E76^2</f>
        <v>1.44E-2</v>
      </c>
      <c r="F77" s="601">
        <f t="shared" si="45"/>
        <v>1.44E-2</v>
      </c>
      <c r="G77" s="601">
        <f t="shared" si="45"/>
        <v>1.44E-2</v>
      </c>
      <c r="H77" s="601">
        <f t="shared" si="45"/>
        <v>1.4538171417892407E-2</v>
      </c>
      <c r="I77" s="601">
        <f t="shared" si="45"/>
        <v>1.6860837857437343E-2</v>
      </c>
      <c r="J77" s="601">
        <f t="shared" si="45"/>
        <v>1.9329754860458966E-2</v>
      </c>
      <c r="K77" s="601">
        <f t="shared" si="45"/>
        <v>1.9355553662874503E-2</v>
      </c>
      <c r="L77" s="601">
        <f t="shared" si="45"/>
        <v>1.938136967022663E-2</v>
      </c>
      <c r="M77" s="601">
        <f t="shared" si="45"/>
        <v>2.0694106331984249E-2</v>
      </c>
      <c r="N77" s="49">
        <f>N22^2</f>
        <v>0.1024</v>
      </c>
    </row>
    <row r="78" spans="1:15" x14ac:dyDescent="0.25">
      <c r="A78" s="22"/>
      <c r="B78" s="59" t="s">
        <v>103</v>
      </c>
      <c r="C78" s="601">
        <f>C22^3</f>
        <v>1.7279999999999999E-3</v>
      </c>
      <c r="D78" s="601">
        <f>D76^3</f>
        <v>1.7279999999999999E-3</v>
      </c>
      <c r="E78" s="601">
        <f t="shared" ref="E78:M78" si="46">E76^3</f>
        <v>1.7279999999999999E-3</v>
      </c>
      <c r="F78" s="601">
        <f t="shared" si="46"/>
        <v>1.7279999999999999E-3</v>
      </c>
      <c r="G78" s="601">
        <f t="shared" si="46"/>
        <v>1.7279999999999999E-3</v>
      </c>
      <c r="H78" s="601">
        <f t="shared" si="46"/>
        <v>1.7529304205927095E-3</v>
      </c>
      <c r="I78" s="601">
        <f t="shared" si="46"/>
        <v>2.189367807968317E-3</v>
      </c>
      <c r="J78" s="601">
        <f t="shared" si="46"/>
        <v>2.6874445951731245E-3</v>
      </c>
      <c r="K78" s="601">
        <f t="shared" si="46"/>
        <v>2.6928266588531601E-3</v>
      </c>
      <c r="L78" s="601">
        <f t="shared" si="46"/>
        <v>2.6982159034042862E-3</v>
      </c>
      <c r="M78" s="601">
        <f t="shared" si="46"/>
        <v>2.976939539768084E-3</v>
      </c>
      <c r="N78" s="49">
        <f>N22^3</f>
        <v>3.2768000000000005E-2</v>
      </c>
    </row>
    <row r="79" spans="1:15" x14ac:dyDescent="0.25">
      <c r="A79" s="22"/>
      <c r="B79" s="59" t="s">
        <v>104</v>
      </c>
      <c r="C79" s="601">
        <f>C22^4</f>
        <v>2.0735999999999999E-4</v>
      </c>
      <c r="D79" s="601">
        <f>D76^4</f>
        <v>2.0735999999999999E-4</v>
      </c>
      <c r="E79" s="601">
        <f t="shared" ref="E79:M79" si="47">E76^4</f>
        <v>2.0735999999999999E-4</v>
      </c>
      <c r="F79" s="601">
        <f t="shared" si="47"/>
        <v>2.0735999999999999E-4</v>
      </c>
      <c r="G79" s="601">
        <f t="shared" si="47"/>
        <v>2.0735999999999999E-4</v>
      </c>
      <c r="H79" s="601">
        <f t="shared" si="47"/>
        <v>2.1135842817602372E-4</v>
      </c>
      <c r="I79" s="601">
        <f t="shared" si="47"/>
        <v>2.8428785325479233E-4</v>
      </c>
      <c r="J79" s="601">
        <f t="shared" si="47"/>
        <v>3.7363942296543703E-4</v>
      </c>
      <c r="K79" s="601">
        <f t="shared" si="47"/>
        <v>3.7463745759641457E-4</v>
      </c>
      <c r="L79" s="601">
        <f t="shared" si="47"/>
        <v>3.7563749029398072E-4</v>
      </c>
      <c r="M79" s="601">
        <f t="shared" si="47"/>
        <v>4.2824603687947058E-4</v>
      </c>
      <c r="N79" s="49">
        <f>N22^4</f>
        <v>1.048576E-2</v>
      </c>
    </row>
    <row r="80" spans="1:15" x14ac:dyDescent="0.25">
      <c r="A80" s="22"/>
      <c r="B80" s="59" t="s">
        <v>105</v>
      </c>
      <c r="C80" s="601">
        <f>C22^5</f>
        <v>2.4883199999999999E-5</v>
      </c>
      <c r="D80" s="601">
        <f>D76^5</f>
        <v>2.4883199999999999E-5</v>
      </c>
      <c r="E80" s="601">
        <f t="shared" ref="E80:M80" si="48">E76^5</f>
        <v>2.4883199999999999E-5</v>
      </c>
      <c r="F80" s="601">
        <f t="shared" si="48"/>
        <v>2.4883199999999999E-5</v>
      </c>
      <c r="G80" s="601">
        <f t="shared" si="48"/>
        <v>2.4883199999999999E-5</v>
      </c>
      <c r="H80" s="601">
        <f t="shared" si="48"/>
        <v>2.5484402938215043E-5</v>
      </c>
      <c r="I80" s="601">
        <f t="shared" si="48"/>
        <v>3.6914575620446815E-5</v>
      </c>
      <c r="J80" s="601">
        <f t="shared" si="48"/>
        <v>5.194764522576188E-5</v>
      </c>
      <c r="K80" s="601">
        <f t="shared" si="48"/>
        <v>5.2121150900251392E-5</v>
      </c>
      <c r="L80" s="601">
        <f t="shared" si="48"/>
        <v>5.2295119873962983E-5</v>
      </c>
      <c r="M80" s="601">
        <f t="shared" si="48"/>
        <v>6.1605103379848983E-5</v>
      </c>
      <c r="N80" s="49">
        <f>N22^5</f>
        <v>3.3554432000000001E-3</v>
      </c>
    </row>
    <row r="81" spans="1:14" x14ac:dyDescent="0.25">
      <c r="A81" s="186"/>
      <c r="B81" s="192" t="s">
        <v>261</v>
      </c>
      <c r="C81" s="601">
        <f>C22^6</f>
        <v>2.9859839999999999E-6</v>
      </c>
      <c r="D81" s="601">
        <f>D76^6</f>
        <v>2.9859839999999999E-6</v>
      </c>
      <c r="E81" s="601">
        <f t="shared" ref="E81:M81" si="49">E76^6</f>
        <v>2.9859839999999999E-6</v>
      </c>
      <c r="F81" s="601">
        <f t="shared" si="49"/>
        <v>2.9859839999999999E-6</v>
      </c>
      <c r="G81" s="601">
        <f t="shared" si="49"/>
        <v>2.9859839999999999E-6</v>
      </c>
      <c r="H81" s="601">
        <f t="shared" si="49"/>
        <v>3.0727650594393331E-6</v>
      </c>
      <c r="I81" s="601">
        <f t="shared" si="49"/>
        <v>4.7933313985679941E-6</v>
      </c>
      <c r="J81" s="601">
        <f t="shared" si="49"/>
        <v>7.2223584521252399E-6</v>
      </c>
      <c r="K81" s="601">
        <f t="shared" si="49"/>
        <v>7.2513154146302736E-6</v>
      </c>
      <c r="L81" s="601">
        <f t="shared" si="49"/>
        <v>7.2803690613838077E-6</v>
      </c>
      <c r="M81" s="601">
        <f t="shared" si="49"/>
        <v>8.862169023434613E-6</v>
      </c>
      <c r="N81" s="193">
        <f>N22^6</f>
        <v>1.073741824E-3</v>
      </c>
    </row>
    <row r="82" spans="1:14" x14ac:dyDescent="0.25">
      <c r="A82" s="77" t="s">
        <v>231</v>
      </c>
      <c r="B82" s="75" t="s">
        <v>212</v>
      </c>
      <c r="C82" s="79">
        <f xml:space="preserve"> 81963.95967*C80 - 69372.12684*C79 + 23700.28578*C78 - 4016.65661*C77 + 339.10948*C76 - 10.91</f>
        <v>0.55189762355814054</v>
      </c>
      <c r="D82" s="79">
        <f xml:space="preserve"> 81963.95967*D80 - 69372.12684*D79 + 23700.28578*D78 - 4016.65661*D77 + 339.10948*D76 - 10.91</f>
        <v>0.55189762355814054</v>
      </c>
      <c r="E82" s="79">
        <f t="shared" ref="E82:N82" si="50" xml:space="preserve"> 81963.95967*E80 - 69372.12684*E79 + 23700.28578*E78 - 4016.65661*E77 + 339.10948*E76 - 10.91</f>
        <v>0.55189762355814054</v>
      </c>
      <c r="F82" s="79">
        <f t="shared" si="50"/>
        <v>0.55189762355814054</v>
      </c>
      <c r="G82" s="79">
        <f t="shared" si="50"/>
        <v>0.55189762355814054</v>
      </c>
      <c r="H82" s="79">
        <f t="shared" si="50"/>
        <v>0.55443015450445543</v>
      </c>
      <c r="I82" s="79">
        <f t="shared" si="50"/>
        <v>0.59158354439612637</v>
      </c>
      <c r="J82" s="79">
        <f t="shared" si="50"/>
        <v>0.62678639869988118</v>
      </c>
      <c r="K82" s="79">
        <f t="shared" si="50"/>
        <v>0.62715557490014717</v>
      </c>
      <c r="L82" s="79">
        <f t="shared" si="50"/>
        <v>0.62752519718503308</v>
      </c>
      <c r="M82" s="79">
        <f t="shared" si="50"/>
        <v>0.64667059172870367</v>
      </c>
      <c r="N82" s="79">
        <f t="shared" si="50"/>
        <v>10.516299561017544</v>
      </c>
    </row>
    <row r="83" spans="1:14" x14ac:dyDescent="0.25">
      <c r="A83" s="77" t="s">
        <v>232</v>
      </c>
      <c r="B83" s="75" t="s">
        <v>106</v>
      </c>
      <c r="C83" s="79">
        <f t="shared" ref="C83:N83" si="51" xml:space="preserve"> 211855.99746*C80 - 178462.85551*C79 + 59866.35075*C78 - 9901.7271*C77 + 808.21686*C76 - 25.47</f>
        <v>0.64580449344308022</v>
      </c>
      <c r="D83" s="79">
        <f t="shared" si="51"/>
        <v>0.64580449344308022</v>
      </c>
      <c r="E83" s="79">
        <f t="shared" si="51"/>
        <v>0.64580449344308022</v>
      </c>
      <c r="F83" s="79">
        <f t="shared" si="51"/>
        <v>0.64580449344308022</v>
      </c>
      <c r="G83" s="79">
        <f t="shared" si="51"/>
        <v>0.64580449344308022</v>
      </c>
      <c r="H83" s="79">
        <f t="shared" si="51"/>
        <v>0.64815077098563734</v>
      </c>
      <c r="I83" s="79">
        <f t="shared" si="51"/>
        <v>0.68018277123617565</v>
      </c>
      <c r="J83" s="79">
        <f t="shared" si="51"/>
        <v>0.71179832738187088</v>
      </c>
      <c r="K83" s="79">
        <f t="shared" si="51"/>
        <v>0.71215794929047149</v>
      </c>
      <c r="L83" s="79">
        <f t="shared" si="51"/>
        <v>0.71251867720945938</v>
      </c>
      <c r="M83" s="79">
        <f t="shared" si="51"/>
        <v>0.73211503500770903</v>
      </c>
      <c r="N83" s="79">
        <f t="shared" si="51"/>
        <v>20.475215799836889</v>
      </c>
    </row>
    <row r="84" spans="1:14" x14ac:dyDescent="0.25">
      <c r="A84" s="77" t="s">
        <v>233</v>
      </c>
      <c r="B84" s="75" t="s">
        <v>107</v>
      </c>
      <c r="C84" s="79">
        <f t="shared" ref="C84:N84" si="52" xml:space="preserve"> 189330.79305*C80 - 133987.07846*C79 + 36767.07838*C78 - 4746.53331*C77 + 281.6148*C76 - 5.18</f>
        <v>0.72480317679617201</v>
      </c>
      <c r="D84" s="79">
        <f t="shared" si="52"/>
        <v>0.72480317679617201</v>
      </c>
      <c r="E84" s="79">
        <f t="shared" si="52"/>
        <v>0.72480317679617201</v>
      </c>
      <c r="F84" s="79">
        <f t="shared" si="52"/>
        <v>0.72480317679617201</v>
      </c>
      <c r="G84" s="79">
        <f t="shared" si="52"/>
        <v>0.72480317679617201</v>
      </c>
      <c r="H84" s="79">
        <f t="shared" si="52"/>
        <v>0.72541777414010511</v>
      </c>
      <c r="I84" s="79">
        <f t="shared" si="52"/>
        <v>0.7517778072486081</v>
      </c>
      <c r="J84" s="79">
        <f t="shared" si="52"/>
        <v>0.80591983479450136</v>
      </c>
      <c r="K84" s="79">
        <f t="shared" si="52"/>
        <v>0.80659356916697789</v>
      </c>
      <c r="L84" s="79">
        <f t="shared" si="52"/>
        <v>0.80726966108942122</v>
      </c>
      <c r="M84" s="79">
        <f t="shared" si="52"/>
        <v>0.84395773891652937</v>
      </c>
      <c r="N84" s="79">
        <f t="shared" si="52"/>
        <v>34.007723669340471</v>
      </c>
    </row>
    <row r="85" spans="1:14" x14ac:dyDescent="0.25">
      <c r="A85" s="77" t="s">
        <v>234</v>
      </c>
      <c r="B85" s="75" t="s">
        <v>108</v>
      </c>
      <c r="C85" s="79">
        <f t="shared" ref="C85:N85" si="53" xml:space="preserve"> -183277.76453*C80 + 217604.57034*C79 - 91711.5592*C78 + 18157.61937*C77 - 1715.03079*C76 + 63.08</f>
        <v>0.83039626574954184</v>
      </c>
      <c r="D85" s="79">
        <f t="shared" si="53"/>
        <v>0.83039626574954184</v>
      </c>
      <c r="E85" s="79">
        <f t="shared" si="53"/>
        <v>0.83039626574954184</v>
      </c>
      <c r="F85" s="79">
        <f t="shared" si="53"/>
        <v>0.83039626574954184</v>
      </c>
      <c r="G85" s="79">
        <f t="shared" si="53"/>
        <v>0.83039626574954184</v>
      </c>
      <c r="H85" s="79">
        <f t="shared" si="53"/>
        <v>0.82773121162476571</v>
      </c>
      <c r="I85" s="79">
        <f t="shared" si="53"/>
        <v>0.84352728708138613</v>
      </c>
      <c r="J85" s="79">
        <f t="shared" si="53"/>
        <v>0.93411102789248446</v>
      </c>
      <c r="K85" s="79">
        <f t="shared" si="53"/>
        <v>0.93526734065149242</v>
      </c>
      <c r="L85" s="79">
        <f t="shared" si="53"/>
        <v>0.93642736119208791</v>
      </c>
      <c r="M85" s="79">
        <f t="shared" si="53"/>
        <v>0.99855619284134889</v>
      </c>
      <c r="N85" s="79">
        <f t="shared" si="53"/>
        <v>35.17716960736864</v>
      </c>
    </row>
    <row r="86" spans="1:14" x14ac:dyDescent="0.25">
      <c r="A86" s="77" t="s">
        <v>235</v>
      </c>
      <c r="B86" s="75" t="s">
        <v>213</v>
      </c>
      <c r="C86" s="79">
        <f xml:space="preserve"> 108656.82305*C80 - 92884.66951*C79 + 31771.52118*C78 - 5373.60627*C77 + 450.34486*C76 - 14.5</f>
        <v>0.50580590076415888</v>
      </c>
      <c r="D86" s="79">
        <f xml:space="preserve"> 108656.82305*D80 - 92884.66951*D79 + 31771.52118*D78 - 5373.60627*D77 + 450.34486*D76 - 14.5</f>
        <v>0.50580590076415888</v>
      </c>
      <c r="E86" s="79">
        <f t="shared" ref="E86:N86" si="54" xml:space="preserve"> 108656.82305*E80 - 92884.66951*E79 + 31771.52118*E78 - 5373.60627*E77 + 450.34486*E76 - 14.5</f>
        <v>0.50580590076415888</v>
      </c>
      <c r="F86" s="79">
        <f t="shared" si="54"/>
        <v>0.50580590076415888</v>
      </c>
      <c r="G86" s="79">
        <f t="shared" si="54"/>
        <v>0.50580590076415888</v>
      </c>
      <c r="H86" s="79">
        <f t="shared" si="54"/>
        <v>0.50798758695367496</v>
      </c>
      <c r="I86" s="79">
        <f t="shared" si="54"/>
        <v>0.5380387514773588</v>
      </c>
      <c r="J86" s="79">
        <f t="shared" si="54"/>
        <v>0.56491906791055158</v>
      </c>
      <c r="K86" s="79">
        <f t="shared" si="54"/>
        <v>0.5652025272662371</v>
      </c>
      <c r="L86" s="79">
        <f t="shared" si="54"/>
        <v>0.56548643213157845</v>
      </c>
      <c r="M86" s="79">
        <f t="shared" si="54"/>
        <v>0.58035901208601359</v>
      </c>
      <c r="N86" s="79">
        <f t="shared" si="54"/>
        <v>11.067725053788109</v>
      </c>
    </row>
    <row r="87" spans="1:14" x14ac:dyDescent="0.25">
      <c r="A87" s="77" t="s">
        <v>236</v>
      </c>
      <c r="B87" s="75" t="s">
        <v>109</v>
      </c>
      <c r="C87" s="79">
        <f t="shared" ref="C87:N87" si="55" xml:space="preserve"> 236068.11145*C80 - 206198.08468*C79 + 71647.62804*C78 - 12274.26804*C77 + 1036.91016*C76 - 34.06</f>
        <v>0.54375586870779102</v>
      </c>
      <c r="D87" s="79">
        <f t="shared" si="55"/>
        <v>0.54375586870779102</v>
      </c>
      <c r="E87" s="79">
        <f t="shared" si="55"/>
        <v>0.54375586870779102</v>
      </c>
      <c r="F87" s="79">
        <f t="shared" si="55"/>
        <v>0.54375586870779102</v>
      </c>
      <c r="G87" s="79">
        <f t="shared" si="55"/>
        <v>0.54375586870779102</v>
      </c>
      <c r="H87" s="79">
        <f t="shared" si="55"/>
        <v>0.54700373469727026</v>
      </c>
      <c r="I87" s="79">
        <f t="shared" si="55"/>
        <v>0.58535746704599489</v>
      </c>
      <c r="J87" s="79">
        <f t="shared" si="55"/>
        <v>0.6130507860546146</v>
      </c>
      <c r="K87" s="79">
        <f t="shared" si="55"/>
        <v>0.61334068502894468</v>
      </c>
      <c r="L87" s="79">
        <f t="shared" si="55"/>
        <v>0.613631271049627</v>
      </c>
      <c r="M87" s="79">
        <f t="shared" si="55"/>
        <v>0.62929026039631708</v>
      </c>
      <c r="N87" s="79">
        <f t="shared" si="55"/>
        <v>18.585190406308016</v>
      </c>
    </row>
    <row r="88" spans="1:14" x14ac:dyDescent="0.25">
      <c r="A88" s="77" t="s">
        <v>237</v>
      </c>
      <c r="B88" s="75" t="s">
        <v>110</v>
      </c>
      <c r="C88" s="79">
        <f t="shared" ref="C88:N88" si="56" xml:space="preserve"> 153905.69184*C80 - 114943.493048*C79 + 33802.921153*C78 - 4780.049092*C77 + 322.837994*C76 - 7.67</f>
        <v>0.64428350034379811</v>
      </c>
      <c r="D88" s="79">
        <f t="shared" si="56"/>
        <v>0.64428350034379811</v>
      </c>
      <c r="E88" s="79">
        <f t="shared" si="56"/>
        <v>0.64428350034379811</v>
      </c>
      <c r="F88" s="79">
        <f t="shared" si="56"/>
        <v>0.64428350034379811</v>
      </c>
      <c r="G88" s="79">
        <f t="shared" si="56"/>
        <v>0.64428350034379811</v>
      </c>
      <c r="H88" s="79">
        <f t="shared" si="56"/>
        <v>0.64489234268859441</v>
      </c>
      <c r="I88" s="79">
        <f t="shared" si="56"/>
        <v>0.66600310008973373</v>
      </c>
      <c r="J88" s="79">
        <f t="shared" si="56"/>
        <v>0.70856537294128152</v>
      </c>
      <c r="K88" s="79">
        <f t="shared" si="56"/>
        <v>0.70910428929106395</v>
      </c>
      <c r="L88" s="79">
        <f t="shared" si="56"/>
        <v>0.70964533925286055</v>
      </c>
      <c r="M88" s="79">
        <f t="shared" si="56"/>
        <v>0.73937509800105694</v>
      </c>
      <c r="N88" s="79">
        <f t="shared" si="56"/>
        <v>24.967176863531179</v>
      </c>
    </row>
    <row r="89" spans="1:14" x14ac:dyDescent="0.25">
      <c r="A89" s="77" t="s">
        <v>238</v>
      </c>
      <c r="B89" s="75" t="s">
        <v>111</v>
      </c>
      <c r="C89" s="79">
        <f t="shared" ref="C89:N89" si="57">-9980220.15991*C81 + 10826099.46985*C80 - 4792166.95182*C79 + 1110018.19846*C78 - 141933.11234*C77 + 9505.46225*C76 - 260.06</f>
        <v>0.75358072768784723</v>
      </c>
      <c r="D89" s="79">
        <f t="shared" si="57"/>
        <v>0.75358072768784723</v>
      </c>
      <c r="E89" s="79">
        <f t="shared" si="57"/>
        <v>0.75358072768784723</v>
      </c>
      <c r="F89" s="79">
        <f t="shared" si="57"/>
        <v>0.75358072768784723</v>
      </c>
      <c r="G89" s="79">
        <f t="shared" si="57"/>
        <v>0.75358072768784723</v>
      </c>
      <c r="H89" s="79">
        <f t="shared" si="57"/>
        <v>0.75652054557480142</v>
      </c>
      <c r="I89" s="79">
        <f t="shared" si="57"/>
        <v>0.79194083857277064</v>
      </c>
      <c r="J89" s="79">
        <f t="shared" si="57"/>
        <v>0.84586001343217276</v>
      </c>
      <c r="K89" s="79">
        <f t="shared" si="57"/>
        <v>0.84661537272739906</v>
      </c>
      <c r="L89" s="79">
        <f t="shared" si="57"/>
        <v>0.84737540412010048</v>
      </c>
      <c r="M89" s="79">
        <f t="shared" si="57"/>
        <v>0.89138113799270968</v>
      </c>
      <c r="N89" s="79">
        <f t="shared" si="57"/>
        <v>-18.516942986341803</v>
      </c>
    </row>
    <row r="90" spans="1:14" x14ac:dyDescent="0.25">
      <c r="A90" s="77" t="s">
        <v>239</v>
      </c>
      <c r="B90" s="75" t="s">
        <v>214</v>
      </c>
      <c r="C90" s="79">
        <f xml:space="preserve"> 12205.28697*C80 - 8294.72385*C79 + 2539.32664*C78 - 405.17899*C77 + 34.1222*C76 - 0.78</f>
        <v>0.45175563711590416</v>
      </c>
      <c r="D90" s="79">
        <f t="shared" ref="D90:N90" si="58" xml:space="preserve"> 12205.28697*D80 - 8294.72385*D79 + 2539.32664*D78 - 405.17899*D77 + 34.1222*D76 - 0.78</f>
        <v>0.45175563711590416</v>
      </c>
      <c r="E90" s="79">
        <f t="shared" si="58"/>
        <v>0.45175563711590416</v>
      </c>
      <c r="F90" s="79">
        <f t="shared" si="58"/>
        <v>0.45175563711590416</v>
      </c>
      <c r="G90" s="79">
        <f t="shared" si="58"/>
        <v>0.45175563711590416</v>
      </c>
      <c r="H90" s="79">
        <f t="shared" si="58"/>
        <v>0.45284769703801531</v>
      </c>
      <c r="I90" s="79">
        <f t="shared" si="58"/>
        <v>0.47106990766060908</v>
      </c>
      <c r="J90" s="79">
        <f t="shared" si="58"/>
        <v>0.4911494521489399</v>
      </c>
      <c r="K90" s="79">
        <f t="shared" si="58"/>
        <v>0.49136721873640377</v>
      </c>
      <c r="L90" s="79">
        <f t="shared" si="58"/>
        <v>0.49158533011166861</v>
      </c>
      <c r="M90" s="79">
        <f t="shared" si="58"/>
        <v>0.50296086073670865</v>
      </c>
      <c r="N90" s="79">
        <f t="shared" si="58"/>
        <v>5.8350943736791239</v>
      </c>
    </row>
    <row r="91" spans="1:14" x14ac:dyDescent="0.25">
      <c r="A91" s="77" t="s">
        <v>240</v>
      </c>
      <c r="B91" s="75" t="s">
        <v>112</v>
      </c>
      <c r="C91" s="79">
        <f t="shared" ref="C91:N91" si="59" xml:space="preserve"> 78193.22061*C80 - 62747.6239*C79 + 20041.29771*C78 - 3113.11297*C77 + 235.21739*C76 - 6.47</f>
        <v>0.49297273005874853</v>
      </c>
      <c r="D91" s="79">
        <f t="shared" si="59"/>
        <v>0.49297273005874853</v>
      </c>
      <c r="E91" s="79">
        <f t="shared" si="59"/>
        <v>0.49297273005874853</v>
      </c>
      <c r="F91" s="79">
        <f t="shared" si="59"/>
        <v>0.49297273005874853</v>
      </c>
      <c r="G91" s="79">
        <f t="shared" si="59"/>
        <v>0.49297273005874853</v>
      </c>
      <c r="H91" s="79">
        <f t="shared" si="59"/>
        <v>0.49368031309091531</v>
      </c>
      <c r="I91" s="79">
        <f t="shared" si="59"/>
        <v>0.50897213219713588</v>
      </c>
      <c r="J91" s="79">
        <f t="shared" si="59"/>
        <v>0.53375825339835981</v>
      </c>
      <c r="K91" s="79">
        <f t="shared" si="59"/>
        <v>0.53406616678056817</v>
      </c>
      <c r="L91" s="79">
        <f t="shared" si="59"/>
        <v>0.53437528615431429</v>
      </c>
      <c r="M91" s="79">
        <f t="shared" si="59"/>
        <v>0.55139210590298315</v>
      </c>
      <c r="N91" s="79">
        <f t="shared" si="59"/>
        <v>11.146425629540445</v>
      </c>
    </row>
    <row r="92" spans="1:14" x14ac:dyDescent="0.25">
      <c r="A92" s="77" t="s">
        <v>241</v>
      </c>
      <c r="B92" s="75" t="s">
        <v>113</v>
      </c>
      <c r="C92" s="79">
        <f t="shared" ref="C92:N92" si="60" xml:space="preserve"> 112229.10217*C80 - 90275.82325*C79 + 29064.78003*C78 - 4576.65461*C77 + 352.54132*C76 - 10.15</f>
        <v>0.54809639383654307</v>
      </c>
      <c r="D92" s="79">
        <f t="shared" si="60"/>
        <v>0.54809639383654307</v>
      </c>
      <c r="E92" s="79">
        <f t="shared" si="60"/>
        <v>0.54809639383654307</v>
      </c>
      <c r="F92" s="79">
        <f t="shared" si="60"/>
        <v>0.54809639383654307</v>
      </c>
      <c r="G92" s="79">
        <f t="shared" si="60"/>
        <v>0.54809639383654307</v>
      </c>
      <c r="H92" s="79">
        <f t="shared" si="60"/>
        <v>0.54932030919510133</v>
      </c>
      <c r="I92" s="79">
        <f t="shared" si="60"/>
        <v>0.5730718710287217</v>
      </c>
      <c r="J92" s="79">
        <f t="shared" si="60"/>
        <v>0.6081499468511975</v>
      </c>
      <c r="K92" s="79">
        <f t="shared" si="60"/>
        <v>0.60857825233007468</v>
      </c>
      <c r="L92" s="79">
        <f t="shared" si="60"/>
        <v>0.60900814574481466</v>
      </c>
      <c r="M92" s="79">
        <f t="shared" si="60"/>
        <v>0.63257968780800233</v>
      </c>
      <c r="N92" s="79">
        <f t="shared" si="60"/>
        <v>16.376263675551918</v>
      </c>
    </row>
    <row r="93" spans="1:14" x14ac:dyDescent="0.25">
      <c r="A93" s="77" t="s">
        <v>242</v>
      </c>
      <c r="B93" s="75" t="s">
        <v>114</v>
      </c>
      <c r="C93" s="79">
        <f t="shared" ref="C93:N93" si="61" xml:space="preserve"> -6333849.33191*C81 + 7003086.05505*C80 - 3170231.50477*C79 + 753388.16765*C78 - 99065.81153*C77 + 6833.52117*C76 - 192.64</f>
        <v>0.65682139961882058</v>
      </c>
      <c r="D93" s="79">
        <f t="shared" si="61"/>
        <v>0.65682139961882058</v>
      </c>
      <c r="E93" s="79">
        <f t="shared" si="61"/>
        <v>0.65682139961882058</v>
      </c>
      <c r="F93" s="79">
        <f t="shared" si="61"/>
        <v>0.65682139961882058</v>
      </c>
      <c r="G93" s="79">
        <f t="shared" si="61"/>
        <v>0.65682139961882058</v>
      </c>
      <c r="H93" s="79">
        <f t="shared" si="61"/>
        <v>0.66047960245919057</v>
      </c>
      <c r="I93" s="79">
        <f t="shared" si="61"/>
        <v>0.6964831883072975</v>
      </c>
      <c r="J93" s="79">
        <f t="shared" si="61"/>
        <v>0.73075838004706384</v>
      </c>
      <c r="K93" s="79">
        <f t="shared" si="61"/>
        <v>0.73123309635707301</v>
      </c>
      <c r="L93" s="79">
        <f t="shared" si="61"/>
        <v>0.73171118218488118</v>
      </c>
      <c r="M93" s="79">
        <f t="shared" si="61"/>
        <v>0.76022027199576314</v>
      </c>
      <c r="N93" s="79">
        <f t="shared" si="61"/>
        <v>-7.9770043277518425</v>
      </c>
    </row>
    <row r="94" spans="1:14" x14ac:dyDescent="0.25">
      <c r="A94" s="77" t="s">
        <v>243</v>
      </c>
      <c r="B94" s="75" t="s">
        <v>215</v>
      </c>
      <c r="C94" s="79">
        <f xml:space="preserve"> 53881.87664*C80 - 47719.69516*C79 + 17198.62503*C78 - 3090.1397*C77 + 275.82793*C76 - 9.37</f>
        <v>0.39616149627084063</v>
      </c>
      <c r="D94" s="79">
        <f t="shared" ref="D94:N94" si="62" xml:space="preserve"> 53881.87664*D80 - 47719.69516*D79 + 17198.62503*D78 - 3090.1397*D77 + 275.82793*D76 - 9.37</f>
        <v>0.39616149627084063</v>
      </c>
      <c r="E94" s="79">
        <f t="shared" si="62"/>
        <v>0.39616149627084063</v>
      </c>
      <c r="F94" s="79">
        <f t="shared" si="62"/>
        <v>0.39616149627084063</v>
      </c>
      <c r="G94" s="79">
        <f t="shared" si="62"/>
        <v>0.39616149627084063</v>
      </c>
      <c r="H94" s="79">
        <f t="shared" si="62"/>
        <v>0.39797059471601237</v>
      </c>
      <c r="I94" s="79">
        <f t="shared" si="62"/>
        <v>0.42072905895856927</v>
      </c>
      <c r="J94" s="79">
        <f t="shared" si="62"/>
        <v>0.43655398701170434</v>
      </c>
      <c r="K94" s="79">
        <f t="shared" si="62"/>
        <v>0.4367019820043847</v>
      </c>
      <c r="L94" s="79">
        <f t="shared" si="62"/>
        <v>0.43684992875177819</v>
      </c>
      <c r="M94" s="79">
        <f t="shared" si="62"/>
        <v>0.4442941617959999</v>
      </c>
      <c r="N94" s="79">
        <f t="shared" si="62"/>
        <v>6.4494831570452842</v>
      </c>
    </row>
    <row r="95" spans="1:14" x14ac:dyDescent="0.25">
      <c r="A95" s="77" t="s">
        <v>244</v>
      </c>
      <c r="B95" s="75" t="s">
        <v>115</v>
      </c>
      <c r="C95" s="79">
        <f t="shared" ref="C95:N95" si="63" xml:space="preserve"> -13296.8167*C80 + 17338.63401*C79 - 7542.52455*C78 + 1552.59022*C77 - 152.78609*C76 + 6.19</f>
        <v>0.4439577446041616</v>
      </c>
      <c r="D95" s="79">
        <f t="shared" si="63"/>
        <v>0.4439577446041616</v>
      </c>
      <c r="E95" s="79">
        <f t="shared" si="63"/>
        <v>0.4439577446041616</v>
      </c>
      <c r="F95" s="79">
        <f t="shared" si="63"/>
        <v>0.4439577446041616</v>
      </c>
      <c r="G95" s="79">
        <f t="shared" si="63"/>
        <v>0.4439577446041616</v>
      </c>
      <c r="H95" s="79">
        <f t="shared" si="63"/>
        <v>0.44402509266072432</v>
      </c>
      <c r="I95" s="79">
        <f t="shared" si="63"/>
        <v>0.4537630556456369</v>
      </c>
      <c r="J95" s="79">
        <f t="shared" si="63"/>
        <v>0.476652854406594</v>
      </c>
      <c r="K95" s="79">
        <f t="shared" si="63"/>
        <v>0.47694012707854494</v>
      </c>
      <c r="L95" s="79">
        <f t="shared" si="63"/>
        <v>0.47722843341076793</v>
      </c>
      <c r="M95" s="79">
        <f t="shared" si="63"/>
        <v>0.49291624406197609</v>
      </c>
      <c r="N95" s="79">
        <f t="shared" si="63"/>
        <v>6.3222870526361516</v>
      </c>
    </row>
    <row r="96" spans="1:14" x14ac:dyDescent="0.25">
      <c r="A96" s="77" t="s">
        <v>245</v>
      </c>
      <c r="B96" s="75" t="s">
        <v>116</v>
      </c>
      <c r="C96" s="79">
        <f t="shared" ref="C96:N96" si="64" xml:space="preserve"> 57255.69581*C80 - 44678.74747*C79 + 14023.41918*C78 - 2111.06396*C77 + 151.68701*C76 - 3.73</f>
        <v>0.46570837364019413</v>
      </c>
      <c r="D96" s="79">
        <f t="shared" si="64"/>
        <v>0.46570837364019413</v>
      </c>
      <c r="E96" s="79">
        <f t="shared" si="64"/>
        <v>0.46570837364019413</v>
      </c>
      <c r="F96" s="79">
        <f t="shared" si="64"/>
        <v>0.46570837364019413</v>
      </c>
      <c r="G96" s="79">
        <f t="shared" si="64"/>
        <v>0.46570837364019413</v>
      </c>
      <c r="H96" s="79">
        <f t="shared" si="64"/>
        <v>0.46652682791654998</v>
      </c>
      <c r="I96" s="79">
        <f t="shared" si="64"/>
        <v>0.486510283575321</v>
      </c>
      <c r="J96" s="79">
        <f t="shared" si="64"/>
        <v>0.52064121155300969</v>
      </c>
      <c r="K96" s="79">
        <f t="shared" si="64"/>
        <v>0.52106536862079667</v>
      </c>
      <c r="L96" s="79">
        <f t="shared" si="64"/>
        <v>0.52149116073919233</v>
      </c>
      <c r="M96" s="79">
        <f t="shared" si="64"/>
        <v>0.54488876637187333</v>
      </c>
      <c r="N96" s="79">
        <f t="shared" si="64"/>
        <v>11.783905482145865</v>
      </c>
    </row>
    <row r="97" spans="1:14" x14ac:dyDescent="0.25">
      <c r="A97" s="77" t="s">
        <v>246</v>
      </c>
      <c r="B97" s="75" t="s">
        <v>117</v>
      </c>
      <c r="C97" s="79">
        <f t="shared" ref="C97:N97" si="65" xml:space="preserve"> 143089.62452*C80 - 117343.50532*C79 + 38649.35375*C78 - 6217.22547*C77 + 488.33352*C76 - 14.52</f>
        <v>0.56623739370087023</v>
      </c>
      <c r="D97" s="79">
        <f t="shared" si="65"/>
        <v>0.56623739370087023</v>
      </c>
      <c r="E97" s="79">
        <f t="shared" si="65"/>
        <v>0.56623739370087023</v>
      </c>
      <c r="F97" s="79">
        <f t="shared" si="65"/>
        <v>0.56623739370087023</v>
      </c>
      <c r="G97" s="79">
        <f t="shared" si="65"/>
        <v>0.56623739370087023</v>
      </c>
      <c r="H97" s="79">
        <f t="shared" si="65"/>
        <v>0.56804488009806775</v>
      </c>
      <c r="I97" s="79">
        <f t="shared" si="65"/>
        <v>0.60254024395615957</v>
      </c>
      <c r="J97" s="79">
        <f t="shared" si="65"/>
        <v>0.65329831445229658</v>
      </c>
      <c r="K97" s="79">
        <f t="shared" si="65"/>
        <v>0.65392129181998015</v>
      </c>
      <c r="L97" s="79">
        <f t="shared" si="65"/>
        <v>0.65454667141906597</v>
      </c>
      <c r="M97" s="79">
        <f t="shared" si="65"/>
        <v>0.68898035992091522</v>
      </c>
      <c r="N97" s="79">
        <f t="shared" si="65"/>
        <v>21.258135193944394</v>
      </c>
    </row>
    <row r="98" spans="1:14" x14ac:dyDescent="0.25">
      <c r="A98" s="77" t="s">
        <v>247</v>
      </c>
      <c r="B98" s="75" t="s">
        <v>216</v>
      </c>
      <c r="C98" s="79">
        <f xml:space="preserve"> 30265.1424899999*C80 - 26816.90085*C79 + 9821.16503*C78 - 1803.67859*C77 + 165.46921*C76 - 5.71</f>
        <v>0.33664770919116993</v>
      </c>
      <c r="D98" s="79">
        <f xml:space="preserve"> 30265.1424899999*D80 - 26816.90085*D79 + 9821.16503*D78 - 1803.67859*D77 + 165.46921*D76 - 5.71</f>
        <v>0.33664770919116993</v>
      </c>
      <c r="E98" s="79">
        <f t="shared" ref="E98:N98" si="66" xml:space="preserve"> 30265.1424899999*E80 - 26816.90085*E79 + 9821.16503*E78 - 1803.67859*E77 + 165.46921*E76 - 5.71</f>
        <v>0.33664770919116993</v>
      </c>
      <c r="F98" s="79">
        <f t="shared" si="66"/>
        <v>0.33664770919116993</v>
      </c>
      <c r="G98" s="79">
        <f t="shared" si="66"/>
        <v>0.33664770919116993</v>
      </c>
      <c r="H98" s="79">
        <f t="shared" si="66"/>
        <v>0.33828224929768158</v>
      </c>
      <c r="I98" s="79">
        <f t="shared" si="66"/>
        <v>0.36017529022830264</v>
      </c>
      <c r="J98" s="79">
        <f t="shared" si="66"/>
        <v>0.37695401833540476</v>
      </c>
      <c r="K98" s="79">
        <f t="shared" si="66"/>
        <v>0.37711356978635013</v>
      </c>
      <c r="L98" s="79">
        <f t="shared" si="66"/>
        <v>0.37727305344493534</v>
      </c>
      <c r="M98" s="79">
        <f t="shared" si="66"/>
        <v>0.38523793227634773</v>
      </c>
      <c r="N98" s="79">
        <f t="shared" si="66"/>
        <v>4.7207755952452795</v>
      </c>
    </row>
    <row r="99" spans="1:14" x14ac:dyDescent="0.25">
      <c r="A99" s="77" t="s">
        <v>248</v>
      </c>
      <c r="B99" s="75" t="s">
        <v>118</v>
      </c>
      <c r="C99" s="79">
        <f t="shared" ref="C99:N99" si="67" xml:space="preserve"> 54477.25649*C80 - 47053.5012*C79 + 16421.96104*C78 - 2825.53995*C77 + 239.64014*C76 - 7.66</f>
        <v>0.38474465697996862</v>
      </c>
      <c r="D99" s="79">
        <f t="shared" si="67"/>
        <v>0.38474465697996862</v>
      </c>
      <c r="E99" s="79">
        <f t="shared" si="67"/>
        <v>0.38474465697996862</v>
      </c>
      <c r="F99" s="79">
        <f t="shared" si="67"/>
        <v>0.38474465697996862</v>
      </c>
      <c r="G99" s="79">
        <f t="shared" si="67"/>
        <v>0.38474465697996862</v>
      </c>
      <c r="H99" s="79">
        <f t="shared" si="67"/>
        <v>0.38598890291823196</v>
      </c>
      <c r="I99" s="79">
        <f t="shared" si="67"/>
        <v>0.40410964626084223</v>
      </c>
      <c r="J99" s="79">
        <f t="shared" si="67"/>
        <v>0.42256343867301993</v>
      </c>
      <c r="K99" s="79">
        <f t="shared" si="67"/>
        <v>0.42276952256384348</v>
      </c>
      <c r="L99" s="79">
        <f t="shared" si="67"/>
        <v>0.42297614044619891</v>
      </c>
      <c r="M99" s="79">
        <f t="shared" si="67"/>
        <v>0.43406606981288931</v>
      </c>
      <c r="N99" s="79">
        <f t="shared" si="67"/>
        <v>7.2079923798344474</v>
      </c>
    </row>
    <row r="100" spans="1:14" x14ac:dyDescent="0.25">
      <c r="A100" s="77" t="s">
        <v>249</v>
      </c>
      <c r="B100" s="75" t="s">
        <v>119</v>
      </c>
      <c r="C100" s="79">
        <f t="shared" ref="C100:N100" si="68" xml:space="preserve"> 76208.6211*C80 - 64528.35091*C79 + 21766.90698*C78 - 3544.03862*C77 + 277.89526*C76 - 8.01</f>
        <v>0.43220584929792061</v>
      </c>
      <c r="D100" s="79">
        <f t="shared" si="68"/>
        <v>0.43220584929792061</v>
      </c>
      <c r="E100" s="79">
        <f t="shared" si="68"/>
        <v>0.43220584929792061</v>
      </c>
      <c r="F100" s="79">
        <f t="shared" si="68"/>
        <v>0.43220584929792061</v>
      </c>
      <c r="G100" s="79">
        <f t="shared" si="68"/>
        <v>0.43220584929792061</v>
      </c>
      <c r="H100" s="79">
        <f t="shared" si="68"/>
        <v>0.43259033230072497</v>
      </c>
      <c r="I100" s="79">
        <f t="shared" si="68"/>
        <v>0.44338937234341635</v>
      </c>
      <c r="J100" s="79">
        <f t="shared" si="68"/>
        <v>0.46667310034963627</v>
      </c>
      <c r="K100" s="79">
        <f t="shared" si="68"/>
        <v>0.46698777127749302</v>
      </c>
      <c r="L100" s="79">
        <f t="shared" si="68"/>
        <v>0.46730414805158027</v>
      </c>
      <c r="M100" s="79">
        <f t="shared" si="68"/>
        <v>0.48535664909873155</v>
      </c>
      <c r="N100" s="79">
        <f t="shared" si="68"/>
        <v>10.349835045970101</v>
      </c>
    </row>
    <row r="101" spans="1:14" x14ac:dyDescent="0.25">
      <c r="A101" s="77" t="s">
        <v>250</v>
      </c>
      <c r="B101" s="75" t="s">
        <v>120</v>
      </c>
      <c r="C101" s="79">
        <f t="shared" ref="C101:N101" si="69" xml:space="preserve"> 73827.1017*C80 - 60714.3115*C79 + 20349.36168*C78 - 3304.30929*C77 + 259.49856*C76 - 7.45</f>
        <v>0.51880531142144104</v>
      </c>
      <c r="D101" s="79">
        <f t="shared" si="69"/>
        <v>0.51880531142144104</v>
      </c>
      <c r="E101" s="79">
        <f t="shared" si="69"/>
        <v>0.51880531142144104</v>
      </c>
      <c r="F101" s="79">
        <f t="shared" si="69"/>
        <v>0.51880531142144104</v>
      </c>
      <c r="G101" s="79">
        <f t="shared" si="69"/>
        <v>0.51880531142144104</v>
      </c>
      <c r="H101" s="79">
        <f t="shared" si="69"/>
        <v>0.52022596452849168</v>
      </c>
      <c r="I101" s="79">
        <f t="shared" si="69"/>
        <v>0.54947257190034815</v>
      </c>
      <c r="J101" s="79">
        <f t="shared" si="69"/>
        <v>0.59464839779388523</v>
      </c>
      <c r="K101" s="79">
        <f t="shared" si="69"/>
        <v>0.59520553096869389</v>
      </c>
      <c r="L101" s="79">
        <f t="shared" si="69"/>
        <v>0.5957648326562035</v>
      </c>
      <c r="M101" s="79">
        <f t="shared" si="69"/>
        <v>0.62658036789906202</v>
      </c>
      <c r="N101" s="79">
        <f t="shared" si="69"/>
        <v>15.123098854973495</v>
      </c>
    </row>
    <row r="102" spans="1:14" x14ac:dyDescent="0.25">
      <c r="A102" s="77" t="s">
        <v>251</v>
      </c>
      <c r="B102" s="75" t="s">
        <v>221</v>
      </c>
      <c r="C102" s="79">
        <f xml:space="preserve"> 40733.9049*C80 - 36751.17452*C79 + 13395.20097*C78 - 2415.4317*C77 + 215.01129*C76 - 7.26</f>
        <v>0.29891195010047689</v>
      </c>
      <c r="D102" s="79">
        <f t="shared" ref="D102:N102" si="70" xml:space="preserve"> 40733.9049*D80 - 36751.17452*D79 + 13395.20097*D78 - 2415.4317*D77 + 215.01129*D76 - 7.26</f>
        <v>0.29891195010047689</v>
      </c>
      <c r="E102" s="79">
        <f t="shared" si="70"/>
        <v>0.29891195010047689</v>
      </c>
      <c r="F102" s="79">
        <f t="shared" si="70"/>
        <v>0.29891195010047689</v>
      </c>
      <c r="G102" s="79">
        <f t="shared" si="70"/>
        <v>0.29891195010047689</v>
      </c>
      <c r="H102" s="79">
        <f t="shared" si="70"/>
        <v>0.30014827402015776</v>
      </c>
      <c r="I102" s="79">
        <f t="shared" si="70"/>
        <v>0.3156449759135409</v>
      </c>
      <c r="J102" s="79">
        <f t="shared" si="70"/>
        <v>0.32684034834078268</v>
      </c>
      <c r="K102" s="79">
        <f t="shared" si="70"/>
        <v>0.32694973449050657</v>
      </c>
      <c r="L102" s="79">
        <f t="shared" si="70"/>
        <v>0.32705919319494647</v>
      </c>
      <c r="M102" s="79">
        <f t="shared" si="70"/>
        <v>0.3327080744895401</v>
      </c>
      <c r="N102" s="79">
        <f t="shared" si="70"/>
        <v>4.4536605762765102</v>
      </c>
    </row>
    <row r="103" spans="1:14" x14ac:dyDescent="0.25">
      <c r="A103" s="77" t="s">
        <v>252</v>
      </c>
      <c r="B103" s="75" t="s">
        <v>140</v>
      </c>
      <c r="C103" s="79">
        <f t="shared" ref="C103:N103" si="71" xml:space="preserve"> 58644.91546*C80 - 51277.08978*C79+ 18140.63323*C78 - 3175.6924*C77 + 274.28544*C76 - 9.02</f>
        <v>0.33775228503347066</v>
      </c>
      <c r="D103" s="79">
        <f t="shared" si="71"/>
        <v>0.33775228503347066</v>
      </c>
      <c r="E103" s="79">
        <f t="shared" si="71"/>
        <v>0.33775228503347066</v>
      </c>
      <c r="F103" s="79">
        <f t="shared" si="71"/>
        <v>0.33775228503347066</v>
      </c>
      <c r="G103" s="79">
        <f t="shared" si="71"/>
        <v>0.33775228503347066</v>
      </c>
      <c r="H103" s="79">
        <f t="shared" si="71"/>
        <v>0.33897875889836726</v>
      </c>
      <c r="I103" s="79">
        <f t="shared" si="71"/>
        <v>0.35485153110765921</v>
      </c>
      <c r="J103" s="79">
        <f t="shared" si="71"/>
        <v>0.36822721073870568</v>
      </c>
      <c r="K103" s="79">
        <f t="shared" si="71"/>
        <v>0.36837094271961135</v>
      </c>
      <c r="L103" s="79">
        <f t="shared" si="71"/>
        <v>0.36851501776674311</v>
      </c>
      <c r="M103" s="79">
        <f t="shared" si="71"/>
        <v>0.37625223005244735</v>
      </c>
      <c r="N103" s="79">
        <f t="shared" si="71"/>
        <v>7.0931345839390723</v>
      </c>
    </row>
    <row r="104" spans="1:14" x14ac:dyDescent="0.25">
      <c r="A104" s="77" t="s">
        <v>253</v>
      </c>
      <c r="B104" s="171" t="s">
        <v>141</v>
      </c>
      <c r="C104" s="175">
        <f xml:space="preserve"> 29372.07272*C80 - 22669.98997*C79 + 6956.69784*C78 - 960.8162*C77 + 55.83313*C76 - 0.51</f>
        <v>0.40541822724710452</v>
      </c>
      <c r="D104" s="175">
        <f t="shared" ref="D104:N104" si="72" xml:space="preserve"> 29372.07272*D80 - 22669.98997*D79 + 6956.69784*D78 - 960.8162*D77 + 55.83313*D76 - 0.51</f>
        <v>0.40541822724710452</v>
      </c>
      <c r="E104" s="175">
        <f t="shared" si="72"/>
        <v>0.40541822724710452</v>
      </c>
      <c r="F104" s="175">
        <f t="shared" si="72"/>
        <v>0.40541822724710452</v>
      </c>
      <c r="G104" s="175">
        <f t="shared" si="72"/>
        <v>0.40541822724710452</v>
      </c>
      <c r="H104" s="175">
        <f t="shared" si="72"/>
        <v>0.40517573206620727</v>
      </c>
      <c r="I104" s="175">
        <f t="shared" si="72"/>
        <v>0.40995119325775042</v>
      </c>
      <c r="J104" s="175">
        <f t="shared" si="72"/>
        <v>0.43136962533659129</v>
      </c>
      <c r="K104" s="175">
        <f t="shared" si="72"/>
        <v>0.43167238948006204</v>
      </c>
      <c r="L104" s="175">
        <f t="shared" si="72"/>
        <v>0.43197688990105809</v>
      </c>
      <c r="M104" s="175">
        <f t="shared" si="72"/>
        <v>0.44941736976713442</v>
      </c>
      <c r="N104" s="175">
        <f t="shared" si="72"/>
        <v>7.7703451915223756</v>
      </c>
    </row>
    <row r="105" spans="1:14" x14ac:dyDescent="0.25">
      <c r="A105" s="77" t="s">
        <v>254</v>
      </c>
      <c r="B105" s="171" t="s">
        <v>142</v>
      </c>
      <c r="C105" s="172">
        <f xml:space="preserve"> 4564.57887*C80 - 4085.11767*C79 + 2049.36962*C78 - 391.39311*C77 + 30.6636*C76 - 0.38</f>
        <v>0.47137324824678373</v>
      </c>
      <c r="D105" s="172">
        <f t="shared" ref="D105:N105" si="73" xml:space="preserve"> 4564.57887*D80 - 4085.11767*D79 + 2049.36962*D78 - 391.39311*D77 + 30.6636*D76 - 0.38</f>
        <v>0.47137324824678373</v>
      </c>
      <c r="E105" s="172">
        <f t="shared" si="73"/>
        <v>0.47137324824678373</v>
      </c>
      <c r="F105" s="172">
        <f t="shared" si="73"/>
        <v>0.47137324824678373</v>
      </c>
      <c r="G105" s="172">
        <f t="shared" si="73"/>
        <v>0.47137324824678373</v>
      </c>
      <c r="H105" s="172">
        <f t="shared" si="73"/>
        <v>0.47240706834696577</v>
      </c>
      <c r="I105" s="172">
        <f t="shared" si="73"/>
        <v>0.4964049242119376</v>
      </c>
      <c r="J105" s="172">
        <f t="shared" si="73"/>
        <v>0.53599851122685471</v>
      </c>
      <c r="K105" s="172">
        <f t="shared" si="73"/>
        <v>0.53648980027083215</v>
      </c>
      <c r="L105" s="172">
        <f t="shared" si="73"/>
        <v>0.53698302410894161</v>
      </c>
      <c r="M105" s="172">
        <f t="shared" si="73"/>
        <v>0.56418040931301749</v>
      </c>
      <c r="N105" s="172">
        <f t="shared" si="73"/>
        <v>8.9880629149859868</v>
      </c>
    </row>
    <row r="106" spans="1:14" x14ac:dyDescent="0.25">
      <c r="A106" s="189"/>
      <c r="B106" s="59" t="s">
        <v>223</v>
      </c>
      <c r="C106" s="67">
        <f>($C12-0.75)*($C12-0.8)/0.005</f>
        <v>0.38110515453996435</v>
      </c>
      <c r="D106" s="67">
        <f t="shared" ref="D106:N106" si="74">($C12-0.75)*($C12-0.8)/0.005</f>
        <v>0.38110515453996435</v>
      </c>
      <c r="E106" s="67">
        <f t="shared" si="74"/>
        <v>0.38110515453996435</v>
      </c>
      <c r="F106" s="67">
        <f t="shared" si="74"/>
        <v>0.38110515453996435</v>
      </c>
      <c r="G106" s="67">
        <f t="shared" si="74"/>
        <v>0.38110515453996435</v>
      </c>
      <c r="H106" s="67">
        <f t="shared" si="74"/>
        <v>0.38110515453996435</v>
      </c>
      <c r="I106" s="67">
        <f t="shared" si="74"/>
        <v>0.38110515453996435</v>
      </c>
      <c r="J106" s="67">
        <f t="shared" si="74"/>
        <v>0.38110515453996435</v>
      </c>
      <c r="K106" s="67">
        <f t="shared" si="74"/>
        <v>0.38110515453996435</v>
      </c>
      <c r="L106" s="67">
        <f t="shared" si="74"/>
        <v>0.38110515453996435</v>
      </c>
      <c r="M106" s="67">
        <f t="shared" si="74"/>
        <v>0.38110515453996435</v>
      </c>
      <c r="N106" s="67">
        <f t="shared" si="74"/>
        <v>0.38110515453996435</v>
      </c>
    </row>
    <row r="107" spans="1:14" x14ac:dyDescent="0.25">
      <c r="A107" s="189"/>
      <c r="B107" s="59" t="s">
        <v>143</v>
      </c>
      <c r="C107" s="67">
        <f>($C12-0.7)*($C12-0.8)/0.0025</f>
        <v>1.268296940081419</v>
      </c>
      <c r="D107" s="67">
        <f t="shared" ref="D107:N107" si="75">($C12-0.7)*($C12-0.8)/0.0025</f>
        <v>1.268296940081419</v>
      </c>
      <c r="E107" s="67">
        <f t="shared" si="75"/>
        <v>1.268296940081419</v>
      </c>
      <c r="F107" s="67">
        <f t="shared" si="75"/>
        <v>1.268296940081419</v>
      </c>
      <c r="G107" s="67">
        <f t="shared" si="75"/>
        <v>1.268296940081419</v>
      </c>
      <c r="H107" s="67">
        <f t="shared" si="75"/>
        <v>1.268296940081419</v>
      </c>
      <c r="I107" s="67">
        <f t="shared" si="75"/>
        <v>1.268296940081419</v>
      </c>
      <c r="J107" s="67">
        <f t="shared" si="75"/>
        <v>1.268296940081419</v>
      </c>
      <c r="K107" s="67">
        <f t="shared" si="75"/>
        <v>1.268296940081419</v>
      </c>
      <c r="L107" s="67">
        <f t="shared" si="75"/>
        <v>1.268296940081419</v>
      </c>
      <c r="M107" s="67">
        <f t="shared" si="75"/>
        <v>1.268296940081419</v>
      </c>
      <c r="N107" s="67">
        <f t="shared" si="75"/>
        <v>1.268296940081419</v>
      </c>
    </row>
    <row r="108" spans="1:14" x14ac:dyDescent="0.25">
      <c r="A108" s="178"/>
      <c r="B108" s="179" t="s">
        <v>144</v>
      </c>
      <c r="C108" s="177">
        <f>($C12-0.7)*($C12-0.75)/0.005</f>
        <v>1.8871917855414564</v>
      </c>
      <c r="D108" s="177">
        <f t="shared" ref="D108:N108" si="76">($C12-0.7)*($C12-0.75)/0.005</f>
        <v>1.8871917855414564</v>
      </c>
      <c r="E108" s="177">
        <f t="shared" si="76"/>
        <v>1.8871917855414564</v>
      </c>
      <c r="F108" s="177">
        <f t="shared" si="76"/>
        <v>1.8871917855414564</v>
      </c>
      <c r="G108" s="177">
        <f t="shared" si="76"/>
        <v>1.8871917855414564</v>
      </c>
      <c r="H108" s="177">
        <f t="shared" si="76"/>
        <v>1.8871917855414564</v>
      </c>
      <c r="I108" s="177">
        <f t="shared" si="76"/>
        <v>1.8871917855414564</v>
      </c>
      <c r="J108" s="177">
        <f t="shared" si="76"/>
        <v>1.8871917855414564</v>
      </c>
      <c r="K108" s="177">
        <f t="shared" si="76"/>
        <v>1.8871917855414564</v>
      </c>
      <c r="L108" s="177">
        <f t="shared" si="76"/>
        <v>1.8871917855414564</v>
      </c>
      <c r="M108" s="177">
        <f t="shared" si="76"/>
        <v>1.8871917855414564</v>
      </c>
      <c r="N108" s="177">
        <f t="shared" si="76"/>
        <v>1.8871917855414564</v>
      </c>
    </row>
    <row r="109" spans="1:14" x14ac:dyDescent="0.25">
      <c r="A109" s="178"/>
      <c r="B109" s="179" t="s">
        <v>145</v>
      </c>
      <c r="C109" s="177">
        <f>($C12-0.8)*($C12-0.85)/0.005</f>
        <v>-0.12498147646152551</v>
      </c>
      <c r="D109" s="177">
        <f t="shared" ref="D109:N109" si="77">($C12-0.8)*($C12-0.85)/0.005</f>
        <v>-0.12498147646152551</v>
      </c>
      <c r="E109" s="177">
        <f t="shared" si="77"/>
        <v>-0.12498147646152551</v>
      </c>
      <c r="F109" s="177">
        <f t="shared" si="77"/>
        <v>-0.12498147646152551</v>
      </c>
      <c r="G109" s="177">
        <f t="shared" si="77"/>
        <v>-0.12498147646152551</v>
      </c>
      <c r="H109" s="177">
        <f t="shared" si="77"/>
        <v>-0.12498147646152551</v>
      </c>
      <c r="I109" s="177">
        <f t="shared" si="77"/>
        <v>-0.12498147646152551</v>
      </c>
      <c r="J109" s="177">
        <f t="shared" si="77"/>
        <v>-0.12498147646152551</v>
      </c>
      <c r="K109" s="177">
        <f t="shared" si="77"/>
        <v>-0.12498147646152551</v>
      </c>
      <c r="L109" s="177">
        <f t="shared" si="77"/>
        <v>-0.12498147646152551</v>
      </c>
      <c r="M109" s="177">
        <f t="shared" si="77"/>
        <v>-0.12498147646152551</v>
      </c>
      <c r="N109" s="177">
        <f t="shared" si="77"/>
        <v>-0.12498147646152551</v>
      </c>
    </row>
    <row r="110" spans="1:14" x14ac:dyDescent="0.25">
      <c r="A110" s="178"/>
      <c r="B110" s="179" t="s">
        <v>146</v>
      </c>
      <c r="C110" s="177">
        <f>($C12-0.75)*($C12-0.85)/0.0025</f>
        <v>-0.74387632192156017</v>
      </c>
      <c r="D110" s="177">
        <f t="shared" ref="D110:N110" si="78">($C12-0.75)*($C12-0.85)/0.0025</f>
        <v>-0.74387632192156017</v>
      </c>
      <c r="E110" s="177">
        <f t="shared" si="78"/>
        <v>-0.74387632192156017</v>
      </c>
      <c r="F110" s="177">
        <f t="shared" si="78"/>
        <v>-0.74387632192156017</v>
      </c>
      <c r="G110" s="177">
        <f t="shared" si="78"/>
        <v>-0.74387632192156017</v>
      </c>
      <c r="H110" s="177">
        <f t="shared" si="78"/>
        <v>-0.74387632192156017</v>
      </c>
      <c r="I110" s="177">
        <f t="shared" si="78"/>
        <v>-0.74387632192156017</v>
      </c>
      <c r="J110" s="177">
        <f t="shared" si="78"/>
        <v>-0.74387632192156017</v>
      </c>
      <c r="K110" s="177">
        <f t="shared" si="78"/>
        <v>-0.74387632192156017</v>
      </c>
      <c r="L110" s="177">
        <f t="shared" si="78"/>
        <v>-0.74387632192156017</v>
      </c>
      <c r="M110" s="177">
        <f t="shared" si="78"/>
        <v>-0.74387632192156017</v>
      </c>
      <c r="N110" s="177">
        <f t="shared" si="78"/>
        <v>-0.74387632192156017</v>
      </c>
    </row>
    <row r="111" spans="1:14" x14ac:dyDescent="0.25">
      <c r="A111" s="190" t="s">
        <v>255</v>
      </c>
      <c r="B111" s="196" t="s">
        <v>224</v>
      </c>
      <c r="C111" s="191">
        <f t="shared" ref="C111:N111" si="79">IF($C12&lt;0.775,C106*C82-C107*C83+C108*C84,C109*C83-C110*C84+C106*C85)</f>
        <v>0.77491861936408335</v>
      </c>
      <c r="D111" s="191">
        <f t="shared" si="79"/>
        <v>0.77491861936408335</v>
      </c>
      <c r="E111" s="191">
        <f t="shared" si="79"/>
        <v>0.77491861936408335</v>
      </c>
      <c r="F111" s="191">
        <f t="shared" si="79"/>
        <v>0.77491861936408335</v>
      </c>
      <c r="G111" s="191">
        <f t="shared" si="79"/>
        <v>0.77491861936408335</v>
      </c>
      <c r="H111" s="191">
        <f t="shared" si="79"/>
        <v>0.77406689668021378</v>
      </c>
      <c r="I111" s="191">
        <f t="shared" si="79"/>
        <v>0.79569206024738948</v>
      </c>
      <c r="J111" s="191">
        <f t="shared" si="79"/>
        <v>0.86653760421398496</v>
      </c>
      <c r="K111" s="191">
        <f t="shared" si="79"/>
        <v>0.86743450993654814</v>
      </c>
      <c r="L111" s="191">
        <f t="shared" si="79"/>
        <v>0.86833444420857342</v>
      </c>
      <c r="M111" s="191">
        <f t="shared" si="79"/>
        <v>0.91685427285716004</v>
      </c>
      <c r="N111" s="191">
        <f t="shared" si="79"/>
        <v>36.14471835803657</v>
      </c>
    </row>
    <row r="112" spans="1:14" x14ac:dyDescent="0.25">
      <c r="A112" s="190" t="s">
        <v>256</v>
      </c>
      <c r="B112" s="196" t="s">
        <v>226</v>
      </c>
      <c r="C112" s="191">
        <f t="shared" ref="C112:N112" si="80">IF($C12&lt;0.775,C106*C86-C107*C87+C108*C88,C109*C87-C110*C88+C106*C89)</f>
        <v>0.69850132888858951</v>
      </c>
      <c r="D112" s="191">
        <f t="shared" si="80"/>
        <v>0.69850132888858951</v>
      </c>
      <c r="E112" s="191">
        <f t="shared" si="80"/>
        <v>0.69850132888858951</v>
      </c>
      <c r="F112" s="191">
        <f t="shared" si="80"/>
        <v>0.69850132888858951</v>
      </c>
      <c r="G112" s="191">
        <f t="shared" si="80"/>
        <v>0.69850132888858951</v>
      </c>
      <c r="H112" s="191">
        <f t="shared" si="80"/>
        <v>0.69966868895607937</v>
      </c>
      <c r="I112" s="191">
        <f t="shared" si="80"/>
        <v>0.72407783166470541</v>
      </c>
      <c r="J112" s="191">
        <f t="shared" si="80"/>
        <v>0.77282662221577914</v>
      </c>
      <c r="K112" s="191">
        <f t="shared" si="80"/>
        <v>0.77347914864698253</v>
      </c>
      <c r="L112" s="191">
        <f t="shared" si="80"/>
        <v>0.77413495691400636</v>
      </c>
      <c r="M112" s="191">
        <f t="shared" si="80"/>
        <v>0.81106394890295075</v>
      </c>
      <c r="N112" s="191">
        <f t="shared" si="80"/>
        <v>9.1927847382921932</v>
      </c>
    </row>
    <row r="113" spans="1:14" x14ac:dyDescent="0.25">
      <c r="A113" s="190" t="s">
        <v>257</v>
      </c>
      <c r="B113" s="196" t="s">
        <v>225</v>
      </c>
      <c r="C113" s="191">
        <f t="shared" ref="C113:N113" si="81">IF($C12&lt;0.775,C106*C90-C107*C91+C108*C92,C109*C91-C110*C92+C106*C93)</f>
        <v>0.59642149085447338</v>
      </c>
      <c r="D113" s="191">
        <f t="shared" si="81"/>
        <v>0.59642149085447338</v>
      </c>
      <c r="E113" s="191">
        <f t="shared" si="81"/>
        <v>0.59642149085447338</v>
      </c>
      <c r="F113" s="191">
        <f t="shared" si="81"/>
        <v>0.59642149085447338</v>
      </c>
      <c r="G113" s="191">
        <f t="shared" si="81"/>
        <v>0.59642149085447338</v>
      </c>
      <c r="H113" s="191">
        <f t="shared" si="81"/>
        <v>0.59863765769647936</v>
      </c>
      <c r="I113" s="191">
        <f t="shared" si="81"/>
        <v>0.62811584017212307</v>
      </c>
      <c r="J113" s="191">
        <f t="shared" si="81"/>
        <v>0.66417423641641926</v>
      </c>
      <c r="K113" s="191">
        <f t="shared" si="81"/>
        <v>0.66463527608426332</v>
      </c>
      <c r="L113" s="191">
        <f t="shared" si="81"/>
        <v>0.66509863039399497</v>
      </c>
      <c r="M113" s="191">
        <f t="shared" si="81"/>
        <v>0.69137111622727998</v>
      </c>
      <c r="N113" s="191">
        <f t="shared" si="81"/>
        <v>7.748740590244827</v>
      </c>
    </row>
    <row r="114" spans="1:14" x14ac:dyDescent="0.25">
      <c r="A114" s="190" t="s">
        <v>258</v>
      </c>
      <c r="B114" s="196" t="s">
        <v>228</v>
      </c>
      <c r="C114" s="191">
        <f t="shared" ref="C114:N114" si="82">IF($C12&lt;0.775,C106*C94-C107*C95+C108*C96,C109*C95-C110*C96+C106*C97)</f>
        <v>0.50673892709705903</v>
      </c>
      <c r="D114" s="191">
        <f t="shared" si="82"/>
        <v>0.50673892709705903</v>
      </c>
      <c r="E114" s="191">
        <f t="shared" si="82"/>
        <v>0.50673892709705903</v>
      </c>
      <c r="F114" s="191">
        <f t="shared" si="82"/>
        <v>0.50673892709705903</v>
      </c>
      <c r="G114" s="191">
        <f t="shared" si="82"/>
        <v>0.50673892709705903</v>
      </c>
      <c r="H114" s="191">
        <f t="shared" si="82"/>
        <v>0.50802818097700242</v>
      </c>
      <c r="I114" s="191">
        <f t="shared" si="82"/>
        <v>0.5348226964542</v>
      </c>
      <c r="J114" s="191">
        <f t="shared" si="82"/>
        <v>0.57669524707754172</v>
      </c>
      <c r="K114" s="191">
        <f t="shared" si="82"/>
        <v>0.57721228360034271</v>
      </c>
      <c r="L114" s="191">
        <f t="shared" si="82"/>
        <v>0.57773132271295924</v>
      </c>
      <c r="M114" s="191">
        <f t="shared" si="82"/>
        <v>0.60629841797301065</v>
      </c>
      <c r="N114" s="191">
        <f t="shared" si="82"/>
        <v>16.077184395797556</v>
      </c>
    </row>
    <row r="115" spans="1:14" x14ac:dyDescent="0.25">
      <c r="A115" s="190" t="s">
        <v>259</v>
      </c>
      <c r="B115" s="196" t="s">
        <v>229</v>
      </c>
      <c r="C115" s="191">
        <f t="shared" ref="C115:N115" si="83">IF($C12&lt;0.775,C106*C98-C107*C99+C108*C100,C109*C99-C110*C100+C106*C101)</f>
        <v>0.47114112058410429</v>
      </c>
      <c r="D115" s="191">
        <f t="shared" si="83"/>
        <v>0.47114112058410429</v>
      </c>
      <c r="E115" s="191">
        <f t="shared" si="83"/>
        <v>0.47114112058410429</v>
      </c>
      <c r="F115" s="191">
        <f t="shared" si="83"/>
        <v>0.47114112058410429</v>
      </c>
      <c r="G115" s="191">
        <f t="shared" si="83"/>
        <v>0.47114112058410429</v>
      </c>
      <c r="H115" s="191">
        <f t="shared" si="83"/>
        <v>0.47181303891353654</v>
      </c>
      <c r="I115" s="191">
        <f t="shared" si="83"/>
        <v>0.48872746466545869</v>
      </c>
      <c r="J115" s="191">
        <f t="shared" si="83"/>
        <v>0.52095803650198613</v>
      </c>
      <c r="K115" s="191">
        <f t="shared" si="83"/>
        <v>0.52137868241015051</v>
      </c>
      <c r="L115" s="191">
        <f t="shared" si="83"/>
        <v>0.52180135694925267</v>
      </c>
      <c r="M115" s="191">
        <f t="shared" si="83"/>
        <v>0.54558810860455098</v>
      </c>
      <c r="N115" s="191">
        <f t="shared" si="83"/>
        <v>12.561622622783798</v>
      </c>
    </row>
    <row r="116" spans="1:14" x14ac:dyDescent="0.25">
      <c r="A116" s="190" t="s">
        <v>260</v>
      </c>
      <c r="B116" s="196" t="s">
        <v>230</v>
      </c>
      <c r="C116" s="191">
        <f t="shared" ref="C116:N116" si="84">IF($C12&lt;0.775,C106*C102-C107*C103+C108*C104,C109*C103-C110*C104+C106*C105)</f>
        <v>0.43901101508189372</v>
      </c>
      <c r="D116" s="191">
        <f t="shared" si="84"/>
        <v>0.43901101508189372</v>
      </c>
      <c r="E116" s="191">
        <f t="shared" si="84"/>
        <v>0.43901101508189372</v>
      </c>
      <c r="F116" s="191">
        <f t="shared" si="84"/>
        <v>0.43901101508189372</v>
      </c>
      <c r="G116" s="191">
        <f t="shared" si="84"/>
        <v>0.43901101508189372</v>
      </c>
      <c r="H116" s="191">
        <f t="shared" si="84"/>
        <v>0.43907133631321427</v>
      </c>
      <c r="I116" s="191">
        <f t="shared" si="84"/>
        <v>0.44978559288165165</v>
      </c>
      <c r="J116" s="191">
        <f t="shared" si="84"/>
        <v>0.47913586526693352</v>
      </c>
      <c r="K116" s="191">
        <f t="shared" si="84"/>
        <v>0.47953035329622878</v>
      </c>
      <c r="L116" s="191">
        <f t="shared" si="84"/>
        <v>0.47992682738435655</v>
      </c>
      <c r="M116" s="191">
        <f t="shared" si="84"/>
        <v>0.50229844287579917</v>
      </c>
      <c r="N116" s="191">
        <f t="shared" si="84"/>
        <v>8.3190624743201891</v>
      </c>
    </row>
    <row r="117" spans="1:14" x14ac:dyDescent="0.25">
      <c r="A117" s="181" t="s">
        <v>130</v>
      </c>
      <c r="B117" s="181" t="s">
        <v>121</v>
      </c>
      <c r="C117" s="194">
        <f t="shared" ref="C117:N117" si="85">IF($C13&gt;5.25,IF($C13&lt;5.75,C112*($C13-5.5)*($C13-6)/0.5-C113*($C13-5)*($C13-6)/0.25+C114*($C13-5)*($C13-5.5)/0.5,IF($C13&lt;6.25,C113*($C13-6)*($C13-6.5)/0.5-C114*($C13-5.5)*($C13-6.5)/0.25+C115*($C13-5.5)*($C13-6)/0.5,C114*($C13-6.5)*($C13-7)/0.5-C115*($C13-6)*($C13-7)/0.25+C116*($C13-6)*($C13-6.5)/0.5)),C111*($C13-5)*($C13-5.5)/0.5-C112*($C13-4.5)*($C13-5.5)/0.25+C113*($C13-4.5)*($C13-5)/0.5)</f>
        <v>0.70134386034596552</v>
      </c>
      <c r="D117" s="194">
        <f t="shared" si="85"/>
        <v>0.70134386034596552</v>
      </c>
      <c r="E117" s="194">
        <f t="shared" si="85"/>
        <v>0.70134386034596552</v>
      </c>
      <c r="F117" s="194">
        <f t="shared" si="85"/>
        <v>0.70134386034596552</v>
      </c>
      <c r="G117" s="194">
        <f t="shared" si="85"/>
        <v>0.70134386034596552</v>
      </c>
      <c r="H117" s="194">
        <f t="shared" si="85"/>
        <v>0.70246164241491404</v>
      </c>
      <c r="I117" s="194">
        <f t="shared" si="85"/>
        <v>0.72674631912062104</v>
      </c>
      <c r="J117" s="194">
        <f t="shared" si="85"/>
        <v>0.77605646338712697</v>
      </c>
      <c r="K117" s="194">
        <f t="shared" si="85"/>
        <v>0.77671599005236847</v>
      </c>
      <c r="L117" s="194">
        <f t="shared" si="85"/>
        <v>0.77737880935004688</v>
      </c>
      <c r="M117" s="194">
        <f t="shared" si="85"/>
        <v>0.81466420145853236</v>
      </c>
      <c r="N117" s="194">
        <f t="shared" si="85"/>
        <v>9.6601323074847176</v>
      </c>
    </row>
    <row r="118" spans="1:14" x14ac:dyDescent="0.25">
      <c r="A118" s="178"/>
      <c r="B118" s="179" t="s">
        <v>122</v>
      </c>
      <c r="C118" s="177">
        <f t="shared" ref="C118:N118" si="86">C22</f>
        <v>0.12</v>
      </c>
      <c r="D118" s="177">
        <f t="shared" si="86"/>
        <v>8.3474542937561638E-2</v>
      </c>
      <c r="E118" s="177">
        <f t="shared" si="86"/>
        <v>9.2749492152846266E-2</v>
      </c>
      <c r="F118" s="177">
        <f t="shared" si="86"/>
        <v>0.10202444136813088</v>
      </c>
      <c r="G118" s="177">
        <f t="shared" si="86"/>
        <v>0.11129939058341551</v>
      </c>
      <c r="H118" s="177">
        <f t="shared" si="86"/>
        <v>0.12057433979870015</v>
      </c>
      <c r="I118" s="177">
        <f t="shared" si="86"/>
        <v>0.12984928901398476</v>
      </c>
      <c r="J118" s="177">
        <f t="shared" si="86"/>
        <v>0.13903148873711654</v>
      </c>
      <c r="K118" s="177">
        <f t="shared" si="86"/>
        <v>0.13912423822926939</v>
      </c>
      <c r="L118" s="177">
        <f t="shared" si="86"/>
        <v>0.13921698772142224</v>
      </c>
      <c r="M118" s="177">
        <f t="shared" si="86"/>
        <v>0.14385446232906454</v>
      </c>
      <c r="N118" s="177">
        <f t="shared" si="86"/>
        <v>0.32</v>
      </c>
    </row>
    <row r="119" spans="1:14" x14ac:dyDescent="0.25">
      <c r="A119" s="178"/>
      <c r="B119" s="179" t="s">
        <v>164</v>
      </c>
      <c r="C119" s="177">
        <f t="shared" ref="C119:N119" si="87">C55+C57+C59+C63</f>
        <v>0.77054562382653391</v>
      </c>
      <c r="D119" s="177">
        <f t="shared" si="87"/>
        <v>0.62189077062605258</v>
      </c>
      <c r="E119" s="177">
        <f t="shared" si="87"/>
        <v>0.64880578558764523</v>
      </c>
      <c r="F119" s="177">
        <f t="shared" si="87"/>
        <v>0.68225834914985339</v>
      </c>
      <c r="G119" s="177">
        <f t="shared" si="87"/>
        <v>0.72349893613237248</v>
      </c>
      <c r="H119" s="177">
        <f t="shared" si="87"/>
        <v>0.77396907917658941</v>
      </c>
      <c r="I119" s="177">
        <f t="shared" si="87"/>
        <v>0.83534067194317796</v>
      </c>
      <c r="J119" s="177">
        <f t="shared" si="87"/>
        <v>0.90875543569347761</v>
      </c>
      <c r="K119" s="177">
        <f t="shared" si="87"/>
        <v>0.90956859926232281</v>
      </c>
      <c r="L119" s="177">
        <f t="shared" si="87"/>
        <v>0.91038327566524124</v>
      </c>
      <c r="M119" s="177">
        <f t="shared" si="87"/>
        <v>0.95310265843721775</v>
      </c>
      <c r="N119" s="177">
        <f t="shared" si="87"/>
        <v>19.397166032562332</v>
      </c>
    </row>
    <row r="120" spans="1:14" x14ac:dyDescent="0.25">
      <c r="A120" s="178"/>
      <c r="B120" s="179" t="s">
        <v>165</v>
      </c>
      <c r="C120" s="177">
        <f t="shared" ref="C120:N120" si="88">C119-C117</f>
        <v>6.920176348056839E-2</v>
      </c>
      <c r="D120" s="177">
        <f t="shared" si="88"/>
        <v>-7.9453089719912939E-2</v>
      </c>
      <c r="E120" s="177">
        <f t="shared" si="88"/>
        <v>-5.2538074758320286E-2</v>
      </c>
      <c r="F120" s="177">
        <f t="shared" si="88"/>
        <v>-1.9085511196112126E-2</v>
      </c>
      <c r="G120" s="177">
        <f t="shared" si="88"/>
        <v>2.2155075786406964E-2</v>
      </c>
      <c r="H120" s="177">
        <f t="shared" si="88"/>
        <v>7.1507436761675369E-2</v>
      </c>
      <c r="I120" s="177">
        <f t="shared" si="88"/>
        <v>0.10859435282255692</v>
      </c>
      <c r="J120" s="177">
        <f t="shared" si="88"/>
        <v>0.13269897230635064</v>
      </c>
      <c r="K120" s="177">
        <f t="shared" si="88"/>
        <v>0.13285260920995434</v>
      </c>
      <c r="L120" s="177">
        <f t="shared" si="88"/>
        <v>0.13300446631519436</v>
      </c>
      <c r="M120" s="177">
        <f t="shared" si="88"/>
        <v>0.1384384569786854</v>
      </c>
      <c r="N120" s="177">
        <f t="shared" si="88"/>
        <v>9.7370337250776142</v>
      </c>
    </row>
  </sheetData>
  <sheetProtection password="CC7C" sheet="1" objects="1" scenarios="1"/>
  <customSheetViews>
    <customSheetView guid="{97C2E6FB-91A5-4965-BD15-E1E1C526F5B8}">
      <selection activeCell="D33" sqref="D33"/>
      <pageMargins left="0.75" right="0.75" top="1" bottom="1" header="0" footer="0"/>
      <pageSetup paperSize="9" orientation="landscape" r:id="rId1"/>
      <headerFooter alignWithMargins="0"/>
    </customSheetView>
  </customSheetViews>
  <phoneticPr fontId="4" type="noConversion"/>
  <dataValidations count="1">
    <dataValidation type="whole" allowBlank="1" showInputMessage="1" showErrorMessage="1" error="Value to be either 1 or 2" sqref="K14" xr:uid="{00000000-0002-0000-0D00-000000000000}">
      <formula1>1</formula1>
      <formula2>3</formula2>
    </dataValidation>
  </dataValidations>
  <pageMargins left="0.75" right="0.75" top="1" bottom="1" header="0" footer="0"/>
  <pageSetup paperSize="9" orientation="landscape" r:id="rId2"/>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Ark10"/>
  <dimension ref="A1:R139"/>
  <sheetViews>
    <sheetView topLeftCell="A7" workbookViewId="0">
      <selection activeCell="N15" sqref="N15"/>
    </sheetView>
  </sheetViews>
  <sheetFormatPr defaultRowHeight="13.2" x14ac:dyDescent="0.25"/>
  <cols>
    <col min="1" max="1" width="27.44140625" customWidth="1"/>
    <col min="2" max="14" width="7.77734375" customWidth="1"/>
  </cols>
  <sheetData>
    <row r="1" spans="1:18" ht="21.6" thickBot="1" x14ac:dyDescent="0.45">
      <c r="A1" s="285" t="s">
        <v>384</v>
      </c>
      <c r="B1" s="7"/>
      <c r="C1" s="7"/>
      <c r="D1" s="7"/>
      <c r="E1" s="6"/>
      <c r="F1" s="7"/>
      <c r="G1" s="7"/>
      <c r="H1" s="286"/>
      <c r="I1" s="287"/>
      <c r="J1" s="288"/>
      <c r="K1" s="202"/>
      <c r="L1" s="288"/>
      <c r="M1" s="288"/>
      <c r="N1" s="264"/>
    </row>
    <row r="2" spans="1:18" s="532" customFormat="1" ht="13.8" thickTop="1" x14ac:dyDescent="0.25">
      <c r="A2" s="675" t="s">
        <v>7</v>
      </c>
      <c r="B2" s="676"/>
      <c r="C2" s="676"/>
      <c r="D2" s="677"/>
      <c r="E2" s="678"/>
      <c r="F2" s="678"/>
      <c r="G2" s="676"/>
      <c r="H2" s="676"/>
      <c r="I2" s="679"/>
      <c r="J2" s="680" t="s">
        <v>8</v>
      </c>
      <c r="K2" s="681"/>
      <c r="L2" s="676"/>
      <c r="M2" s="676"/>
      <c r="N2" s="682"/>
    </row>
    <row r="3" spans="1:18" s="532" customFormat="1" x14ac:dyDescent="0.25">
      <c r="A3" s="654" t="s">
        <v>9</v>
      </c>
      <c r="B3" s="655" t="s">
        <v>10</v>
      </c>
      <c r="C3" s="683">
        <v>1.0249999999999999</v>
      </c>
      <c r="D3" s="684"/>
      <c r="E3" s="658"/>
      <c r="F3" s="685"/>
      <c r="G3" s="686" t="s">
        <v>11</v>
      </c>
      <c r="H3" s="686"/>
      <c r="I3" s="686"/>
      <c r="J3" s="687">
        <v>1</v>
      </c>
      <c r="K3" s="688">
        <f>IF(J3=1,IF(C17=1,0.7*C73-0.45+0.08*C13,IF(C16=1,C74,G73)),J3)</f>
        <v>0.36245167480364349</v>
      </c>
      <c r="L3" s="689"/>
      <c r="M3" s="666"/>
      <c r="N3" s="690"/>
    </row>
    <row r="4" spans="1:18" s="532" customFormat="1" x14ac:dyDescent="0.25">
      <c r="A4" s="654" t="s">
        <v>12</v>
      </c>
      <c r="B4" s="655" t="s">
        <v>13</v>
      </c>
      <c r="C4" s="662">
        <f>'Ship data'!E6</f>
        <v>313.55218520200589</v>
      </c>
      <c r="D4" s="691"/>
      <c r="E4" s="658"/>
      <c r="F4" s="685"/>
      <c r="G4" s="686" t="s">
        <v>14</v>
      </c>
      <c r="H4" s="686"/>
      <c r="I4" s="686"/>
      <c r="J4" s="692">
        <v>1</v>
      </c>
      <c r="K4" s="693">
        <f>IF(J4=1,IF(C17=1,E73-0.26+0.04*C13,IF(C16=1,E74,G74)),J4)</f>
        <v>0.20933321242403735</v>
      </c>
      <c r="L4" s="666"/>
      <c r="M4" s="666"/>
      <c r="N4" s="690"/>
    </row>
    <row r="5" spans="1:18" s="532" customFormat="1" x14ac:dyDescent="0.25">
      <c r="A5" s="654" t="s">
        <v>15</v>
      </c>
      <c r="B5" s="655" t="s">
        <v>13</v>
      </c>
      <c r="C5" s="662">
        <f>'Ship data'!E7</f>
        <v>53.705848078464726</v>
      </c>
      <c r="D5" s="691"/>
      <c r="E5" s="658"/>
      <c r="F5" s="685"/>
      <c r="G5" s="686" t="s">
        <v>16</v>
      </c>
      <c r="H5" s="686"/>
      <c r="I5" s="686"/>
      <c r="J5" s="694"/>
      <c r="K5" s="693">
        <f>(1-K4)/(1-K3)</f>
        <v>1.2401676176193352</v>
      </c>
      <c r="L5" s="666"/>
      <c r="M5" s="666"/>
      <c r="N5" s="690"/>
    </row>
    <row r="6" spans="1:18" s="532" customFormat="1" x14ac:dyDescent="0.25">
      <c r="A6" s="654" t="s">
        <v>17</v>
      </c>
      <c r="B6" s="655" t="s">
        <v>13</v>
      </c>
      <c r="C6" s="662">
        <f>'Ship data'!E9</f>
        <v>18.014446641612686</v>
      </c>
      <c r="D6" s="695"/>
      <c r="E6" s="696"/>
      <c r="F6" s="685"/>
      <c r="G6" s="686" t="s">
        <v>18</v>
      </c>
      <c r="H6" s="686"/>
      <c r="I6" s="686"/>
      <c r="J6" s="694"/>
      <c r="K6" s="693">
        <f>'Ship data'!E47/100</f>
        <v>0.98</v>
      </c>
      <c r="L6" s="666"/>
      <c r="M6" s="666"/>
      <c r="N6" s="690"/>
    </row>
    <row r="7" spans="1:18" s="532" customFormat="1" x14ac:dyDescent="0.25">
      <c r="A7" s="654" t="s">
        <v>19</v>
      </c>
      <c r="B7" s="655" t="s">
        <v>20</v>
      </c>
      <c r="C7" s="697">
        <f>'Ship data'!E18</f>
        <v>255222.4309730352</v>
      </c>
      <c r="D7" s="691"/>
      <c r="E7" s="658"/>
      <c r="F7" s="685"/>
      <c r="G7" s="686" t="s">
        <v>21</v>
      </c>
      <c r="H7" s="686"/>
      <c r="I7" s="686"/>
      <c r="J7" s="694"/>
      <c r="K7" s="698">
        <v>1</v>
      </c>
      <c r="L7" s="666"/>
      <c r="M7" s="666"/>
      <c r="N7" s="690"/>
    </row>
    <row r="8" spans="1:18" s="532" customFormat="1" x14ac:dyDescent="0.25">
      <c r="A8" s="654" t="s">
        <v>22</v>
      </c>
      <c r="B8" s="655" t="s">
        <v>23</v>
      </c>
      <c r="C8" s="697">
        <f>'Ship data'!E31</f>
        <v>24187.088549320499</v>
      </c>
      <c r="D8" s="691"/>
      <c r="E8" s="658"/>
      <c r="F8" s="685"/>
      <c r="G8" s="699" t="s">
        <v>24</v>
      </c>
      <c r="H8" s="700"/>
      <c r="I8" s="700"/>
      <c r="J8" s="700"/>
      <c r="K8" s="701"/>
      <c r="L8" s="666"/>
      <c r="M8" s="666"/>
      <c r="N8" s="690"/>
    </row>
    <row r="9" spans="1:18" s="532" customFormat="1" x14ac:dyDescent="0.25">
      <c r="A9" s="654" t="s">
        <v>25</v>
      </c>
      <c r="B9" s="655" t="s">
        <v>23</v>
      </c>
      <c r="C9" s="697">
        <f>IF(C8=0,(0.99+(C16-1)*0.05)*(C7/C3/C6+1.9*C4*C6),C8)</f>
        <v>24187.088549320499</v>
      </c>
      <c r="D9" s="695"/>
      <c r="E9" s="658"/>
      <c r="F9" s="685"/>
      <c r="G9" s="702" t="s">
        <v>26</v>
      </c>
      <c r="H9" s="702"/>
      <c r="I9" s="702"/>
      <c r="J9" s="703">
        <v>0.32</v>
      </c>
      <c r="K9" s="704" t="str">
        <f>IF(J9&gt;0.32,"Too high"," ")</f>
        <v xml:space="preserve"> </v>
      </c>
      <c r="L9" s="666"/>
      <c r="M9" s="666"/>
      <c r="N9" s="690"/>
    </row>
    <row r="10" spans="1:18" s="532" customFormat="1" x14ac:dyDescent="0.25">
      <c r="A10" s="654" t="s">
        <v>4</v>
      </c>
      <c r="B10" s="655" t="s">
        <v>27</v>
      </c>
      <c r="C10" s="683">
        <f>'Ship data'!E26</f>
        <v>0.99455433356009593</v>
      </c>
      <c r="D10" s="691"/>
      <c r="E10" s="658"/>
      <c r="F10" s="685"/>
      <c r="G10" s="705" t="s">
        <v>28</v>
      </c>
      <c r="H10" s="705"/>
      <c r="I10" s="705"/>
      <c r="J10" s="706">
        <v>1</v>
      </c>
      <c r="K10" s="707" t="str">
        <f>IF(J10&lt;0.9,"Too low"," ")</f>
        <v xml:space="preserve"> </v>
      </c>
      <c r="L10" s="666"/>
      <c r="M10" s="666"/>
      <c r="N10" s="690"/>
    </row>
    <row r="11" spans="1:18" s="532" customFormat="1" x14ac:dyDescent="0.25">
      <c r="A11" s="654" t="s">
        <v>29</v>
      </c>
      <c r="B11" s="655" t="s">
        <v>27</v>
      </c>
      <c r="C11" s="683">
        <f>C7/C3/C4/C5/C6</f>
        <v>0.82080999944904487</v>
      </c>
      <c r="D11" s="691"/>
      <c r="E11" s="658"/>
      <c r="F11" s="685"/>
      <c r="G11" s="708" t="s">
        <v>123</v>
      </c>
      <c r="H11" s="708"/>
      <c r="I11" s="709"/>
      <c r="J11" s="710"/>
      <c r="K11" s="558">
        <f>'Ship data'!E37</f>
        <v>15</v>
      </c>
      <c r="L11" s="666"/>
      <c r="M11" s="666"/>
      <c r="N11" s="690"/>
      <c r="R11" s="711"/>
    </row>
    <row r="12" spans="1:18" s="532" customFormat="1" x14ac:dyDescent="0.25">
      <c r="A12" s="654" t="s">
        <v>30</v>
      </c>
      <c r="B12" s="655" t="s">
        <v>27</v>
      </c>
      <c r="C12" s="683">
        <f>C11/C10</f>
        <v>0.82530433155007454</v>
      </c>
      <c r="D12" s="712"/>
      <c r="E12" s="666"/>
      <c r="F12" s="685"/>
      <c r="G12" s="713" t="s">
        <v>124</v>
      </c>
      <c r="H12" s="714"/>
      <c r="I12" s="715"/>
      <c r="J12" s="716"/>
      <c r="K12" s="717">
        <v>15</v>
      </c>
      <c r="L12" s="666"/>
      <c r="M12" s="666"/>
      <c r="N12" s="690"/>
    </row>
    <row r="13" spans="1:18" s="532" customFormat="1" ht="13.8" thickBot="1" x14ac:dyDescent="0.3">
      <c r="A13" s="654" t="s">
        <v>31</v>
      </c>
      <c r="B13" s="655" t="s">
        <v>27</v>
      </c>
      <c r="C13" s="662">
        <f>C4/(C7/C3)^(1/3)</f>
        <v>4.984001602299827</v>
      </c>
      <c r="D13" s="712" t="str">
        <f>IF(OR(C13&lt;4,C13&gt;9)," Warning: Length-displ. ratio out of range !","")</f>
        <v/>
      </c>
      <c r="E13" s="666"/>
      <c r="F13" s="685"/>
      <c r="G13" s="713" t="s">
        <v>125</v>
      </c>
      <c r="H13" s="713"/>
      <c r="I13" s="715"/>
      <c r="J13" s="716"/>
      <c r="K13" s="717">
        <v>1</v>
      </c>
      <c r="L13" s="666"/>
      <c r="M13" s="666"/>
      <c r="N13" s="690"/>
    </row>
    <row r="14" spans="1:18" s="532" customFormat="1" x14ac:dyDescent="0.25">
      <c r="A14" s="654" t="s">
        <v>32</v>
      </c>
      <c r="B14" s="655" t="s">
        <v>27</v>
      </c>
      <c r="C14" s="718">
        <v>0</v>
      </c>
      <c r="D14" s="712"/>
      <c r="E14" s="666"/>
      <c r="F14" s="685"/>
      <c r="G14" s="713" t="s">
        <v>129</v>
      </c>
      <c r="H14" s="713"/>
      <c r="I14" s="715"/>
      <c r="J14" s="716"/>
      <c r="K14" s="558">
        <f>'Ship data'!E66</f>
        <v>1</v>
      </c>
      <c r="L14" s="666"/>
      <c r="M14" s="819" t="s">
        <v>265</v>
      </c>
      <c r="N14" s="820">
        <f>'Ship data'!E38</f>
        <v>0.8</v>
      </c>
    </row>
    <row r="15" spans="1:18" s="532" customFormat="1" ht="13.8" thickBot="1" x14ac:dyDescent="0.3">
      <c r="A15" s="654" t="s">
        <v>33</v>
      </c>
      <c r="B15" s="655" t="s">
        <v>27</v>
      </c>
      <c r="C15" s="718">
        <v>0</v>
      </c>
      <c r="D15" s="719"/>
      <c r="E15" s="661"/>
      <c r="F15" s="658"/>
      <c r="G15" s="720" t="s">
        <v>394</v>
      </c>
      <c r="H15" s="715"/>
      <c r="I15" s="715"/>
      <c r="J15" s="715"/>
      <c r="K15" s="558">
        <f>'Ship data'!E48</f>
        <v>0</v>
      </c>
      <c r="L15" s="666"/>
      <c r="M15" s="821" t="s">
        <v>492</v>
      </c>
      <c r="N15" s="822">
        <f>'Ship data'!E40</f>
        <v>1343.0326970050396</v>
      </c>
    </row>
    <row r="16" spans="1:18" s="532" customFormat="1" x14ac:dyDescent="0.25">
      <c r="A16" s="654" t="s">
        <v>34</v>
      </c>
      <c r="B16" s="655" t="s">
        <v>27</v>
      </c>
      <c r="C16" s="656">
        <v>1</v>
      </c>
      <c r="D16" s="657" t="str">
        <f>IF(OR(C4/C5&lt;3.5,C4/C5&gt;10)," Warning: L/B out of range !","")</f>
        <v/>
      </c>
      <c r="E16" s="658"/>
      <c r="F16" s="658"/>
      <c r="G16" s="658"/>
      <c r="H16" s="658"/>
      <c r="I16" s="659"/>
      <c r="J16" s="660"/>
      <c r="K16" s="661"/>
      <c r="L16" s="669" t="s">
        <v>487</v>
      </c>
      <c r="M16" s="817"/>
      <c r="N16" s="818">
        <f>'Ship data'!D41</f>
        <v>0</v>
      </c>
    </row>
    <row r="17" spans="1:14" s="532" customFormat="1" x14ac:dyDescent="0.25">
      <c r="A17" s="654" t="s">
        <v>35</v>
      </c>
      <c r="B17" s="655" t="s">
        <v>27</v>
      </c>
      <c r="C17" s="656">
        <v>1</v>
      </c>
      <c r="D17" s="657" t="str">
        <f>IF(C5/C6&gt;6.5,"  Warning: B/T out of range !","")</f>
        <v/>
      </c>
      <c r="E17" s="658"/>
      <c r="F17" s="658"/>
      <c r="G17" s="666"/>
      <c r="H17" s="721" t="s">
        <v>493</v>
      </c>
      <c r="I17" s="674"/>
      <c r="J17" s="722">
        <f>'Ship data'!E33</f>
        <v>15</v>
      </c>
      <c r="K17" s="673"/>
      <c r="L17" s="670" t="s">
        <v>264</v>
      </c>
      <c r="M17" s="671"/>
      <c r="N17" s="609">
        <f>IF(N16=0,0,MAX(0,0.18+0.464*N16+0.4034113*N16^2-0.0285278*N16^3+0.00097424*N16^4))</f>
        <v>0</v>
      </c>
    </row>
    <row r="18" spans="1:14" s="532" customFormat="1" ht="13.8" thickBot="1" x14ac:dyDescent="0.3">
      <c r="A18" s="654" t="s">
        <v>36</v>
      </c>
      <c r="B18" s="655" t="s">
        <v>13</v>
      </c>
      <c r="C18" s="662">
        <f>'Ship data'!E68</f>
        <v>9.0499527332642007</v>
      </c>
      <c r="D18" s="663">
        <f>C18/C6</f>
        <v>0.50237195253942213</v>
      </c>
      <c r="E18" s="664" t="s">
        <v>162</v>
      </c>
      <c r="F18" s="665"/>
      <c r="G18" s="666"/>
      <c r="H18" s="666"/>
      <c r="I18" s="666"/>
      <c r="J18" s="666"/>
      <c r="K18" s="666"/>
      <c r="L18" s="667" t="s">
        <v>486</v>
      </c>
      <c r="M18" s="668"/>
      <c r="N18" s="672">
        <f>MAX(0,0.01666667*N16^3-0.23571429*N16^2+1.8333*N16-3.6)</f>
        <v>0</v>
      </c>
    </row>
    <row r="19" spans="1:14" s="532" customFormat="1" ht="14.4" thickBot="1" x14ac:dyDescent="0.35">
      <c r="A19" s="723" t="s">
        <v>37</v>
      </c>
      <c r="B19" s="724" t="s">
        <v>27</v>
      </c>
      <c r="C19" s="697">
        <v>4</v>
      </c>
      <c r="D19" s="666"/>
      <c r="E19" s="661"/>
      <c r="F19" s="661"/>
      <c r="G19" s="666"/>
      <c r="H19" s="851" t="s">
        <v>494</v>
      </c>
      <c r="I19" s="448"/>
      <c r="J19" s="566"/>
      <c r="K19" s="852">
        <v>-0.1</v>
      </c>
      <c r="L19" s="666"/>
      <c r="M19" s="666"/>
      <c r="N19" s="690"/>
    </row>
    <row r="20" spans="1:14" s="532" customFormat="1" ht="14.4" thickTop="1" thickBot="1" x14ac:dyDescent="0.3">
      <c r="A20" s="725" t="s">
        <v>38</v>
      </c>
      <c r="B20" s="726"/>
      <c r="C20" s="727"/>
      <c r="D20" s="727"/>
      <c r="E20" s="727"/>
      <c r="F20" s="727"/>
      <c r="G20" s="727"/>
      <c r="H20" s="727"/>
      <c r="I20" s="727"/>
      <c r="J20" s="727"/>
      <c r="K20" s="727"/>
      <c r="L20" s="727"/>
      <c r="M20" s="727"/>
      <c r="N20" s="728"/>
    </row>
    <row r="21" spans="1:14" s="532" customFormat="1" x14ac:dyDescent="0.25">
      <c r="A21" s="729" t="s">
        <v>39</v>
      </c>
      <c r="B21" s="730" t="s">
        <v>40</v>
      </c>
      <c r="C21" s="731">
        <f>(C22*(9.81*C4)^0.5)/0.5144</f>
        <v>12.938076232508781</v>
      </c>
      <c r="D21" s="732">
        <f t="shared" ref="D21:J21" si="0">E21-0.5</f>
        <v>11.5</v>
      </c>
      <c r="E21" s="732">
        <f t="shared" si="0"/>
        <v>12</v>
      </c>
      <c r="F21" s="732">
        <f t="shared" si="0"/>
        <v>12.5</v>
      </c>
      <c r="G21" s="732">
        <f t="shared" si="0"/>
        <v>13</v>
      </c>
      <c r="H21" s="732">
        <f t="shared" si="0"/>
        <v>13.5</v>
      </c>
      <c r="I21" s="732">
        <f t="shared" si="0"/>
        <v>14</v>
      </c>
      <c r="J21" s="732">
        <f t="shared" si="0"/>
        <v>14.5</v>
      </c>
      <c r="K21" s="733">
        <f>J17</f>
        <v>15</v>
      </c>
      <c r="L21" s="732">
        <f>K21+0.5</f>
        <v>15.5</v>
      </c>
      <c r="M21" s="734">
        <f>L21+0.5</f>
        <v>16</v>
      </c>
      <c r="N21" s="735">
        <f>N22*SQRT(9.81*C4)/0.5144</f>
        <v>34.501536620023423</v>
      </c>
    </row>
    <row r="22" spans="1:14" s="532" customFormat="1" x14ac:dyDescent="0.25">
      <c r="A22" s="654" t="s">
        <v>41</v>
      </c>
      <c r="B22" s="736" t="s">
        <v>27</v>
      </c>
      <c r="C22" s="737">
        <v>0.12</v>
      </c>
      <c r="D22" s="693">
        <f t="shared" ref="D22:M22" si="1">D21*0.5144/SQRT(9.81*$C4)</f>
        <v>0.10666191597577319</v>
      </c>
      <c r="E22" s="693">
        <f t="shared" si="1"/>
        <v>0.11129939058341551</v>
      </c>
      <c r="F22" s="693">
        <f t="shared" si="1"/>
        <v>0.11593686519105784</v>
      </c>
      <c r="G22" s="693">
        <f t="shared" si="1"/>
        <v>0.12057433979870015</v>
      </c>
      <c r="H22" s="693">
        <f t="shared" si="1"/>
        <v>0.12521181440634246</v>
      </c>
      <c r="I22" s="693">
        <f t="shared" si="1"/>
        <v>0.12984928901398476</v>
      </c>
      <c r="J22" s="693">
        <f t="shared" si="1"/>
        <v>0.13448676362162706</v>
      </c>
      <c r="K22" s="738">
        <f t="shared" si="1"/>
        <v>0.13912423822926939</v>
      </c>
      <c r="L22" s="693">
        <f t="shared" si="1"/>
        <v>0.14376171283691169</v>
      </c>
      <c r="M22" s="739">
        <f t="shared" si="1"/>
        <v>0.14839918744455402</v>
      </c>
      <c r="N22" s="740">
        <f>J9</f>
        <v>0.32</v>
      </c>
    </row>
    <row r="23" spans="1:14" s="532" customFormat="1" x14ac:dyDescent="0.25">
      <c r="A23" s="654" t="s">
        <v>42</v>
      </c>
      <c r="B23" s="736" t="s">
        <v>27</v>
      </c>
      <c r="C23" s="737">
        <f t="shared" ref="C23:N23" si="2">75/(LOG10(C21*0.5144*$C4*1000000/((43.4233-31.38*$C3)*($K12+20)^(1.72*$C3-2.202)+4.7478-5.779*$C3))-2)^2</f>
        <v>1.4290213172849451</v>
      </c>
      <c r="D23" s="693">
        <f t="shared" si="2"/>
        <v>1.4494250294535762</v>
      </c>
      <c r="E23" s="693">
        <f t="shared" si="2"/>
        <v>1.4420050343716495</v>
      </c>
      <c r="F23" s="693">
        <f t="shared" si="2"/>
        <v>1.4349413883616107</v>
      </c>
      <c r="G23" s="693">
        <f t="shared" si="2"/>
        <v>1.4282035951921064</v>
      </c>
      <c r="H23" s="693">
        <f t="shared" si="2"/>
        <v>1.4217648233281637</v>
      </c>
      <c r="I23" s="693">
        <f t="shared" si="2"/>
        <v>1.4156013481691994</v>
      </c>
      <c r="J23" s="693">
        <f t="shared" si="2"/>
        <v>1.4096920957784371</v>
      </c>
      <c r="K23" s="738">
        <f t="shared" si="2"/>
        <v>1.40401826682117</v>
      </c>
      <c r="L23" s="693">
        <f t="shared" si="2"/>
        <v>1.3985630244437228</v>
      </c>
      <c r="M23" s="739">
        <f t="shared" si="2"/>
        <v>1.3933112335362385</v>
      </c>
      <c r="N23" s="741">
        <f t="shared" si="2"/>
        <v>1.2747119313521045</v>
      </c>
    </row>
    <row r="24" spans="1:14" s="532" customFormat="1" x14ac:dyDescent="0.25">
      <c r="A24" s="654" t="s">
        <v>43</v>
      </c>
      <c r="B24" s="736" t="s">
        <v>27</v>
      </c>
      <c r="C24" s="737">
        <f t="shared" ref="C24:M24" si="3">IF(C22&gt;0.12,C48,$C48+(C22-0.12)*2.5)</f>
        <v>0.77834633860721847</v>
      </c>
      <c r="D24" s="742">
        <f t="shared" si="3"/>
        <v>0.74500112854665146</v>
      </c>
      <c r="E24" s="742">
        <f t="shared" si="3"/>
        <v>0.75659481506575721</v>
      </c>
      <c r="F24" s="742">
        <f t="shared" si="3"/>
        <v>0.76818850158486307</v>
      </c>
      <c r="G24" s="742">
        <f t="shared" si="3"/>
        <v>0.77946412067616699</v>
      </c>
      <c r="H24" s="742">
        <f t="shared" si="3"/>
        <v>0.78946000012230699</v>
      </c>
      <c r="I24" s="742">
        <f t="shared" si="3"/>
        <v>0.80374879738187399</v>
      </c>
      <c r="J24" s="742">
        <f t="shared" si="3"/>
        <v>0.82477057061776449</v>
      </c>
      <c r="K24" s="738">
        <f t="shared" si="3"/>
        <v>0.85371846831362141</v>
      </c>
      <c r="L24" s="742">
        <f t="shared" si="3"/>
        <v>0.89084279004507616</v>
      </c>
      <c r="M24" s="743">
        <f t="shared" si="3"/>
        <v>0.93572810288302122</v>
      </c>
      <c r="N24" s="740">
        <f>N64+N65+N117</f>
        <v>9.7371347857459707</v>
      </c>
    </row>
    <row r="25" spans="1:14" s="532" customFormat="1" x14ac:dyDescent="0.25">
      <c r="A25" s="654" t="s">
        <v>44</v>
      </c>
      <c r="B25" s="736" t="s">
        <v>27</v>
      </c>
      <c r="C25" s="737">
        <f t="shared" ref="C25:N25" si="4">IF($C17=1,0,0.3)</f>
        <v>0</v>
      </c>
      <c r="D25" s="693">
        <f t="shared" si="4"/>
        <v>0</v>
      </c>
      <c r="E25" s="693">
        <f t="shared" si="4"/>
        <v>0</v>
      </c>
      <c r="F25" s="693">
        <f t="shared" si="4"/>
        <v>0</v>
      </c>
      <c r="G25" s="693">
        <f t="shared" si="4"/>
        <v>0</v>
      </c>
      <c r="H25" s="693">
        <f t="shared" si="4"/>
        <v>0</v>
      </c>
      <c r="I25" s="693">
        <f t="shared" si="4"/>
        <v>0</v>
      </c>
      <c r="J25" s="693">
        <f t="shared" si="4"/>
        <v>0</v>
      </c>
      <c r="K25" s="738">
        <f t="shared" si="4"/>
        <v>0</v>
      </c>
      <c r="L25" s="693">
        <f t="shared" si="4"/>
        <v>0</v>
      </c>
      <c r="M25" s="739">
        <f t="shared" si="4"/>
        <v>0</v>
      </c>
      <c r="N25" s="741">
        <f t="shared" si="4"/>
        <v>0</v>
      </c>
    </row>
    <row r="26" spans="1:14" s="532" customFormat="1" x14ac:dyDescent="0.25">
      <c r="A26" s="654" t="s">
        <v>45</v>
      </c>
      <c r="B26" s="736" t="s">
        <v>27</v>
      </c>
      <c r="C26" s="737">
        <f t="shared" ref="C26:N26" si="5">$K13*MAX(-0.4,-0.1-1.6*C22)</f>
        <v>-0.29200000000000004</v>
      </c>
      <c r="D26" s="742">
        <f t="shared" si="5"/>
        <v>-0.27065906556123709</v>
      </c>
      <c r="E26" s="742">
        <f t="shared" si="5"/>
        <v>-0.27807902493346481</v>
      </c>
      <c r="F26" s="742">
        <f t="shared" si="5"/>
        <v>-0.28549898430569254</v>
      </c>
      <c r="G26" s="742">
        <f t="shared" si="5"/>
        <v>-0.29291894367792026</v>
      </c>
      <c r="H26" s="742">
        <f t="shared" si="5"/>
        <v>-0.30033890305014799</v>
      </c>
      <c r="I26" s="742">
        <f t="shared" si="5"/>
        <v>-0.3077588624223756</v>
      </c>
      <c r="J26" s="742">
        <f t="shared" si="5"/>
        <v>-0.31517882179460333</v>
      </c>
      <c r="K26" s="738">
        <f t="shared" si="5"/>
        <v>-0.32259878116683105</v>
      </c>
      <c r="L26" s="742">
        <f t="shared" si="5"/>
        <v>-0.33001874053905872</v>
      </c>
      <c r="M26" s="743">
        <f t="shared" si="5"/>
        <v>-0.33743869991128644</v>
      </c>
      <c r="N26" s="744">
        <f t="shared" si="5"/>
        <v>-0.4</v>
      </c>
    </row>
    <row r="27" spans="1:14" s="532" customFormat="1" x14ac:dyDescent="0.25">
      <c r="A27" s="654" t="s">
        <v>46</v>
      </c>
      <c r="B27" s="736" t="s">
        <v>27</v>
      </c>
      <c r="C27" s="737">
        <f>IF('Ship data'!$C3&lt;55000,0.07,IF('Ship data'!$C3&lt;170000,0.05,0.04))</f>
        <v>0.04</v>
      </c>
      <c r="D27" s="743">
        <f>IF('Ship data'!$C3&lt;55000,0.07,IF('Ship data'!$C3&lt;170000,0.05,0.04))</f>
        <v>0.04</v>
      </c>
      <c r="E27" s="743">
        <f>IF('Ship data'!$C3&lt;55000,0.07,IF('Ship data'!$C3&lt;170000,0.05,0.04))</f>
        <v>0.04</v>
      </c>
      <c r="F27" s="743">
        <f>IF('Ship data'!$C3&lt;55000,0.07,IF('Ship data'!$C3&lt;170000,0.05,0.04))</f>
        <v>0.04</v>
      </c>
      <c r="G27" s="743">
        <f>IF('Ship data'!$C3&lt;55000,0.07,IF('Ship data'!$C3&lt;170000,0.05,0.04))</f>
        <v>0.04</v>
      </c>
      <c r="H27" s="743">
        <f>IF('Ship data'!$C3&lt;55000,0.07,IF('Ship data'!$C3&lt;170000,0.05,0.04))</f>
        <v>0.04</v>
      </c>
      <c r="I27" s="743">
        <f>IF('Ship data'!$C3&lt;55000,0.07,IF('Ship data'!$C3&lt;170000,0.05,0.04))</f>
        <v>0.04</v>
      </c>
      <c r="J27" s="743">
        <f>IF('Ship data'!$C3&lt;55000,0.07,IF('Ship data'!$C3&lt;170000,0.05,0.04))</f>
        <v>0.04</v>
      </c>
      <c r="K27" s="745">
        <f>IF('Ship data'!$C3&lt;55000,0.07,IF('Ship data'!$C3&lt;170000,0.05,0.04))</f>
        <v>0.04</v>
      </c>
      <c r="L27" s="743">
        <f>IF('Ship data'!$C3&lt;55000,0.07,IF('Ship data'!$C3&lt;170000,0.05,0.04))</f>
        <v>0.04</v>
      </c>
      <c r="M27" s="743">
        <f>IF('Ship data'!$C3&lt;55000,0.07,IF('Ship data'!$C3&lt;170000,0.05,0.04))</f>
        <v>0.04</v>
      </c>
      <c r="N27" s="744">
        <f>IF('Ship data'!$C3&lt;55000,0.07,IF('Ship data'!$C3&lt;170000,0.05,0.04))</f>
        <v>0.04</v>
      </c>
    </row>
    <row r="28" spans="1:14" s="532" customFormat="1" x14ac:dyDescent="0.25">
      <c r="A28" s="654" t="s">
        <v>47</v>
      </c>
      <c r="B28" s="736" t="s">
        <v>27</v>
      </c>
      <c r="C28" s="737">
        <f>MAX(0.5*LOG10($C7)-0.1*(LOG10($C7))^2,'PS1'!$K19)</f>
        <v>-0.1</v>
      </c>
      <c r="D28" s="693">
        <f>MAX(0.5*LOG10($C7)-0.1*(LOG10($C7))^2,'PS1'!$K19)</f>
        <v>-0.1</v>
      </c>
      <c r="E28" s="693">
        <f>MAX(0.5*LOG10($C7)-0.1*(LOG10($C7))^2,'PS1'!$K19)</f>
        <v>-0.1</v>
      </c>
      <c r="F28" s="693">
        <f>MAX(0.5*LOG10($C7)-0.1*(LOG10($C7))^2,'PS1'!$K19)</f>
        <v>-0.1</v>
      </c>
      <c r="G28" s="693">
        <f>MAX(0.5*LOG10($C7)-0.1*(LOG10($C7))^2,'PS1'!$K19)</f>
        <v>-0.1</v>
      </c>
      <c r="H28" s="693">
        <f>MAX(0.5*LOG10($C7)-0.1*(LOG10($C7))^2,'PS1'!$K19)</f>
        <v>-0.1</v>
      </c>
      <c r="I28" s="693">
        <f>MAX(0.5*LOG10($C7)-0.1*(LOG10($C7))^2,'PS1'!$K19)</f>
        <v>-0.1</v>
      </c>
      <c r="J28" s="693">
        <f>MAX(0.5*LOG10($C7)-0.1*(LOG10($C7))^2,'PS1'!$K19)</f>
        <v>-0.1</v>
      </c>
      <c r="K28" s="745">
        <f>MAX(0.5*LOG10($C7)-0.1*(LOG10($C7))^2,'PS1'!$K19)</f>
        <v>-0.1</v>
      </c>
      <c r="L28" s="742">
        <f>MAX(0.5*LOG10($C7)-0.1*(LOG10($C7))^2,'PS1'!$K19)</f>
        <v>-0.1</v>
      </c>
      <c r="M28" s="743">
        <f>MAX(0.5*LOG10($C7)-0.1*(LOG10($C7))^2,'PS1'!$K19)</f>
        <v>-0.1</v>
      </c>
      <c r="N28" s="744">
        <f>MAX(0.5*LOG10($C7)-0.1*(LOG10($C7))^2,'PS1'!$K19)</f>
        <v>-0.1</v>
      </c>
    </row>
    <row r="29" spans="1:14" s="532" customFormat="1" x14ac:dyDescent="0.25">
      <c r="A29" s="654" t="s">
        <v>48</v>
      </c>
      <c r="B29" s="736" t="s">
        <v>27</v>
      </c>
      <c r="C29" s="737">
        <f t="shared" ref="C29:N29" si="6">C23+C24+C25+C26+C27+C28</f>
        <v>1.8553676558921632</v>
      </c>
      <c r="D29" s="693">
        <f t="shared" si="6"/>
        <v>1.8637670924389904</v>
      </c>
      <c r="E29" s="693">
        <f t="shared" si="6"/>
        <v>1.860520824503942</v>
      </c>
      <c r="F29" s="693">
        <f t="shared" si="6"/>
        <v>1.8576309056407809</v>
      </c>
      <c r="G29" s="693">
        <f t="shared" si="6"/>
        <v>1.8547487721903531</v>
      </c>
      <c r="H29" s="693">
        <f t="shared" si="6"/>
        <v>1.8508859204003225</v>
      </c>
      <c r="I29" s="693">
        <f t="shared" si="6"/>
        <v>1.8515912831286978</v>
      </c>
      <c r="J29" s="693">
        <f t="shared" si="6"/>
        <v>1.859283844601598</v>
      </c>
      <c r="K29" s="738">
        <f t="shared" si="6"/>
        <v>1.8751379539679607</v>
      </c>
      <c r="L29" s="693">
        <f t="shared" si="6"/>
        <v>1.8993870739497403</v>
      </c>
      <c r="M29" s="739">
        <f t="shared" si="6"/>
        <v>1.9316006365079734</v>
      </c>
      <c r="N29" s="740">
        <f t="shared" si="6"/>
        <v>10.551846717098075</v>
      </c>
    </row>
    <row r="30" spans="1:14" s="532" customFormat="1" x14ac:dyDescent="0.25">
      <c r="A30" s="654" t="s">
        <v>49</v>
      </c>
      <c r="B30" s="736" t="s">
        <v>50</v>
      </c>
      <c r="C30" s="746">
        <f t="shared" ref="C30:N30" si="7">$K11</f>
        <v>15</v>
      </c>
      <c r="D30" s="747">
        <f t="shared" si="7"/>
        <v>15</v>
      </c>
      <c r="E30" s="747">
        <f t="shared" si="7"/>
        <v>15</v>
      </c>
      <c r="F30" s="747">
        <f t="shared" si="7"/>
        <v>15</v>
      </c>
      <c r="G30" s="747">
        <f t="shared" si="7"/>
        <v>15</v>
      </c>
      <c r="H30" s="747">
        <f t="shared" si="7"/>
        <v>15</v>
      </c>
      <c r="I30" s="747">
        <f t="shared" si="7"/>
        <v>15</v>
      </c>
      <c r="J30" s="747">
        <f t="shared" si="7"/>
        <v>15</v>
      </c>
      <c r="K30" s="748">
        <f t="shared" si="7"/>
        <v>15</v>
      </c>
      <c r="L30" s="747">
        <f t="shared" si="7"/>
        <v>15</v>
      </c>
      <c r="M30" s="749">
        <f t="shared" si="7"/>
        <v>15</v>
      </c>
      <c r="N30" s="750">
        <f t="shared" si="7"/>
        <v>15</v>
      </c>
    </row>
    <row r="31" spans="1:14" s="532" customFormat="1" x14ac:dyDescent="0.25">
      <c r="A31" s="751" t="s">
        <v>266</v>
      </c>
      <c r="B31" s="752" t="s">
        <v>52</v>
      </c>
      <c r="C31" s="753">
        <f t="shared" ref="C31:M31" si="8">0.00062*$N15*$N14*((C21*0.5144+$N17)^2-(C21*0.5144)^2)</f>
        <v>0</v>
      </c>
      <c r="D31" s="748">
        <f t="shared" si="8"/>
        <v>0</v>
      </c>
      <c r="E31" s="748">
        <f t="shared" si="8"/>
        <v>0</v>
      </c>
      <c r="F31" s="748">
        <f t="shared" si="8"/>
        <v>0</v>
      </c>
      <c r="G31" s="748">
        <f t="shared" si="8"/>
        <v>0</v>
      </c>
      <c r="H31" s="748">
        <f t="shared" si="8"/>
        <v>0</v>
      </c>
      <c r="I31" s="748">
        <f t="shared" si="8"/>
        <v>0</v>
      </c>
      <c r="J31" s="748">
        <f t="shared" si="8"/>
        <v>0</v>
      </c>
      <c r="K31" s="748">
        <f t="shared" si="8"/>
        <v>0</v>
      </c>
      <c r="L31" s="748">
        <f t="shared" si="8"/>
        <v>0</v>
      </c>
      <c r="M31" s="754">
        <f t="shared" si="8"/>
        <v>0</v>
      </c>
      <c r="N31" s="750"/>
    </row>
    <row r="32" spans="1:14" s="532" customFormat="1" x14ac:dyDescent="0.25">
      <c r="A32" s="751" t="s">
        <v>488</v>
      </c>
      <c r="B32" s="752" t="s">
        <v>52</v>
      </c>
      <c r="C32" s="746">
        <f>1336*(5.3+C21*0.5144)*($C5*$C6/$C4*1.02)^0.75*$N18^2/1000</f>
        <v>0</v>
      </c>
      <c r="D32" s="748">
        <f>1336*(5.3+D21*0.5144)*($C5*$C6/$C4*1.02)^0.75*$N18^2/1000</f>
        <v>0</v>
      </c>
      <c r="E32" s="748">
        <f t="shared" ref="E32:M32" si="9">1336*(5.3+E21*0.5144)*($C5*$C6/$C4*1.02)^0.75*$N18^2/1000</f>
        <v>0</v>
      </c>
      <c r="F32" s="748">
        <f t="shared" si="9"/>
        <v>0</v>
      </c>
      <c r="G32" s="748">
        <f t="shared" si="9"/>
        <v>0</v>
      </c>
      <c r="H32" s="748">
        <f t="shared" si="9"/>
        <v>0</v>
      </c>
      <c r="I32" s="748">
        <f t="shared" si="9"/>
        <v>0</v>
      </c>
      <c r="J32" s="748">
        <f t="shared" si="9"/>
        <v>0</v>
      </c>
      <c r="K32" s="748">
        <f t="shared" si="9"/>
        <v>0</v>
      </c>
      <c r="L32" s="748">
        <f t="shared" si="9"/>
        <v>0</v>
      </c>
      <c r="M32" s="748">
        <f t="shared" si="9"/>
        <v>0</v>
      </c>
      <c r="N32" s="750"/>
    </row>
    <row r="33" spans="1:14" s="532" customFormat="1" x14ac:dyDescent="0.25">
      <c r="A33" s="751" t="s">
        <v>489</v>
      </c>
      <c r="B33" s="752" t="s">
        <v>52</v>
      </c>
      <c r="C33" s="746">
        <f>C31+C32</f>
        <v>0</v>
      </c>
      <c r="D33" s="748">
        <f t="shared" ref="D33:M33" si="10">D31+D32</f>
        <v>0</v>
      </c>
      <c r="E33" s="748">
        <f t="shared" si="10"/>
        <v>0</v>
      </c>
      <c r="F33" s="748">
        <f t="shared" si="10"/>
        <v>0</v>
      </c>
      <c r="G33" s="748">
        <f t="shared" si="10"/>
        <v>0</v>
      </c>
      <c r="H33" s="748">
        <f t="shared" si="10"/>
        <v>0</v>
      </c>
      <c r="I33" s="748">
        <f t="shared" si="10"/>
        <v>0</v>
      </c>
      <c r="J33" s="748">
        <f t="shared" si="10"/>
        <v>0</v>
      </c>
      <c r="K33" s="748">
        <f t="shared" si="10"/>
        <v>0</v>
      </c>
      <c r="L33" s="748">
        <f t="shared" si="10"/>
        <v>0</v>
      </c>
      <c r="M33" s="754">
        <f t="shared" si="10"/>
        <v>0</v>
      </c>
      <c r="N33" s="755"/>
    </row>
    <row r="34" spans="1:14" s="532" customFormat="1" x14ac:dyDescent="0.25">
      <c r="A34" s="751" t="s">
        <v>489</v>
      </c>
      <c r="B34" s="752" t="s">
        <v>50</v>
      </c>
      <c r="C34" s="756">
        <f>C33*100/(C35-C33)</f>
        <v>0</v>
      </c>
      <c r="D34" s="757">
        <f t="shared" ref="D34:M34" si="11">D33*100/(D35-D33)</f>
        <v>0</v>
      </c>
      <c r="E34" s="757">
        <f t="shared" si="11"/>
        <v>0</v>
      </c>
      <c r="F34" s="757">
        <f t="shared" si="11"/>
        <v>0</v>
      </c>
      <c r="G34" s="757">
        <f t="shared" si="11"/>
        <v>0</v>
      </c>
      <c r="H34" s="757">
        <f t="shared" si="11"/>
        <v>0</v>
      </c>
      <c r="I34" s="757">
        <f t="shared" si="11"/>
        <v>0</v>
      </c>
      <c r="J34" s="757">
        <f t="shared" si="11"/>
        <v>0</v>
      </c>
      <c r="K34" s="757">
        <f t="shared" si="11"/>
        <v>0</v>
      </c>
      <c r="L34" s="757">
        <f t="shared" si="11"/>
        <v>0</v>
      </c>
      <c r="M34" s="758">
        <f t="shared" si="11"/>
        <v>0</v>
      </c>
      <c r="N34" s="759"/>
    </row>
    <row r="35" spans="1:14" s="532" customFormat="1" x14ac:dyDescent="0.25">
      <c r="A35" s="760" t="s">
        <v>304</v>
      </c>
      <c r="B35" s="761" t="s">
        <v>52</v>
      </c>
      <c r="C35" s="762">
        <f>$C9*$C3*C29*C21^2*0.0001323*(1+C30/100)+C33</f>
        <v>1171.4790796305006</v>
      </c>
      <c r="D35" s="763">
        <f t="shared" ref="D35:M35" si="12">$C9*$C3*D29*D21^2*0.0001323*(1+D30/100)+D33</f>
        <v>929.72062301410892</v>
      </c>
      <c r="E35" s="763">
        <f t="shared" si="12"/>
        <v>1010.5601581733576</v>
      </c>
      <c r="F35" s="763">
        <f t="shared" si="12"/>
        <v>1094.8247291239975</v>
      </c>
      <c r="G35" s="763">
        <f t="shared" si="12"/>
        <v>1182.3251868393297</v>
      </c>
      <c r="H35" s="763">
        <f t="shared" si="12"/>
        <v>1272.3668140018885</v>
      </c>
      <c r="I35" s="763">
        <f t="shared" si="12"/>
        <v>1368.8830420500078</v>
      </c>
      <c r="J35" s="763">
        <f t="shared" si="12"/>
        <v>1474.5070205013078</v>
      </c>
      <c r="K35" s="762">
        <f t="shared" si="12"/>
        <v>1591.405618121712</v>
      </c>
      <c r="L35" s="763">
        <f t="shared" si="12"/>
        <v>1721.2423338217466</v>
      </c>
      <c r="M35" s="764">
        <f t="shared" si="12"/>
        <v>1865.1872998126905</v>
      </c>
      <c r="N35" s="765">
        <f t="shared" ref="N35" si="13">$C9*$C3*N29*N21^2*0.0001323*(1+N30/100)+N34+N31</f>
        <v>47377.320431026114</v>
      </c>
    </row>
    <row r="36" spans="1:14" s="532" customFormat="1" x14ac:dyDescent="0.25">
      <c r="A36" s="654" t="s">
        <v>54</v>
      </c>
      <c r="B36" s="736" t="s">
        <v>55</v>
      </c>
      <c r="C36" s="746">
        <f t="shared" ref="C36:N36" si="14">C35*C21*0.5144</f>
        <v>7796.5990916978199</v>
      </c>
      <c r="D36" s="747">
        <f t="shared" si="14"/>
        <v>5499.8553175022626</v>
      </c>
      <c r="E36" s="747">
        <f t="shared" si="14"/>
        <v>6237.9857443725014</v>
      </c>
      <c r="F36" s="747">
        <f t="shared" si="14"/>
        <v>7039.7230082673041</v>
      </c>
      <c r="G36" s="747">
        <f t="shared" si="14"/>
        <v>7906.444989431965</v>
      </c>
      <c r="H36" s="747">
        <f t="shared" si="14"/>
        <v>8835.824103154715</v>
      </c>
      <c r="I36" s="747">
        <f t="shared" si="14"/>
        <v>9858.1481156273367</v>
      </c>
      <c r="J36" s="747">
        <f t="shared" si="14"/>
        <v>10998.052964515153</v>
      </c>
      <c r="K36" s="748">
        <f t="shared" si="14"/>
        <v>12279.285749427128</v>
      </c>
      <c r="L36" s="747">
        <f t="shared" si="14"/>
        <v>13723.809376027548</v>
      </c>
      <c r="M36" s="749">
        <f t="shared" si="14"/>
        <v>15351.237552378367</v>
      </c>
      <c r="N36" s="759">
        <f t="shared" si="14"/>
        <v>840833.27902847424</v>
      </c>
    </row>
    <row r="37" spans="1:14" s="532" customFormat="1" x14ac:dyDescent="0.25">
      <c r="A37" s="654" t="s">
        <v>56</v>
      </c>
      <c r="B37" s="736" t="s">
        <v>27</v>
      </c>
      <c r="C37" s="737">
        <f t="shared" ref="C37:N37" si="15">$K5*$K6*$K7*C41</f>
        <v>0.65646175738014956</v>
      </c>
      <c r="D37" s="693">
        <f t="shared" si="15"/>
        <v>0.65563792668313103</v>
      </c>
      <c r="E37" s="693">
        <f t="shared" si="15"/>
        <v>0.65595598872695748</v>
      </c>
      <c r="F37" s="693">
        <f t="shared" si="15"/>
        <v>0.65623949384483271</v>
      </c>
      <c r="G37" s="693">
        <f t="shared" si="15"/>
        <v>0.65652257123042657</v>
      </c>
      <c r="H37" s="693">
        <f t="shared" si="15"/>
        <v>0.65690250041006393</v>
      </c>
      <c r="I37" s="693">
        <f t="shared" si="15"/>
        <v>0.65683307958260595</v>
      </c>
      <c r="J37" s="693">
        <f t="shared" si="15"/>
        <v>0.65607729694911254</v>
      </c>
      <c r="K37" s="738">
        <f t="shared" si="15"/>
        <v>0.65452716953291934</v>
      </c>
      <c r="L37" s="693">
        <f t="shared" si="15"/>
        <v>0.65217556141635402</v>
      </c>
      <c r="M37" s="739">
        <f t="shared" si="15"/>
        <v>0.64908709016271771</v>
      </c>
      <c r="N37" s="741">
        <f t="shared" si="15"/>
        <v>0.34240299016544251</v>
      </c>
    </row>
    <row r="38" spans="1:14" s="532" customFormat="1" x14ac:dyDescent="0.25">
      <c r="A38" s="654" t="s">
        <v>57</v>
      </c>
      <c r="B38" s="736" t="s">
        <v>55</v>
      </c>
      <c r="C38" s="762">
        <f t="shared" ref="C38:N38" si="16">C36/C37</f>
        <v>11876.699600618011</v>
      </c>
      <c r="D38" s="766">
        <f t="shared" si="16"/>
        <v>8388.555777006377</v>
      </c>
      <c r="E38" s="766">
        <f t="shared" si="16"/>
        <v>9509.7626236766791</v>
      </c>
      <c r="F38" s="766">
        <f t="shared" si="16"/>
        <v>10727.368703493241</v>
      </c>
      <c r="G38" s="766">
        <f t="shared" si="16"/>
        <v>12042.91419046575</v>
      </c>
      <c r="H38" s="766">
        <f t="shared" si="16"/>
        <v>13450.739033020962</v>
      </c>
      <c r="I38" s="766">
        <f t="shared" si="16"/>
        <v>15008.604807010997</v>
      </c>
      <c r="J38" s="766">
        <f t="shared" si="16"/>
        <v>16763.349403581324</v>
      </c>
      <c r="K38" s="767">
        <f t="shared" si="16"/>
        <v>18760.543978930342</v>
      </c>
      <c r="L38" s="766">
        <f t="shared" si="16"/>
        <v>21043.121189979945</v>
      </c>
      <c r="M38" s="768">
        <f t="shared" si="16"/>
        <v>23650.505124867006</v>
      </c>
      <c r="N38" s="759">
        <f t="shared" si="16"/>
        <v>2455683.2246768633</v>
      </c>
    </row>
    <row r="39" spans="1:14" s="532" customFormat="1" x14ac:dyDescent="0.25">
      <c r="A39" s="654" t="s">
        <v>58</v>
      </c>
      <c r="B39" s="736" t="s">
        <v>27</v>
      </c>
      <c r="C39" s="769">
        <f t="shared" ref="C39:N39" si="17">2.54648*C35/(1-$K4)/$C17/$C3/(C42*$C18)^2/$K7</f>
        <v>2.4963028556550388</v>
      </c>
      <c r="D39" s="770">
        <f t="shared" si="17"/>
        <v>2.5076038705084307</v>
      </c>
      <c r="E39" s="770">
        <f t="shared" si="17"/>
        <v>2.5032361820393834</v>
      </c>
      <c r="F39" s="770">
        <f t="shared" si="17"/>
        <v>2.4993479431300711</v>
      </c>
      <c r="G39" s="770">
        <f t="shared" si="17"/>
        <v>2.4954701790977856</v>
      </c>
      <c r="H39" s="770">
        <f t="shared" si="17"/>
        <v>2.4902729083984707</v>
      </c>
      <c r="I39" s="770">
        <f t="shared" si="17"/>
        <v>2.4912219380894469</v>
      </c>
      <c r="J39" s="770">
        <f t="shared" si="17"/>
        <v>2.5015718884678093</v>
      </c>
      <c r="K39" s="771">
        <f t="shared" si="17"/>
        <v>2.52290278661052</v>
      </c>
      <c r="L39" s="770">
        <f t="shared" si="17"/>
        <v>2.5555287447409221</v>
      </c>
      <c r="M39" s="772">
        <f t="shared" si="17"/>
        <v>2.5988704554523081</v>
      </c>
      <c r="N39" s="773">
        <f t="shared" si="17"/>
        <v>14.196973310748028</v>
      </c>
    </row>
    <row r="40" spans="1:14" s="532" customFormat="1" x14ac:dyDescent="0.25">
      <c r="A40" s="654" t="s">
        <v>59</v>
      </c>
      <c r="B40" s="774" t="s">
        <v>27</v>
      </c>
      <c r="C40" s="769">
        <f t="shared" ref="C40:N40" si="18">(1.3+0.3*$C19)*C35/(1-$K4)/$C17/(99.6+$C3*9.81*0.65*$C18)/$C18^2+C75</f>
        <v>0.48488889235079075</v>
      </c>
      <c r="D40" s="770">
        <f t="shared" si="18"/>
        <v>0.42609629407101235</v>
      </c>
      <c r="E40" s="770">
        <f t="shared" si="18"/>
        <v>0.44575544635987374</v>
      </c>
      <c r="F40" s="770">
        <f t="shared" si="18"/>
        <v>0.46624752402472985</v>
      </c>
      <c r="G40" s="770">
        <f t="shared" si="18"/>
        <v>0.48752652841512051</v>
      </c>
      <c r="H40" s="770">
        <f t="shared" si="18"/>
        <v>0.50942351306797085</v>
      </c>
      <c r="I40" s="770">
        <f t="shared" si="18"/>
        <v>0.53289503874914446</v>
      </c>
      <c r="J40" s="770">
        <f t="shared" si="18"/>
        <v>0.55858145411062554</v>
      </c>
      <c r="K40" s="771">
        <f t="shared" si="18"/>
        <v>0.58700971422427772</v>
      </c>
      <c r="L40" s="770">
        <f t="shared" si="18"/>
        <v>0.61858436098102065</v>
      </c>
      <c r="M40" s="772">
        <f t="shared" si="18"/>
        <v>0.65358995573186063</v>
      </c>
      <c r="N40" s="773">
        <f t="shared" si="18"/>
        <v>11.721564981254916</v>
      </c>
    </row>
    <row r="41" spans="1:14" s="532" customFormat="1" ht="13.8" thickBot="1" x14ac:dyDescent="0.3">
      <c r="A41" s="775" t="s">
        <v>60</v>
      </c>
      <c r="B41" s="776" t="s">
        <v>27</v>
      </c>
      <c r="C41" s="777">
        <f>(1+$K15/100)*IF($K14=1,MAX(0.69,0.81-0.014*C39),IF(C39&lt;7,-0.000205*C39^4+0.00518*C39^3-0.0462*C39^2+0.177*C39+0.59,0.85))/(1+SQRT(1+C39))*2</f>
        <v>0.54013580630985647</v>
      </c>
      <c r="D41" s="778">
        <f>(1+$K15/100)*IF($K14=1,MAX(0.69,0.81-0.014*D39),IF(D39&lt;7,-0.000205*D39^4+0.00518*D39^3-0.0462*D39^2+0.177*D39+0.59,0.85))/(1+SQRT(1+D39))*2</f>
        <v>0.53945795957652543</v>
      </c>
      <c r="E41" s="778">
        <f t="shared" ref="E41:J41" si="19">(1+$K15/100)*IF($K14=1,MAX(0.69,0.81-0.014*E39),IF(E39&lt;7,-0.000205*E39^4+0.00518*E39^3-0.0462*E39^2+0.177*E39+0.59,0.85))/(1+SQRT(1+E39))*2</f>
        <v>0.53971966057672438</v>
      </c>
      <c r="F41" s="778">
        <f t="shared" si="19"/>
        <v>0.53995292818708396</v>
      </c>
      <c r="G41" s="778">
        <f t="shared" si="19"/>
        <v>0.54018584385992685</v>
      </c>
      <c r="H41" s="778">
        <f t="shared" si="19"/>
        <v>0.54049844905204503</v>
      </c>
      <c r="I41" s="778">
        <f t="shared" si="19"/>
        <v>0.54044132969331293</v>
      </c>
      <c r="J41" s="778">
        <f t="shared" si="19"/>
        <v>0.53981947281048992</v>
      </c>
      <c r="K41" s="779">
        <f>(1+$K15/100)*IF($K14=1,MAX(0.69,0.81-0.014*K39),IF(K39&lt;7,-0.000205*K39^4+0.00518*K39^3-0.0462*K39^2+0.177*K39+0.59,0.85))/(1+SQRT(1+K39))*2</f>
        <v>0.53854403016296992</v>
      </c>
      <c r="L41" s="780">
        <f>(1+$K15/100)*IF($K14=1,MAX(0.69,0.81-0.014*L39),IF(L39&lt;7,-0.000205*L39^4+0.00518*L39^3-0.0462*L39^2+0.177*L39+0.59,0.85))/(1+SQRT(1+L39))*2</f>
        <v>0.53660913032777624</v>
      </c>
      <c r="M41" s="780">
        <f>(1+$K15/100)*IF($K14=1,MAX(0.69,0.81-0.014*M39),IF(M39&lt;7,-0.000205*M39^4+0.00518*M39^3-0.0462*M39^2+0.177*M39+0.59,0.85))/(1+SQRT(1+M39))*2</f>
        <v>0.53406794054468032</v>
      </c>
      <c r="N41" s="781">
        <f>IF($K14=1,MAX(0.69,0.81-0.014*N39),IF(N39&lt;7,-0.000205*N39^4+0.00518*N39^3-0.0462*N39^2+0.177*N39+0.59,0.85))/(1+SQRT(1+N39))*2</f>
        <v>0.28172869644989557</v>
      </c>
    </row>
    <row r="42" spans="1:14" s="532" customFormat="1" ht="13.8" thickTop="1" x14ac:dyDescent="0.25">
      <c r="A42" s="782" t="s">
        <v>61</v>
      </c>
      <c r="B42" s="783" t="s">
        <v>62</v>
      </c>
      <c r="C42" s="784">
        <f t="shared" ref="C42:N42" si="20">C21*0.5144*(1-$K3)</f>
        <v>4.2431049598488819</v>
      </c>
      <c r="D42" s="785">
        <f t="shared" si="20"/>
        <v>3.7714808725315665</v>
      </c>
      <c r="E42" s="785">
        <f t="shared" si="20"/>
        <v>3.9354583017720692</v>
      </c>
      <c r="F42" s="785">
        <f t="shared" si="20"/>
        <v>4.099435731012572</v>
      </c>
      <c r="G42" s="785">
        <f t="shared" si="20"/>
        <v>4.2634131602530756</v>
      </c>
      <c r="H42" s="785">
        <f t="shared" si="20"/>
        <v>4.4273905894935783</v>
      </c>
      <c r="I42" s="785">
        <f t="shared" si="20"/>
        <v>4.5913680187340802</v>
      </c>
      <c r="J42" s="785">
        <f t="shared" si="20"/>
        <v>4.7553454479745838</v>
      </c>
      <c r="K42" s="785">
        <f t="shared" si="20"/>
        <v>4.9193228772150865</v>
      </c>
      <c r="L42" s="785">
        <f t="shared" si="20"/>
        <v>5.0833003064555893</v>
      </c>
      <c r="M42" s="785">
        <f t="shared" si="20"/>
        <v>5.247277735696092</v>
      </c>
      <c r="N42" s="786">
        <f t="shared" si="20"/>
        <v>11.31494655959702</v>
      </c>
    </row>
    <row r="43" spans="1:14" s="532" customFormat="1" x14ac:dyDescent="0.25">
      <c r="A43" s="787" t="s">
        <v>63</v>
      </c>
      <c r="B43" s="724" t="s">
        <v>62</v>
      </c>
      <c r="C43" s="788">
        <f t="shared" ref="C43:N43" si="21">C42*SQRT(1+C39)</f>
        <v>7.9339287737652189</v>
      </c>
      <c r="D43" s="789">
        <f t="shared" si="21"/>
        <v>7.0634549529611466</v>
      </c>
      <c r="E43" s="789">
        <f t="shared" si="21"/>
        <v>7.3659713277575571</v>
      </c>
      <c r="F43" s="789">
        <f t="shared" si="21"/>
        <v>7.6686275522637537</v>
      </c>
      <c r="G43" s="789">
        <f t="shared" si="21"/>
        <v>7.9709525186285806</v>
      </c>
      <c r="H43" s="789">
        <f t="shared" si="21"/>
        <v>8.2713715688435183</v>
      </c>
      <c r="I43" s="789">
        <f t="shared" si="21"/>
        <v>8.5788847556664329</v>
      </c>
      <c r="J43" s="789">
        <f t="shared" si="21"/>
        <v>8.8984342305391078</v>
      </c>
      <c r="K43" s="789">
        <f t="shared" si="21"/>
        <v>9.2332726008509027</v>
      </c>
      <c r="L43" s="789">
        <f t="shared" si="21"/>
        <v>9.5851268412781074</v>
      </c>
      <c r="M43" s="789">
        <f t="shared" si="21"/>
        <v>9.9544474630486537</v>
      </c>
      <c r="N43" s="790">
        <f t="shared" si="21"/>
        <v>44.109390573985998</v>
      </c>
    </row>
    <row r="44" spans="1:14" s="532" customFormat="1" x14ac:dyDescent="0.25">
      <c r="A44" s="787" t="s">
        <v>64</v>
      </c>
      <c r="B44" s="724" t="s">
        <v>62</v>
      </c>
      <c r="C44" s="788">
        <f t="shared" ref="C44:N44" si="22">C43-C42</f>
        <v>3.690823813916337</v>
      </c>
      <c r="D44" s="789">
        <f t="shared" si="22"/>
        <v>3.2919740804295801</v>
      </c>
      <c r="E44" s="789">
        <f t="shared" si="22"/>
        <v>3.4305130259854879</v>
      </c>
      <c r="F44" s="789">
        <f t="shared" si="22"/>
        <v>3.5691918212511817</v>
      </c>
      <c r="G44" s="789">
        <f t="shared" si="22"/>
        <v>3.707539358375505</v>
      </c>
      <c r="H44" s="789">
        <f t="shared" si="22"/>
        <v>3.84398097934994</v>
      </c>
      <c r="I44" s="789">
        <f t="shared" si="22"/>
        <v>3.9875167369323528</v>
      </c>
      <c r="J44" s="789">
        <f t="shared" si="22"/>
        <v>4.143088782564524</v>
      </c>
      <c r="K44" s="789">
        <f t="shared" si="22"/>
        <v>4.3139497236358162</v>
      </c>
      <c r="L44" s="789">
        <f t="shared" si="22"/>
        <v>4.5018265348225182</v>
      </c>
      <c r="M44" s="789">
        <f t="shared" si="22"/>
        <v>4.7071697273525617</v>
      </c>
      <c r="N44" s="790">
        <f t="shared" si="22"/>
        <v>32.794444014388979</v>
      </c>
    </row>
    <row r="45" spans="1:14" s="532" customFormat="1" x14ac:dyDescent="0.25">
      <c r="A45" s="787" t="s">
        <v>65</v>
      </c>
      <c r="B45" s="724" t="s">
        <v>27</v>
      </c>
      <c r="C45" s="788">
        <f t="shared" ref="C45:N45" si="23">C43/C42</f>
        <v>1.8698403289198355</v>
      </c>
      <c r="D45" s="789">
        <f t="shared" si="23"/>
        <v>1.8728598106928427</v>
      </c>
      <c r="E45" s="789">
        <f t="shared" si="23"/>
        <v>1.8716933995821494</v>
      </c>
      <c r="F45" s="789">
        <f t="shared" si="23"/>
        <v>1.870654415740671</v>
      </c>
      <c r="G45" s="789">
        <f t="shared" si="23"/>
        <v>1.8696176558584874</v>
      </c>
      <c r="H45" s="789">
        <f t="shared" si="23"/>
        <v>1.8682272100572967</v>
      </c>
      <c r="I45" s="789">
        <f t="shared" si="23"/>
        <v>1.8684811848368845</v>
      </c>
      <c r="J45" s="789">
        <f t="shared" si="23"/>
        <v>1.8712487510931861</v>
      </c>
      <c r="K45" s="789">
        <f t="shared" si="23"/>
        <v>1.8769397397387377</v>
      </c>
      <c r="L45" s="789">
        <f t="shared" si="23"/>
        <v>1.8856109738599109</v>
      </c>
      <c r="M45" s="789">
        <f t="shared" si="23"/>
        <v>1.8970689116245376</v>
      </c>
      <c r="N45" s="790">
        <f t="shared" si="23"/>
        <v>3.8983295538920286</v>
      </c>
    </row>
    <row r="46" spans="1:14" s="532" customFormat="1" x14ac:dyDescent="0.25">
      <c r="A46" s="787" t="s">
        <v>66</v>
      </c>
      <c r="B46" s="724" t="s">
        <v>62</v>
      </c>
      <c r="C46" s="788">
        <f t="shared" ref="C46:N46" si="24">C42+0.5*C44</f>
        <v>6.0885168668070504</v>
      </c>
      <c r="D46" s="789">
        <f t="shared" si="24"/>
        <v>5.417467912746357</v>
      </c>
      <c r="E46" s="789">
        <f t="shared" si="24"/>
        <v>5.6507148147648127</v>
      </c>
      <c r="F46" s="789">
        <f t="shared" si="24"/>
        <v>5.8840316416381633</v>
      </c>
      <c r="G46" s="789">
        <f t="shared" si="24"/>
        <v>6.1171828394408276</v>
      </c>
      <c r="H46" s="789">
        <f t="shared" si="24"/>
        <v>6.3493810791685483</v>
      </c>
      <c r="I46" s="789">
        <f t="shared" si="24"/>
        <v>6.5851263872002566</v>
      </c>
      <c r="J46" s="789">
        <f t="shared" si="24"/>
        <v>6.8268898392568458</v>
      </c>
      <c r="K46" s="789">
        <f t="shared" si="24"/>
        <v>7.0762977390329951</v>
      </c>
      <c r="L46" s="789">
        <f t="shared" si="24"/>
        <v>7.3342135738668484</v>
      </c>
      <c r="M46" s="789">
        <f t="shared" si="24"/>
        <v>7.6008625993723733</v>
      </c>
      <c r="N46" s="790">
        <f t="shared" si="24"/>
        <v>27.712168566791512</v>
      </c>
    </row>
    <row r="47" spans="1:14" s="532" customFormat="1" x14ac:dyDescent="0.25">
      <c r="A47" s="787" t="s">
        <v>67</v>
      </c>
      <c r="B47" s="724" t="s">
        <v>68</v>
      </c>
      <c r="C47" s="791">
        <f t="shared" ref="C47:N47" si="25">0.785*$C18^2*C46</f>
        <v>391.44774188387015</v>
      </c>
      <c r="D47" s="792">
        <f t="shared" si="25"/>
        <v>348.30413178850273</v>
      </c>
      <c r="E47" s="792">
        <f t="shared" si="25"/>
        <v>363.30022609092595</v>
      </c>
      <c r="F47" s="792">
        <f t="shared" si="25"/>
        <v>378.30081605742447</v>
      </c>
      <c r="G47" s="792">
        <f t="shared" si="25"/>
        <v>393.29075726871235</v>
      </c>
      <c r="H47" s="792">
        <f t="shared" si="25"/>
        <v>408.21943014573969</v>
      </c>
      <c r="I47" s="792">
        <f t="shared" si="25"/>
        <v>423.3761539435871</v>
      </c>
      <c r="J47" s="792">
        <f t="shared" si="25"/>
        <v>438.91980101690649</v>
      </c>
      <c r="K47" s="792">
        <f t="shared" si="25"/>
        <v>454.95493096909985</v>
      </c>
      <c r="L47" s="792">
        <f t="shared" si="25"/>
        <v>471.53705981105389</v>
      </c>
      <c r="M47" s="792">
        <f t="shared" si="25"/>
        <v>488.68066985485939</v>
      </c>
      <c r="N47" s="759">
        <f t="shared" si="25"/>
        <v>1781.6926593921974</v>
      </c>
    </row>
    <row r="48" spans="1:14" s="532" customFormat="1" ht="13.8" thickBot="1" x14ac:dyDescent="0.3">
      <c r="A48" s="787" t="s">
        <v>69</v>
      </c>
      <c r="B48" s="724" t="s">
        <v>27</v>
      </c>
      <c r="C48" s="793">
        <f>C64+C65+C117</f>
        <v>0.77834633860721847</v>
      </c>
      <c r="D48" s="794">
        <f t="shared" ref="D48:N48" si="26">D64+D65+D117</f>
        <v>0.72499004412495138</v>
      </c>
      <c r="E48" s="794">
        <f t="shared" si="26"/>
        <v>0.75434335903308647</v>
      </c>
      <c r="F48" s="794">
        <f t="shared" si="26"/>
        <v>0.7697431860714824</v>
      </c>
      <c r="G48" s="794">
        <f t="shared" si="26"/>
        <v>0.77946412067616699</v>
      </c>
      <c r="H48" s="794">
        <f t="shared" si="26"/>
        <v>0.78946000012230699</v>
      </c>
      <c r="I48" s="794">
        <f t="shared" si="26"/>
        <v>0.80374879738187399</v>
      </c>
      <c r="J48" s="794">
        <f t="shared" si="26"/>
        <v>0.82477057061776449</v>
      </c>
      <c r="K48" s="794">
        <f t="shared" si="26"/>
        <v>0.85371846831362141</v>
      </c>
      <c r="L48" s="794">
        <f t="shared" si="26"/>
        <v>0.89084279004507616</v>
      </c>
      <c r="M48" s="794">
        <f t="shared" si="26"/>
        <v>0.93572810288302122</v>
      </c>
      <c r="N48" s="795">
        <f t="shared" si="26"/>
        <v>9.7371347857459707</v>
      </c>
    </row>
    <row r="49" spans="1:14" s="532" customFormat="1" x14ac:dyDescent="0.25">
      <c r="A49" s="782"/>
      <c r="B49" s="796" t="s">
        <v>70</v>
      </c>
      <c r="C49" s="797">
        <f t="shared" ref="C49:N49" si="27">1.35-0.23*$C13+0.012*$C13^2</f>
        <v>0.50176289513176675</v>
      </c>
      <c r="D49" s="797">
        <f t="shared" si="27"/>
        <v>0.50176289513176675</v>
      </c>
      <c r="E49" s="797">
        <f t="shared" si="27"/>
        <v>0.50176289513176675</v>
      </c>
      <c r="F49" s="797">
        <f t="shared" si="27"/>
        <v>0.50176289513176675</v>
      </c>
      <c r="G49" s="797">
        <f t="shared" si="27"/>
        <v>0.50176289513176675</v>
      </c>
      <c r="H49" s="797">
        <f t="shared" si="27"/>
        <v>0.50176289513176675</v>
      </c>
      <c r="I49" s="797">
        <f t="shared" si="27"/>
        <v>0.50176289513176675</v>
      </c>
      <c r="J49" s="797">
        <f t="shared" si="27"/>
        <v>0.50176289513176675</v>
      </c>
      <c r="K49" s="797">
        <f t="shared" si="27"/>
        <v>0.50176289513176675</v>
      </c>
      <c r="L49" s="797">
        <f t="shared" si="27"/>
        <v>0.50176289513176675</v>
      </c>
      <c r="M49" s="797">
        <f t="shared" si="27"/>
        <v>0.50176289513176675</v>
      </c>
      <c r="N49" s="798">
        <f t="shared" si="27"/>
        <v>0.50176289513176675</v>
      </c>
    </row>
    <row r="50" spans="1:14" s="532" customFormat="1" x14ac:dyDescent="0.25">
      <c r="A50" s="787"/>
      <c r="B50" s="799" t="s">
        <v>71</v>
      </c>
      <c r="C50" s="800">
        <f t="shared" ref="C50:N50" si="28">0.0011*$C13^9.1</f>
        <v>2451.060673677337</v>
      </c>
      <c r="D50" s="800">
        <f t="shared" si="28"/>
        <v>2451.060673677337</v>
      </c>
      <c r="E50" s="800">
        <f t="shared" si="28"/>
        <v>2451.060673677337</v>
      </c>
      <c r="F50" s="800">
        <f t="shared" si="28"/>
        <v>2451.060673677337</v>
      </c>
      <c r="G50" s="800">
        <f t="shared" si="28"/>
        <v>2451.060673677337</v>
      </c>
      <c r="H50" s="800">
        <f t="shared" si="28"/>
        <v>2451.060673677337</v>
      </c>
      <c r="I50" s="800">
        <f t="shared" si="28"/>
        <v>2451.060673677337</v>
      </c>
      <c r="J50" s="800">
        <f t="shared" si="28"/>
        <v>2451.060673677337</v>
      </c>
      <c r="K50" s="800">
        <f t="shared" si="28"/>
        <v>2451.060673677337</v>
      </c>
      <c r="L50" s="800">
        <f t="shared" si="28"/>
        <v>2451.060673677337</v>
      </c>
      <c r="M50" s="800">
        <f t="shared" si="28"/>
        <v>2451.060673677337</v>
      </c>
      <c r="N50" s="792">
        <f t="shared" si="28"/>
        <v>2451.060673677337</v>
      </c>
    </row>
    <row r="51" spans="1:14" s="532" customFormat="1" x14ac:dyDescent="0.25">
      <c r="A51" s="787"/>
      <c r="B51" s="799" t="s">
        <v>72</v>
      </c>
      <c r="C51" s="801">
        <f t="shared" ref="C51:N51" si="29">2*$C13-3.7</f>
        <v>6.2680032045996539</v>
      </c>
      <c r="D51" s="801">
        <f t="shared" si="29"/>
        <v>6.2680032045996539</v>
      </c>
      <c r="E51" s="801">
        <f t="shared" si="29"/>
        <v>6.2680032045996539</v>
      </c>
      <c r="F51" s="801">
        <f t="shared" si="29"/>
        <v>6.2680032045996539</v>
      </c>
      <c r="G51" s="801">
        <f t="shared" si="29"/>
        <v>6.2680032045996539</v>
      </c>
      <c r="H51" s="801">
        <f t="shared" si="29"/>
        <v>6.2680032045996539</v>
      </c>
      <c r="I51" s="801">
        <f t="shared" si="29"/>
        <v>6.2680032045996539</v>
      </c>
      <c r="J51" s="801">
        <f t="shared" si="29"/>
        <v>6.2680032045996539</v>
      </c>
      <c r="K51" s="801">
        <f t="shared" si="29"/>
        <v>6.2680032045996539</v>
      </c>
      <c r="L51" s="801">
        <f t="shared" si="29"/>
        <v>6.2680032045996539</v>
      </c>
      <c r="M51" s="801">
        <f t="shared" si="29"/>
        <v>6.2680032045996539</v>
      </c>
      <c r="N51" s="802">
        <f t="shared" si="29"/>
        <v>6.2680032045996539</v>
      </c>
    </row>
    <row r="52" spans="1:14" s="532" customFormat="1" x14ac:dyDescent="0.25">
      <c r="A52" s="787"/>
      <c r="B52" s="799" t="s">
        <v>73</v>
      </c>
      <c r="C52" s="801">
        <f t="shared" ref="C52:N52" si="30">7-0.09*$C13^2</f>
        <v>4.7643755225445483</v>
      </c>
      <c r="D52" s="801">
        <f t="shared" si="30"/>
        <v>4.7643755225445483</v>
      </c>
      <c r="E52" s="801">
        <f t="shared" si="30"/>
        <v>4.7643755225445483</v>
      </c>
      <c r="F52" s="801">
        <f t="shared" si="30"/>
        <v>4.7643755225445483</v>
      </c>
      <c r="G52" s="801">
        <f t="shared" si="30"/>
        <v>4.7643755225445483</v>
      </c>
      <c r="H52" s="801">
        <f t="shared" si="30"/>
        <v>4.7643755225445483</v>
      </c>
      <c r="I52" s="801">
        <f t="shared" si="30"/>
        <v>4.7643755225445483</v>
      </c>
      <c r="J52" s="801">
        <f t="shared" si="30"/>
        <v>4.7643755225445483</v>
      </c>
      <c r="K52" s="801">
        <f t="shared" si="30"/>
        <v>4.7643755225445483</v>
      </c>
      <c r="L52" s="801">
        <f t="shared" si="30"/>
        <v>4.7643755225445483</v>
      </c>
      <c r="M52" s="801">
        <f t="shared" si="30"/>
        <v>4.7643755225445483</v>
      </c>
      <c r="N52" s="802">
        <f t="shared" si="30"/>
        <v>4.7643755225445483</v>
      </c>
    </row>
    <row r="53" spans="1:14" s="532" customFormat="1" x14ac:dyDescent="0.25">
      <c r="A53" s="787"/>
      <c r="B53" s="799" t="s">
        <v>74</v>
      </c>
      <c r="C53" s="801">
        <f t="shared" ref="C53:N53" si="31">(5*$C12-2.5)^2</f>
        <v>2.6455727031310206</v>
      </c>
      <c r="D53" s="801">
        <f t="shared" si="31"/>
        <v>2.6455727031310206</v>
      </c>
      <c r="E53" s="801">
        <f t="shared" si="31"/>
        <v>2.6455727031310206</v>
      </c>
      <c r="F53" s="801">
        <f t="shared" si="31"/>
        <v>2.6455727031310206</v>
      </c>
      <c r="G53" s="801">
        <f t="shared" si="31"/>
        <v>2.6455727031310206</v>
      </c>
      <c r="H53" s="801">
        <f t="shared" si="31"/>
        <v>2.6455727031310206</v>
      </c>
      <c r="I53" s="801">
        <f t="shared" si="31"/>
        <v>2.6455727031310206</v>
      </c>
      <c r="J53" s="801">
        <f t="shared" si="31"/>
        <v>2.6455727031310206</v>
      </c>
      <c r="K53" s="801">
        <f t="shared" si="31"/>
        <v>2.6455727031310206</v>
      </c>
      <c r="L53" s="801">
        <f t="shared" si="31"/>
        <v>2.6455727031310206</v>
      </c>
      <c r="M53" s="801">
        <f t="shared" si="31"/>
        <v>2.6455727031310206</v>
      </c>
      <c r="N53" s="802">
        <f t="shared" si="31"/>
        <v>2.6455727031310206</v>
      </c>
    </row>
    <row r="54" spans="1:14" s="532" customFormat="1" x14ac:dyDescent="0.25">
      <c r="A54" s="787"/>
      <c r="B54" s="799" t="s">
        <v>75</v>
      </c>
      <c r="C54" s="801">
        <f t="shared" ref="C54:N54" si="32">(600*(C22-0.315)^2+1)^1.5</f>
        <v>116.21866402766382</v>
      </c>
      <c r="D54" s="801">
        <f t="shared" si="32"/>
        <v>140.63026454040306</v>
      </c>
      <c r="E54" s="801">
        <f t="shared" si="32"/>
        <v>131.78262689543632</v>
      </c>
      <c r="F54" s="801">
        <f t="shared" si="32"/>
        <v>123.32137203668495</v>
      </c>
      <c r="G54" s="801">
        <f t="shared" si="32"/>
        <v>115.23771044380217</v>
      </c>
      <c r="H54" s="801">
        <f t="shared" si="32"/>
        <v>107.52285308812442</v>
      </c>
      <c r="I54" s="801">
        <f t="shared" si="32"/>
        <v>100.16801149155057</v>
      </c>
      <c r="J54" s="801">
        <f t="shared" si="32"/>
        <v>93.164397794013382</v>
      </c>
      <c r="K54" s="801">
        <f t="shared" si="32"/>
        <v>86.503224831035126</v>
      </c>
      <c r="L54" s="801">
        <f t="shared" si="32"/>
        <v>80.175706223147785</v>
      </c>
      <c r="M54" s="801">
        <f t="shared" si="32"/>
        <v>74.173056479332061</v>
      </c>
      <c r="N54" s="802">
        <f t="shared" si="32"/>
        <v>1.0225841652402019</v>
      </c>
    </row>
    <row r="55" spans="1:14" s="532" customFormat="1" x14ac:dyDescent="0.25">
      <c r="A55" s="787"/>
      <c r="B55" s="799" t="s">
        <v>76</v>
      </c>
      <c r="C55" s="801">
        <f t="shared" ref="C55:N55" si="33">C52*C53/C54</f>
        <v>0.10845505698559026</v>
      </c>
      <c r="D55" s="801">
        <f t="shared" si="33"/>
        <v>8.9628657608676943E-2</v>
      </c>
      <c r="E55" s="801">
        <f t="shared" si="33"/>
        <v>9.5646157060676612E-2</v>
      </c>
      <c r="F55" s="801">
        <f t="shared" si="33"/>
        <v>0.10220857602978932</v>
      </c>
      <c r="G55" s="801">
        <f t="shared" si="33"/>
        <v>0.10937827366898503</v>
      </c>
      <c r="H55" s="801">
        <f t="shared" si="33"/>
        <v>0.11722625905005471</v>
      </c>
      <c r="I55" s="801">
        <f t="shared" si="33"/>
        <v>0.12583360338517521</v>
      </c>
      <c r="J55" s="801">
        <f t="shared" si="33"/>
        <v>0.13529311763253191</v>
      </c>
      <c r="K55" s="801">
        <f t="shared" si="33"/>
        <v>0.14571135185456438</v>
      </c>
      <c r="L55" s="801">
        <f t="shared" si="33"/>
        <v>0.15721098601648939</v>
      </c>
      <c r="M55" s="801">
        <f t="shared" si="33"/>
        <v>0.16993369867967661</v>
      </c>
      <c r="N55" s="802">
        <f t="shared" si="33"/>
        <v>12.326126551107595</v>
      </c>
    </row>
    <row r="56" spans="1:14" s="532" customFormat="1" x14ac:dyDescent="0.25">
      <c r="A56" s="787"/>
      <c r="B56" s="799"/>
      <c r="C56" s="801">
        <f t="shared" ref="C56:N56" si="34">C22-(0.04+0.59*$C12)-0.015*($C13-5)</f>
        <v>-0.40668957964904134</v>
      </c>
      <c r="D56" s="801">
        <f t="shared" si="34"/>
        <v>-0.42002766367326816</v>
      </c>
      <c r="E56" s="801">
        <f t="shared" si="34"/>
        <v>-0.4153901890656258</v>
      </c>
      <c r="F56" s="801">
        <f t="shared" si="34"/>
        <v>-0.4107527144579835</v>
      </c>
      <c r="G56" s="801">
        <f t="shared" si="34"/>
        <v>-0.4061152398503412</v>
      </c>
      <c r="H56" s="801">
        <f t="shared" si="34"/>
        <v>-0.4014777652426989</v>
      </c>
      <c r="I56" s="801">
        <f t="shared" si="34"/>
        <v>-0.3968402906350566</v>
      </c>
      <c r="J56" s="801">
        <f t="shared" si="34"/>
        <v>-0.3922028160274143</v>
      </c>
      <c r="K56" s="801">
        <f t="shared" si="34"/>
        <v>-0.38756534141977195</v>
      </c>
      <c r="L56" s="801">
        <f t="shared" si="34"/>
        <v>-0.38292786681212965</v>
      </c>
      <c r="M56" s="801">
        <f t="shared" si="34"/>
        <v>-0.37829039220448729</v>
      </c>
      <c r="N56" s="802">
        <f t="shared" si="34"/>
        <v>-0.20668957964904131</v>
      </c>
    </row>
    <row r="57" spans="1:14" s="532" customFormat="1" x14ac:dyDescent="0.25">
      <c r="A57" s="686"/>
      <c r="B57" s="799" t="s">
        <v>77</v>
      </c>
      <c r="C57" s="801">
        <f t="shared" ref="C57:N57" si="35">EXP(80*C56)</f>
        <v>7.4157789673658429E-15</v>
      </c>
      <c r="D57" s="801">
        <f t="shared" si="35"/>
        <v>2.5511986334131534E-15</v>
      </c>
      <c r="E57" s="801">
        <f t="shared" si="35"/>
        <v>3.6971463660408132E-15</v>
      </c>
      <c r="F57" s="801">
        <f t="shared" si="35"/>
        <v>5.3578310496512355E-15</v>
      </c>
      <c r="G57" s="801">
        <f t="shared" si="35"/>
        <v>7.764462294563634E-15</v>
      </c>
      <c r="H57" s="801">
        <f t="shared" si="35"/>
        <v>1.1252104473810295E-14</v>
      </c>
      <c r="I57" s="801">
        <f t="shared" si="35"/>
        <v>1.630632621890498E-14</v>
      </c>
      <c r="J57" s="801">
        <f t="shared" si="35"/>
        <v>2.3630803942163072E-14</v>
      </c>
      <c r="K57" s="801">
        <f t="shared" si="35"/>
        <v>3.4245291517935237E-14</v>
      </c>
      <c r="L57" s="801">
        <f t="shared" si="35"/>
        <v>4.962759599794704E-14</v>
      </c>
      <c r="M57" s="801">
        <f t="shared" si="35"/>
        <v>7.1919325996847389E-14</v>
      </c>
      <c r="N57" s="802">
        <f t="shared" si="35"/>
        <v>6.5897431499671088E-8</v>
      </c>
    </row>
    <row r="58" spans="1:14" s="532" customFormat="1" x14ac:dyDescent="0.25">
      <c r="A58" s="686"/>
      <c r="B58" s="799"/>
      <c r="C58" s="801">
        <f t="shared" ref="C58:N58" si="36">20*$C12-16</f>
        <v>0.50608663100149087</v>
      </c>
      <c r="D58" s="801">
        <f t="shared" si="36"/>
        <v>0.50608663100149087</v>
      </c>
      <c r="E58" s="801">
        <f t="shared" si="36"/>
        <v>0.50608663100149087</v>
      </c>
      <c r="F58" s="801">
        <f t="shared" si="36"/>
        <v>0.50608663100149087</v>
      </c>
      <c r="G58" s="801">
        <f t="shared" si="36"/>
        <v>0.50608663100149087</v>
      </c>
      <c r="H58" s="801">
        <f t="shared" si="36"/>
        <v>0.50608663100149087</v>
      </c>
      <c r="I58" s="801">
        <f t="shared" si="36"/>
        <v>0.50608663100149087</v>
      </c>
      <c r="J58" s="801">
        <f t="shared" si="36"/>
        <v>0.50608663100149087</v>
      </c>
      <c r="K58" s="801">
        <f t="shared" si="36"/>
        <v>0.50608663100149087</v>
      </c>
      <c r="L58" s="801">
        <f t="shared" si="36"/>
        <v>0.50608663100149087</v>
      </c>
      <c r="M58" s="801">
        <f t="shared" si="36"/>
        <v>0.50608663100149087</v>
      </c>
      <c r="N58" s="802">
        <f t="shared" si="36"/>
        <v>0.50608663100149087</v>
      </c>
    </row>
    <row r="59" spans="1:14" s="532" customFormat="1" x14ac:dyDescent="0.25">
      <c r="A59" s="686"/>
      <c r="B59" s="799" t="s">
        <v>78</v>
      </c>
      <c r="C59" s="801">
        <f t="shared" ref="C59:N59" si="37">180*C22^3.7*EXP(C58)</f>
        <v>0.11695902700585777</v>
      </c>
      <c r="D59" s="801">
        <f t="shared" si="37"/>
        <v>7.5630652075352758E-2</v>
      </c>
      <c r="E59" s="801">
        <f t="shared" si="37"/>
        <v>8.8529180877425187E-2</v>
      </c>
      <c r="F59" s="801">
        <f t="shared" si="37"/>
        <v>0.10296340201227111</v>
      </c>
      <c r="G59" s="801">
        <f t="shared" si="37"/>
        <v>0.11904365129868055</v>
      </c>
      <c r="H59" s="801">
        <f t="shared" si="37"/>
        <v>0.13688339842203098</v>
      </c>
      <c r="I59" s="801">
        <f t="shared" si="37"/>
        <v>0.15659921025228493</v>
      </c>
      <c r="J59" s="801">
        <f t="shared" si="37"/>
        <v>0.1783107159536883</v>
      </c>
      <c r="K59" s="801">
        <f t="shared" si="37"/>
        <v>0.20214057373686506</v>
      </c>
      <c r="L59" s="801">
        <f t="shared" si="37"/>
        <v>0.22821443912124442</v>
      </c>
      <c r="M59" s="801">
        <f t="shared" si="37"/>
        <v>0.25666093459047679</v>
      </c>
      <c r="N59" s="802">
        <f t="shared" si="37"/>
        <v>4.4067463766695134</v>
      </c>
    </row>
    <row r="60" spans="1:14" s="532" customFormat="1" x14ac:dyDescent="0.25">
      <c r="A60" s="686"/>
      <c r="B60" s="799"/>
      <c r="C60" s="801">
        <f t="shared" ref="C60:N60" si="38">C49+1.5*C22^1.8+C50*C22^(C51)</f>
        <v>0.53891705036805848</v>
      </c>
      <c r="D60" s="801">
        <f t="shared" si="38"/>
        <v>0.53044383701289588</v>
      </c>
      <c r="E60" s="801">
        <f t="shared" si="38"/>
        <v>0.53317531915449135</v>
      </c>
      <c r="F60" s="801">
        <f t="shared" si="38"/>
        <v>0.53612746004351242</v>
      </c>
      <c r="G60" s="801">
        <f t="shared" si="38"/>
        <v>0.53932792674572361</v>
      </c>
      <c r="H60" s="801">
        <f t="shared" si="38"/>
        <v>0.54280835610274836</v>
      </c>
      <c r="I60" s="801">
        <f t="shared" si="38"/>
        <v>0.54660471895196838</v>
      </c>
      <c r="J60" s="801">
        <f t="shared" si="38"/>
        <v>0.55075770292681481</v>
      </c>
      <c r="K60" s="801">
        <f t="shared" si="38"/>
        <v>0.55531311398486094</v>
      </c>
      <c r="L60" s="801">
        <f t="shared" si="38"/>
        <v>0.56032229681298618</v>
      </c>
      <c r="M60" s="801">
        <f t="shared" si="38"/>
        <v>0.5658425742596439</v>
      </c>
      <c r="N60" s="802">
        <f t="shared" si="38"/>
        <v>2.63392014739282</v>
      </c>
    </row>
    <row r="61" spans="1:14" s="532" customFormat="1" x14ac:dyDescent="0.25">
      <c r="A61" s="787"/>
      <c r="B61" s="799"/>
      <c r="C61" s="801">
        <f t="shared" ref="C61:N61" si="39">0.98+2.5/($C13-2)^4</f>
        <v>1.011531439695154</v>
      </c>
      <c r="D61" s="801">
        <f t="shared" si="39"/>
        <v>1.011531439695154</v>
      </c>
      <c r="E61" s="801">
        <f t="shared" si="39"/>
        <v>1.011531439695154</v>
      </c>
      <c r="F61" s="801">
        <f t="shared" si="39"/>
        <v>1.011531439695154</v>
      </c>
      <c r="G61" s="801">
        <f t="shared" si="39"/>
        <v>1.011531439695154</v>
      </c>
      <c r="H61" s="801">
        <f t="shared" si="39"/>
        <v>1.011531439695154</v>
      </c>
      <c r="I61" s="801">
        <f t="shared" si="39"/>
        <v>1.011531439695154</v>
      </c>
      <c r="J61" s="801">
        <f t="shared" si="39"/>
        <v>1.011531439695154</v>
      </c>
      <c r="K61" s="801">
        <f t="shared" si="39"/>
        <v>1.011531439695154</v>
      </c>
      <c r="L61" s="801">
        <f t="shared" si="39"/>
        <v>1.011531439695154</v>
      </c>
      <c r="M61" s="801">
        <f t="shared" si="39"/>
        <v>1.011531439695154</v>
      </c>
      <c r="N61" s="802">
        <f t="shared" si="39"/>
        <v>1.011531439695154</v>
      </c>
    </row>
    <row r="62" spans="1:14" s="532" customFormat="1" x14ac:dyDescent="0.25">
      <c r="A62" s="787"/>
      <c r="B62" s="799"/>
      <c r="C62" s="801">
        <f t="shared" ref="C62:N62" si="40">($C13-5)^4*(C22-0.1)^4</f>
        <v>1.048156029805485E-14</v>
      </c>
      <c r="D62" s="801">
        <f t="shared" si="40"/>
        <v>1.2903352378416333E-16</v>
      </c>
      <c r="E62" s="801">
        <f t="shared" si="40"/>
        <v>1.067888817194367E-15</v>
      </c>
      <c r="F62" s="801">
        <f t="shared" si="40"/>
        <v>4.2258837938133E-15</v>
      </c>
      <c r="G62" s="801">
        <f t="shared" si="40"/>
        <v>1.1738418453803796E-14</v>
      </c>
      <c r="H62" s="801">
        <f t="shared" si="40"/>
        <v>2.6468075223570712E-14</v>
      </c>
      <c r="I62" s="801">
        <f t="shared" si="40"/>
        <v>5.2004618955760795E-14</v>
      </c>
      <c r="J62" s="801">
        <f t="shared" si="40"/>
        <v>9.2664996929262877E-14</v>
      </c>
      <c r="K62" s="801">
        <f t="shared" si="40"/>
        <v>1.5349333884920821E-13</v>
      </c>
      <c r="L62" s="801">
        <f t="shared" si="40"/>
        <v>2.4026095684696886E-13</v>
      </c>
      <c r="M62" s="801">
        <f t="shared" si="40"/>
        <v>3.5946634548016073E-13</v>
      </c>
      <c r="N62" s="802">
        <f t="shared" si="40"/>
        <v>1.5346052432382141E-10</v>
      </c>
    </row>
    <row r="63" spans="1:14" s="532" customFormat="1" x14ac:dyDescent="0.25">
      <c r="A63" s="787"/>
      <c r="B63" s="799" t="s">
        <v>79</v>
      </c>
      <c r="C63" s="801">
        <f t="shared" ref="C63:N63" si="41">C60*C61+C62</f>
        <v>0.54513153983507845</v>
      </c>
      <c r="D63" s="801">
        <f t="shared" si="41"/>
        <v>0.53656061813107636</v>
      </c>
      <c r="E63" s="801">
        <f t="shared" si="41"/>
        <v>0.53932359819426701</v>
      </c>
      <c r="F63" s="801">
        <f t="shared" si="41"/>
        <v>0.54230978151792453</v>
      </c>
      <c r="G63" s="801">
        <f t="shared" si="41"/>
        <v>0.54554715420891609</v>
      </c>
      <c r="H63" s="801">
        <f t="shared" si="41"/>
        <v>0.54906771792719933</v>
      </c>
      <c r="I63" s="801">
        <f t="shared" si="41"/>
        <v>0.55290785830570155</v>
      </c>
      <c r="J63" s="801">
        <f t="shared" si="41"/>
        <v>0.55710873216484968</v>
      </c>
      <c r="K63" s="801">
        <f t="shared" si="41"/>
        <v>0.56171667367085909</v>
      </c>
      <c r="L63" s="801">
        <f t="shared" si="41"/>
        <v>0.56678361958877554</v>
      </c>
      <c r="M63" s="801">
        <f t="shared" si="41"/>
        <v>0.57236755378202919</v>
      </c>
      <c r="N63" s="802">
        <f t="shared" si="41"/>
        <v>2.6642930388877919</v>
      </c>
    </row>
    <row r="64" spans="1:14" s="532" customFormat="1" x14ac:dyDescent="0.25">
      <c r="A64" s="787"/>
      <c r="B64" s="799" t="s">
        <v>80</v>
      </c>
      <c r="C64" s="801">
        <f t="shared" ref="C64:N64" si="42">0.16*($C5/$C6-2.5)</f>
        <v>7.7002478261252921E-2</v>
      </c>
      <c r="D64" s="801">
        <f t="shared" si="42"/>
        <v>7.7002478261252921E-2</v>
      </c>
      <c r="E64" s="801">
        <f t="shared" si="42"/>
        <v>7.7002478261252921E-2</v>
      </c>
      <c r="F64" s="801">
        <f t="shared" si="42"/>
        <v>7.7002478261252921E-2</v>
      </c>
      <c r="G64" s="801">
        <f t="shared" si="42"/>
        <v>7.7002478261252921E-2</v>
      </c>
      <c r="H64" s="801">
        <f t="shared" si="42"/>
        <v>7.7002478261252921E-2</v>
      </c>
      <c r="I64" s="801">
        <f t="shared" si="42"/>
        <v>7.7002478261252921E-2</v>
      </c>
      <c r="J64" s="801">
        <f t="shared" si="42"/>
        <v>7.7002478261252921E-2</v>
      </c>
      <c r="K64" s="801">
        <f t="shared" si="42"/>
        <v>7.7002478261252921E-2</v>
      </c>
      <c r="L64" s="801">
        <f t="shared" si="42"/>
        <v>7.7002478261252921E-2</v>
      </c>
      <c r="M64" s="801">
        <f t="shared" si="42"/>
        <v>7.7002478261252921E-2</v>
      </c>
      <c r="N64" s="802">
        <f t="shared" si="42"/>
        <v>7.7002478261252921E-2</v>
      </c>
    </row>
    <row r="65" spans="1:14" s="532" customFormat="1" x14ac:dyDescent="0.25">
      <c r="A65" s="787"/>
      <c r="B65" s="799" t="s">
        <v>81</v>
      </c>
      <c r="C65" s="801">
        <f t="shared" ref="C65:N65" si="43">($C15-$C14)/3*0.1</f>
        <v>0</v>
      </c>
      <c r="D65" s="801">
        <f t="shared" si="43"/>
        <v>0</v>
      </c>
      <c r="E65" s="801">
        <f t="shared" si="43"/>
        <v>0</v>
      </c>
      <c r="F65" s="801">
        <f t="shared" si="43"/>
        <v>0</v>
      </c>
      <c r="G65" s="801">
        <f t="shared" si="43"/>
        <v>0</v>
      </c>
      <c r="H65" s="801">
        <f t="shared" si="43"/>
        <v>0</v>
      </c>
      <c r="I65" s="801">
        <f t="shared" si="43"/>
        <v>0</v>
      </c>
      <c r="J65" s="801">
        <f t="shared" si="43"/>
        <v>0</v>
      </c>
      <c r="K65" s="801">
        <f t="shared" si="43"/>
        <v>0</v>
      </c>
      <c r="L65" s="801">
        <f t="shared" si="43"/>
        <v>0</v>
      </c>
      <c r="M65" s="801">
        <f t="shared" si="43"/>
        <v>0</v>
      </c>
      <c r="N65" s="802">
        <f t="shared" si="43"/>
        <v>0</v>
      </c>
    </row>
    <row r="66" spans="1:14" s="532" customFormat="1" x14ac:dyDescent="0.25">
      <c r="A66" s="787"/>
      <c r="B66" s="799" t="s">
        <v>82</v>
      </c>
      <c r="C66" s="799">
        <f>0.1*C5/C4+0.149</f>
        <v>0.16612820085877084</v>
      </c>
      <c r="D66" s="799" t="s">
        <v>83</v>
      </c>
      <c r="E66" s="799">
        <f>0.625*C5/C4+0.08</f>
        <v>0.18705125536731779</v>
      </c>
      <c r="F66" s="799"/>
      <c r="G66" s="799"/>
      <c r="H66" s="799"/>
      <c r="I66" s="799"/>
      <c r="J66" s="799"/>
      <c r="K66" s="799"/>
      <c r="L66" s="799"/>
      <c r="M66" s="799"/>
      <c r="N66" s="803"/>
    </row>
    <row r="67" spans="1:14" s="532" customFormat="1" x14ac:dyDescent="0.25">
      <c r="A67" s="787"/>
      <c r="B67" s="799" t="s">
        <v>84</v>
      </c>
      <c r="C67" s="799">
        <f>0.05*C5/C4+0.449</f>
        <v>0.45756410042938545</v>
      </c>
      <c r="D67" s="799" t="s">
        <v>85</v>
      </c>
      <c r="E67" s="799">
        <f>0.165-0.25*C5/C4</f>
        <v>0.12217949785307289</v>
      </c>
      <c r="F67" s="799"/>
      <c r="G67" s="799"/>
      <c r="H67" s="799"/>
      <c r="I67" s="799"/>
      <c r="J67" s="799"/>
      <c r="K67" s="799"/>
      <c r="L67" s="799"/>
      <c r="M67" s="799"/>
      <c r="N67" s="803"/>
    </row>
    <row r="68" spans="1:14" s="532" customFormat="1" x14ac:dyDescent="0.25">
      <c r="A68" s="787"/>
      <c r="B68" s="799" t="s">
        <v>86</v>
      </c>
      <c r="C68" s="799">
        <f>585-5027*C5/C4+11700*(C5/C4)^2</f>
        <v>67.214402479915691</v>
      </c>
      <c r="D68" s="799" t="s">
        <v>87</v>
      </c>
      <c r="E68" s="799">
        <f>825-8060*C5/C4+20300*(C5/C4)^2</f>
        <v>40.018798039618332</v>
      </c>
      <c r="F68" s="799"/>
      <c r="G68" s="799"/>
      <c r="H68" s="799"/>
      <c r="I68" s="799"/>
      <c r="J68" s="799"/>
      <c r="K68" s="799"/>
      <c r="L68" s="799"/>
      <c r="M68" s="799"/>
      <c r="N68" s="803"/>
    </row>
    <row r="69" spans="1:14" s="532" customFormat="1" x14ac:dyDescent="0.25">
      <c r="A69" s="787"/>
      <c r="B69" s="799" t="s">
        <v>88</v>
      </c>
      <c r="C69" s="801">
        <f>C66+C67/(C68*(0.98-C11)^3+1)</f>
        <v>0.52608893016949876</v>
      </c>
      <c r="D69" s="801" t="s">
        <v>89</v>
      </c>
      <c r="E69" s="801">
        <f>E66+E67/(E68*(0.98-C11)^3+1)</f>
        <v>0.29224781162336355</v>
      </c>
      <c r="F69" s="801"/>
      <c r="G69" s="801"/>
      <c r="H69" s="799"/>
      <c r="I69" s="799"/>
      <c r="J69" s="799"/>
      <c r="K69" s="799"/>
      <c r="L69" s="799"/>
      <c r="M69" s="799"/>
      <c r="N69" s="803"/>
    </row>
    <row r="70" spans="1:14" s="532" customFormat="1" x14ac:dyDescent="0.25">
      <c r="A70" s="787"/>
      <c r="B70" s="799" t="s">
        <v>90</v>
      </c>
      <c r="C70" s="801">
        <f>0.025*C15/(100*(C11-0.7)^2+1)</f>
        <v>0</v>
      </c>
      <c r="D70" s="801" t="s">
        <v>91</v>
      </c>
      <c r="E70" s="801">
        <f>-0.01*C15</f>
        <v>0</v>
      </c>
      <c r="F70" s="801"/>
      <c r="G70" s="801"/>
      <c r="H70" s="799"/>
      <c r="I70" s="799"/>
      <c r="J70" s="799"/>
      <c r="K70" s="799"/>
      <c r="L70" s="799"/>
      <c r="M70" s="799"/>
      <c r="N70" s="803"/>
    </row>
    <row r="71" spans="1:14" s="532" customFormat="1" x14ac:dyDescent="0.25">
      <c r="A71" s="787"/>
      <c r="B71" s="799" t="s">
        <v>92</v>
      </c>
      <c r="C71" s="801">
        <f>0.00756/(C18/C4+0.002)-0.18</f>
        <v>6.4956136430011718E-2</v>
      </c>
      <c r="D71" s="801" t="s">
        <v>93</v>
      </c>
      <c r="E71" s="801">
        <f>2*(C18/C4-0.04)</f>
        <v>-2.2274663291319295E-2</v>
      </c>
      <c r="F71" s="801"/>
      <c r="G71" s="801"/>
      <c r="H71" s="799"/>
      <c r="I71" s="799"/>
      <c r="J71" s="799"/>
      <c r="K71" s="799"/>
      <c r="L71" s="799"/>
      <c r="M71" s="799"/>
      <c r="N71" s="803"/>
    </row>
    <row r="72" spans="1:14" s="532" customFormat="1" x14ac:dyDescent="0.25">
      <c r="A72" s="787"/>
      <c r="B72" s="799" t="s">
        <v>92</v>
      </c>
      <c r="C72" s="801">
        <f>MIN(0.1,C71)</f>
        <v>6.4956136430011718E-2</v>
      </c>
      <c r="D72" s="801"/>
      <c r="E72" s="801"/>
      <c r="F72" s="801"/>
      <c r="G72" s="801"/>
      <c r="H72" s="799"/>
      <c r="I72" s="799"/>
      <c r="J72" s="799"/>
      <c r="K72" s="799"/>
      <c r="L72" s="799"/>
      <c r="M72" s="799"/>
      <c r="N72" s="803"/>
    </row>
    <row r="73" spans="1:14" s="532" customFormat="1" x14ac:dyDescent="0.25">
      <c r="A73" s="787"/>
      <c r="B73" s="799" t="s">
        <v>94</v>
      </c>
      <c r="C73" s="804">
        <f>C69+C70+C72</f>
        <v>0.5910450665995105</v>
      </c>
      <c r="D73" s="801" t="s">
        <v>95</v>
      </c>
      <c r="E73" s="804">
        <f>E69+E70+E71</f>
        <v>0.26997314833204428</v>
      </c>
      <c r="F73" s="801" t="s">
        <v>96</v>
      </c>
      <c r="G73" s="804">
        <f>0.7*C11-0.2</f>
        <v>0.37456699961433132</v>
      </c>
      <c r="H73" s="799"/>
      <c r="I73" s="799"/>
      <c r="J73" s="799"/>
      <c r="K73" s="799"/>
      <c r="L73" s="799"/>
      <c r="M73" s="799"/>
      <c r="N73" s="803"/>
    </row>
    <row r="74" spans="1:14" s="532" customFormat="1" x14ac:dyDescent="0.25">
      <c r="A74" s="787"/>
      <c r="B74" s="799" t="s">
        <v>97</v>
      </c>
      <c r="C74" s="804">
        <f>1.133*C11^2-0.797*C11+0.215</f>
        <v>0.3241494499756592</v>
      </c>
      <c r="D74" s="801" t="s">
        <v>98</v>
      </c>
      <c r="E74" s="804">
        <f>0.0665+0.62833*C74</f>
        <v>0.27017282390320596</v>
      </c>
      <c r="F74" s="801" t="s">
        <v>99</v>
      </c>
      <c r="G74" s="804">
        <f>0.2*C11+0.06</f>
        <v>0.22416199988980898</v>
      </c>
      <c r="H74" s="799"/>
      <c r="I74" s="799"/>
      <c r="J74" s="799"/>
      <c r="K74" s="799"/>
      <c r="L74" s="799"/>
      <c r="M74" s="799"/>
      <c r="N74" s="803"/>
    </row>
    <row r="75" spans="1:14" s="532" customFormat="1" x14ac:dyDescent="0.25">
      <c r="A75" s="805" t="s">
        <v>100</v>
      </c>
      <c r="B75" s="799" t="s">
        <v>101</v>
      </c>
      <c r="C75" s="799">
        <f t="shared" ref="C75:N75" si="44">IF(C22&gt;$J9,0,IF($C17=1,0.2,0.1))</f>
        <v>0.2</v>
      </c>
      <c r="D75" s="799">
        <f t="shared" si="44"/>
        <v>0.2</v>
      </c>
      <c r="E75" s="799">
        <f t="shared" si="44"/>
        <v>0.2</v>
      </c>
      <c r="F75" s="799">
        <f t="shared" si="44"/>
        <v>0.2</v>
      </c>
      <c r="G75" s="799">
        <f t="shared" si="44"/>
        <v>0.2</v>
      </c>
      <c r="H75" s="799">
        <f t="shared" si="44"/>
        <v>0.2</v>
      </c>
      <c r="I75" s="799">
        <f t="shared" si="44"/>
        <v>0.2</v>
      </c>
      <c r="J75" s="799">
        <f t="shared" si="44"/>
        <v>0.2</v>
      </c>
      <c r="K75" s="799">
        <f t="shared" si="44"/>
        <v>0.2</v>
      </c>
      <c r="L75" s="799">
        <f t="shared" si="44"/>
        <v>0.2</v>
      </c>
      <c r="M75" s="799">
        <f t="shared" si="44"/>
        <v>0.2</v>
      </c>
      <c r="N75" s="799">
        <f t="shared" si="44"/>
        <v>0.2</v>
      </c>
    </row>
    <row r="76" spans="1:14" s="532" customFormat="1" x14ac:dyDescent="0.25">
      <c r="A76" s="805"/>
      <c r="B76" s="806" t="s">
        <v>122</v>
      </c>
      <c r="C76" s="807">
        <f t="shared" ref="C76:N76" si="45">C22</f>
        <v>0.12</v>
      </c>
      <c r="D76" s="807">
        <f t="shared" si="45"/>
        <v>0.10666191597577319</v>
      </c>
      <c r="E76" s="807">
        <f t="shared" si="45"/>
        <v>0.11129939058341551</v>
      </c>
      <c r="F76" s="807">
        <f t="shared" si="45"/>
        <v>0.11593686519105784</v>
      </c>
      <c r="G76" s="807">
        <f t="shared" si="45"/>
        <v>0.12057433979870015</v>
      </c>
      <c r="H76" s="807">
        <f t="shared" si="45"/>
        <v>0.12521181440634246</v>
      </c>
      <c r="I76" s="807">
        <f t="shared" si="45"/>
        <v>0.12984928901398476</v>
      </c>
      <c r="J76" s="807">
        <f t="shared" si="45"/>
        <v>0.13448676362162706</v>
      </c>
      <c r="K76" s="807">
        <f t="shared" si="45"/>
        <v>0.13912423822926939</v>
      </c>
      <c r="L76" s="807">
        <f t="shared" si="45"/>
        <v>0.14376171283691169</v>
      </c>
      <c r="M76" s="807">
        <f t="shared" si="45"/>
        <v>0.14839918744455402</v>
      </c>
      <c r="N76" s="807">
        <f t="shared" si="45"/>
        <v>0.32</v>
      </c>
    </row>
    <row r="77" spans="1:14" s="532" customFormat="1" x14ac:dyDescent="0.25">
      <c r="A77" s="805"/>
      <c r="B77" s="806" t="s">
        <v>102</v>
      </c>
      <c r="C77" s="808">
        <f t="shared" ref="C77:N77" si="46">C22^2</f>
        <v>1.44E-2</v>
      </c>
      <c r="D77" s="808">
        <f t="shared" si="46"/>
        <v>1.13767643196229E-2</v>
      </c>
      <c r="E77" s="808">
        <f t="shared" si="46"/>
        <v>1.238755434423968E-2</v>
      </c>
      <c r="F77" s="808">
        <f t="shared" si="46"/>
        <v>1.3441356710329519E-2</v>
      </c>
      <c r="G77" s="808">
        <f t="shared" si="46"/>
        <v>1.4538171417892407E-2</v>
      </c>
      <c r="H77" s="808">
        <f t="shared" si="46"/>
        <v>1.5677998466928349E-2</v>
      </c>
      <c r="I77" s="808">
        <f t="shared" si="46"/>
        <v>1.6860837857437343E-2</v>
      </c>
      <c r="J77" s="808">
        <f t="shared" si="46"/>
        <v>1.8086689589419391E-2</v>
      </c>
      <c r="K77" s="808">
        <f t="shared" si="46"/>
        <v>1.9355553662874503E-2</v>
      </c>
      <c r="L77" s="808">
        <f t="shared" si="46"/>
        <v>2.0667430077802661E-2</v>
      </c>
      <c r="M77" s="808">
        <f t="shared" si="46"/>
        <v>2.2022318834203879E-2</v>
      </c>
      <c r="N77" s="808">
        <f t="shared" si="46"/>
        <v>0.1024</v>
      </c>
    </row>
    <row r="78" spans="1:14" s="532" customFormat="1" x14ac:dyDescent="0.25">
      <c r="A78" s="805"/>
      <c r="B78" s="806" t="s">
        <v>103</v>
      </c>
      <c r="C78" s="808">
        <f t="shared" ref="C78:N78" si="47">C22^3</f>
        <v>1.7279999999999999E-3</v>
      </c>
      <c r="D78" s="808">
        <f t="shared" si="47"/>
        <v>1.2134674799357923E-3</v>
      </c>
      <c r="E78" s="808">
        <f t="shared" si="47"/>
        <v>1.3787272493328178E-3</v>
      </c>
      <c r="F78" s="808">
        <f t="shared" si="47"/>
        <v>1.5583487609103941E-3</v>
      </c>
      <c r="G78" s="808">
        <f t="shared" si="47"/>
        <v>1.7529304205927095E-3</v>
      </c>
      <c r="H78" s="808">
        <f t="shared" si="47"/>
        <v>1.9630706343039539E-3</v>
      </c>
      <c r="I78" s="808">
        <f t="shared" si="47"/>
        <v>2.189367807968317E-3</v>
      </c>
      <c r="J78" s="808">
        <f t="shared" si="47"/>
        <v>2.4324203475099889E-3</v>
      </c>
      <c r="K78" s="808">
        <f t="shared" si="47"/>
        <v>2.6928266588531601E-3</v>
      </c>
      <c r="L78" s="808">
        <f t="shared" si="47"/>
        <v>2.9711851479220174E-3</v>
      </c>
      <c r="M78" s="808">
        <f t="shared" si="47"/>
        <v>3.268094220640754E-3</v>
      </c>
      <c r="N78" s="808">
        <f t="shared" si="47"/>
        <v>3.2768000000000005E-2</v>
      </c>
    </row>
    <row r="79" spans="1:14" s="532" customFormat="1" x14ac:dyDescent="0.25">
      <c r="A79" s="805"/>
      <c r="B79" s="806" t="s">
        <v>104</v>
      </c>
      <c r="C79" s="808">
        <f t="shared" ref="C79:N79" si="48">C22^4</f>
        <v>2.0735999999999999E-4</v>
      </c>
      <c r="D79" s="808">
        <f t="shared" si="48"/>
        <v>1.2943076638424471E-4</v>
      </c>
      <c r="E79" s="808">
        <f t="shared" si="48"/>
        <v>1.5345150263149139E-4</v>
      </c>
      <c r="F79" s="808">
        <f t="shared" si="48"/>
        <v>1.8067007021432038E-4</v>
      </c>
      <c r="G79" s="808">
        <f t="shared" si="48"/>
        <v>2.1135842817602372E-4</v>
      </c>
      <c r="H79" s="808">
        <f t="shared" si="48"/>
        <v>2.4579963592900764E-4</v>
      </c>
      <c r="I79" s="808">
        <f t="shared" si="48"/>
        <v>2.8428785325479233E-4</v>
      </c>
      <c r="J79" s="808">
        <f t="shared" si="48"/>
        <v>3.2712834030401179E-4</v>
      </c>
      <c r="K79" s="808">
        <f t="shared" si="48"/>
        <v>3.7463745759641457E-4</v>
      </c>
      <c r="L79" s="808">
        <f t="shared" si="48"/>
        <v>4.2714266602086209E-4</v>
      </c>
      <c r="M79" s="808">
        <f t="shared" si="48"/>
        <v>4.8498252683533091E-4</v>
      </c>
      <c r="N79" s="808">
        <f t="shared" si="48"/>
        <v>1.048576E-2</v>
      </c>
    </row>
    <row r="80" spans="1:14" s="532" customFormat="1" x14ac:dyDescent="0.25">
      <c r="A80" s="805"/>
      <c r="B80" s="806" t="s">
        <v>105</v>
      </c>
      <c r="C80" s="808">
        <f t="shared" ref="C80:N80" si="49">C22^5</f>
        <v>2.4883199999999999E-5</v>
      </c>
      <c r="D80" s="808">
        <f t="shared" si="49"/>
        <v>1.3805333528756238E-5</v>
      </c>
      <c r="E80" s="808">
        <f t="shared" si="49"/>
        <v>1.7079058726994374E-5</v>
      </c>
      <c r="F80" s="808">
        <f t="shared" si="49"/>
        <v>2.0946321574496614E-5</v>
      </c>
      <c r="G80" s="808">
        <f t="shared" si="49"/>
        <v>2.5484402938215043E-5</v>
      </c>
      <c r="H80" s="808">
        <f t="shared" si="49"/>
        <v>3.0777018395089454E-5</v>
      </c>
      <c r="I80" s="808">
        <f t="shared" si="49"/>
        <v>3.6914575620446815E-5</v>
      </c>
      <c r="J80" s="808">
        <f t="shared" si="49"/>
        <v>4.3994431776400813E-5</v>
      </c>
      <c r="K80" s="808">
        <f t="shared" si="49"/>
        <v>5.2121150900251392E-5</v>
      </c>
      <c r="L80" s="808">
        <f t="shared" si="49"/>
        <v>6.1406761292884054E-5</v>
      </c>
      <c r="M80" s="808">
        <f t="shared" si="49"/>
        <v>7.1971012907169724E-5</v>
      </c>
      <c r="N80" s="808">
        <f t="shared" si="49"/>
        <v>3.3554432000000001E-3</v>
      </c>
    </row>
    <row r="81" spans="1:14" s="532" customFormat="1" x14ac:dyDescent="0.25">
      <c r="A81" s="805"/>
      <c r="B81" s="806" t="s">
        <v>206</v>
      </c>
      <c r="C81" s="808">
        <f>C22^6</f>
        <v>2.9859839999999999E-6</v>
      </c>
      <c r="D81" s="808">
        <f t="shared" ref="D81:N81" si="50">D22^6</f>
        <v>1.4725033248617223E-6</v>
      </c>
      <c r="E81" s="808">
        <f t="shared" si="50"/>
        <v>1.9008888280528379E-6</v>
      </c>
      <c r="F81" s="808">
        <f t="shared" si="50"/>
        <v>2.4284508606309605E-6</v>
      </c>
      <c r="G81" s="808">
        <f t="shared" si="50"/>
        <v>3.0727650594393331E-6</v>
      </c>
      <c r="H81" s="808">
        <f t="shared" si="50"/>
        <v>3.8536463152665276E-6</v>
      </c>
      <c r="I81" s="808">
        <f t="shared" si="50"/>
        <v>4.7933313985679941E-6</v>
      </c>
      <c r="J81" s="808">
        <f t="shared" si="50"/>
        <v>5.9166687469806138E-6</v>
      </c>
      <c r="K81" s="808">
        <f t="shared" si="50"/>
        <v>7.2513154146302736E-6</v>
      </c>
      <c r="L81" s="808">
        <f t="shared" si="50"/>
        <v>8.8279411832323824E-6</v>
      </c>
      <c r="M81" s="808">
        <f t="shared" si="50"/>
        <v>1.0680439834985496E-5</v>
      </c>
      <c r="N81" s="808">
        <f t="shared" si="50"/>
        <v>1.073741824E-3</v>
      </c>
    </row>
    <row r="82" spans="1:14" s="532" customFormat="1" x14ac:dyDescent="0.25">
      <c r="A82" s="809" t="s">
        <v>207</v>
      </c>
      <c r="B82" s="810" t="s">
        <v>212</v>
      </c>
      <c r="C82" s="811">
        <f xml:space="preserve"> 81963.95967*C80 - 69372.12684*C79 + 23700.28578*C78 - 4016.65661*C77 + 339.10948*C76 - 10.91</f>
        <v>0.55189762355814054</v>
      </c>
      <c r="D82" s="811">
        <f xml:space="preserve"> 81963.95967*D80 - 69372.12684*D79 + 23700.28578*D78 - 4016.65661*D77 + 339.10948*D76 - 10.91</f>
        <v>0.47568957471299811</v>
      </c>
      <c r="E82" s="811">
        <f t="shared" ref="E82:N82" si="51" xml:space="preserve"> 81963.95967*E80 - 69372.12684*E79 + 23700.28578*E78 - 4016.65661*E77 + 339.10948*E76 - 10.91</f>
        <v>0.50696642475601195</v>
      </c>
      <c r="F82" s="811">
        <f t="shared" si="51"/>
        <v>0.53266319800939144</v>
      </c>
      <c r="G82" s="811">
        <f t="shared" si="51"/>
        <v>0.55443015450445543</v>
      </c>
      <c r="H82" s="811">
        <f t="shared" si="51"/>
        <v>0.57367491236828627</v>
      </c>
      <c r="I82" s="811">
        <f t="shared" si="51"/>
        <v>0.59158354439612637</v>
      </c>
      <c r="J82" s="811">
        <f t="shared" si="51"/>
        <v>0.60914167462383162</v>
      </c>
      <c r="K82" s="811">
        <f t="shared" si="51"/>
        <v>0.62715557490014717</v>
      </c>
      <c r="L82" s="811">
        <f t="shared" si="51"/>
        <v>0.64627326145922481</v>
      </c>
      <c r="M82" s="811">
        <f t="shared" si="51"/>
        <v>0.66700559149299821</v>
      </c>
      <c r="N82" s="811">
        <f t="shared" si="51"/>
        <v>10.516299561017544</v>
      </c>
    </row>
    <row r="83" spans="1:14" s="532" customFormat="1" x14ac:dyDescent="0.25">
      <c r="A83" s="809" t="s">
        <v>131</v>
      </c>
      <c r="B83" s="810" t="s">
        <v>106</v>
      </c>
      <c r="C83" s="811">
        <f t="shared" ref="C83:N83" si="52" xml:space="preserve"> 211855.99746*C80 - 178462.85551*C79 + 59866.35075*C78 - 9901.7271*C77 + 808.21686*C76 - 25.47</f>
        <v>0.64580449344308022</v>
      </c>
      <c r="D83" s="811">
        <f t="shared" si="52"/>
        <v>0.55837156037745217</v>
      </c>
      <c r="E83" s="811">
        <f t="shared" si="52"/>
        <v>0.59813820167113363</v>
      </c>
      <c r="F83" s="811">
        <f t="shared" si="52"/>
        <v>0.62684386965604233</v>
      </c>
      <c r="G83" s="811">
        <f t="shared" si="52"/>
        <v>0.64815077098563734</v>
      </c>
      <c r="H83" s="811">
        <f t="shared" si="52"/>
        <v>0.66510334064682297</v>
      </c>
      <c r="I83" s="811">
        <f t="shared" si="52"/>
        <v>0.68018277123617565</v>
      </c>
      <c r="J83" s="811">
        <f t="shared" si="52"/>
        <v>0.69536154223601443</v>
      </c>
      <c r="K83" s="811">
        <f t="shared" si="52"/>
        <v>0.71215794929047149</v>
      </c>
      <c r="L83" s="811">
        <f t="shared" si="52"/>
        <v>0.73169063348164798</v>
      </c>
      <c r="M83" s="811">
        <f t="shared" si="52"/>
        <v>0.75473311060579817</v>
      </c>
      <c r="N83" s="811">
        <f t="shared" si="52"/>
        <v>20.475215799836889</v>
      </c>
    </row>
    <row r="84" spans="1:14" s="532" customFormat="1" x14ac:dyDescent="0.25">
      <c r="A84" s="809" t="s">
        <v>132</v>
      </c>
      <c r="B84" s="810" t="s">
        <v>107</v>
      </c>
      <c r="C84" s="811">
        <f t="shared" ref="C84:N84" si="53" xml:space="preserve"> 189330.79305*C80 - 133987.07846*C79 + 36767.07838*C78 - 4746.53331*C77 + 281.6148*C76 - 5.18</f>
        <v>0.72480317679617201</v>
      </c>
      <c r="D84" s="811">
        <f t="shared" si="53"/>
        <v>0.74476177306038593</v>
      </c>
      <c r="E84" s="811">
        <f t="shared" si="53"/>
        <v>0.73046234620194284</v>
      </c>
      <c r="F84" s="811">
        <f t="shared" si="53"/>
        <v>0.72394958400388987</v>
      </c>
      <c r="G84" s="811">
        <f t="shared" si="53"/>
        <v>0.72541777414010511</v>
      </c>
      <c r="H84" s="811">
        <f t="shared" si="53"/>
        <v>0.73479218700204996</v>
      </c>
      <c r="I84" s="811">
        <f t="shared" si="53"/>
        <v>0.7517778072486081</v>
      </c>
      <c r="J84" s="811">
        <f t="shared" si="53"/>
        <v>0.77590806535590673</v>
      </c>
      <c r="K84" s="811">
        <f t="shared" si="53"/>
        <v>0.80659356916697789</v>
      </c>
      <c r="L84" s="811">
        <f t="shared" si="53"/>
        <v>0.84317083544176796</v>
      </c>
      <c r="M84" s="811">
        <f t="shared" si="53"/>
        <v>0.88495102140684168</v>
      </c>
      <c r="N84" s="811">
        <f t="shared" si="53"/>
        <v>34.007723669340471</v>
      </c>
    </row>
    <row r="85" spans="1:14" s="532" customFormat="1" x14ac:dyDescent="0.25">
      <c r="A85" s="809" t="s">
        <v>133</v>
      </c>
      <c r="B85" s="810" t="s">
        <v>108</v>
      </c>
      <c r="C85" s="811">
        <f t="shared" ref="C85:N85" si="54" xml:space="preserve"> -183277.76453*C80 + 217604.57034*C79 - 91711.5592*C78 + 18157.61937*C77 - 1715.03079*C76 + 63.08</f>
        <v>0.83039626574954184</v>
      </c>
      <c r="D85" s="811">
        <f t="shared" si="54"/>
        <v>1.0720071757384773</v>
      </c>
      <c r="E85" s="811">
        <f t="shared" si="54"/>
        <v>0.94292579565346557</v>
      </c>
      <c r="F85" s="811">
        <f t="shared" si="54"/>
        <v>0.86478883231966108</v>
      </c>
      <c r="G85" s="811">
        <f t="shared" si="54"/>
        <v>0.82773121162476571</v>
      </c>
      <c r="H85" s="811">
        <f t="shared" si="54"/>
        <v>0.82312401124640644</v>
      </c>
      <c r="I85" s="811">
        <f t="shared" si="54"/>
        <v>0.84352728708138613</v>
      </c>
      <c r="J85" s="811">
        <f t="shared" si="54"/>
        <v>0.88264289967507636</v>
      </c>
      <c r="K85" s="811">
        <f t="shared" si="54"/>
        <v>0.93526734065149242</v>
      </c>
      <c r="L85" s="811">
        <f t="shared" si="54"/>
        <v>0.997244559142203</v>
      </c>
      <c r="M85" s="811">
        <f t="shared" si="54"/>
        <v>1.065418788216121</v>
      </c>
      <c r="N85" s="811">
        <f t="shared" si="54"/>
        <v>35.17716960736864</v>
      </c>
    </row>
    <row r="86" spans="1:14" s="532" customFormat="1" x14ac:dyDescent="0.25">
      <c r="A86" s="809" t="s">
        <v>208</v>
      </c>
      <c r="B86" s="810" t="s">
        <v>213</v>
      </c>
      <c r="C86" s="811">
        <f xml:space="preserve"> 108656.82305*C80 - 92884.66951*C79 + 31771.52118*C78 - 5373.60627*C77 + 450.34486*C76 - 14.5</f>
        <v>0.50580590076415888</v>
      </c>
      <c r="D86" s="811">
        <f xml:space="preserve"> 108656.82305*D80 - 92884.66951*D79 + 31771.52118*D78 - 5373.60627*D77 + 450.34486*D76 - 14.5</f>
        <v>0.43201099957839517</v>
      </c>
      <c r="E86" s="811">
        <f t="shared" ref="E86:N86" si="55" xml:space="preserve"> 108656.82305*E80 - 92884.66951*E79 + 31771.52118*E78 - 5373.60627*E77 + 450.34486*E76 - 14.5</f>
        <v>0.46399493404286574</v>
      </c>
      <c r="F86" s="811">
        <f t="shared" si="55"/>
        <v>0.48860428512671206</v>
      </c>
      <c r="G86" s="811">
        <f t="shared" si="55"/>
        <v>0.50798758695367496</v>
      </c>
      <c r="H86" s="811">
        <f t="shared" si="55"/>
        <v>0.52396149467544717</v>
      </c>
      <c r="I86" s="811">
        <f t="shared" si="55"/>
        <v>0.5380387514773588</v>
      </c>
      <c r="J86" s="811">
        <f t="shared" si="55"/>
        <v>0.55145615558426186</v>
      </c>
      <c r="K86" s="811">
        <f t="shared" si="55"/>
        <v>0.5652025272662371</v>
      </c>
      <c r="L86" s="811">
        <f t="shared" si="55"/>
        <v>0.58004667584442871</v>
      </c>
      <c r="M86" s="811">
        <f t="shared" si="55"/>
        <v>0.59656536669686488</v>
      </c>
      <c r="N86" s="811">
        <f t="shared" si="55"/>
        <v>11.067725053788109</v>
      </c>
    </row>
    <row r="87" spans="1:14" s="532" customFormat="1" x14ac:dyDescent="0.25">
      <c r="A87" s="809" t="s">
        <v>134</v>
      </c>
      <c r="B87" s="810" t="s">
        <v>109</v>
      </c>
      <c r="C87" s="811">
        <f t="shared" ref="C87:N87" si="56" xml:space="preserve"> 236068.11145*C80 - 206198.08468*C79 + 71647.62804*C78 - 12274.26804*C77 + 1036.91016*C76 - 34.06</f>
        <v>0.54375586870779102</v>
      </c>
      <c r="D87" s="811">
        <f t="shared" si="56"/>
        <v>0.41005920143666685</v>
      </c>
      <c r="E87" s="811">
        <f t="shared" si="56"/>
        <v>0.47225885044132099</v>
      </c>
      <c r="F87" s="811">
        <f t="shared" si="56"/>
        <v>0.51622686834568299</v>
      </c>
      <c r="G87" s="811">
        <f t="shared" si="56"/>
        <v>0.54700373469727026</v>
      </c>
      <c r="H87" s="811">
        <f t="shared" si="56"/>
        <v>0.56886008402776156</v>
      </c>
      <c r="I87" s="811">
        <f t="shared" si="56"/>
        <v>0.58535746704599489</v>
      </c>
      <c r="J87" s="811">
        <f t="shared" si="56"/>
        <v>0.59940911183190337</v>
      </c>
      <c r="K87" s="811">
        <f t="shared" si="56"/>
        <v>0.61334068502894468</v>
      </c>
      <c r="L87" s="811">
        <f t="shared" si="56"/>
        <v>0.62895105303871901</v>
      </c>
      <c r="M87" s="811">
        <f t="shared" si="56"/>
        <v>0.64757304321332754</v>
      </c>
      <c r="N87" s="811">
        <f t="shared" si="56"/>
        <v>18.585190406308016</v>
      </c>
    </row>
    <row r="88" spans="1:14" s="532" customFormat="1" x14ac:dyDescent="0.25">
      <c r="A88" s="809" t="s">
        <v>135</v>
      </c>
      <c r="B88" s="810" t="s">
        <v>110</v>
      </c>
      <c r="C88" s="811">
        <f t="shared" ref="C88:N88" si="57" xml:space="preserve"> 153905.69184*C80 - 114943.493048*C79 + 33802.921153*C78 - 4780.049092*C77 + 322.837994*C76 - 7.67</f>
        <v>0.64428350034379811</v>
      </c>
      <c r="D88" s="811">
        <f t="shared" si="57"/>
        <v>0.64926759164335301</v>
      </c>
      <c r="E88" s="811">
        <f t="shared" si="57"/>
        <v>0.64387521820468585</v>
      </c>
      <c r="F88" s="811">
        <f t="shared" si="57"/>
        <v>0.64212949816472964</v>
      </c>
      <c r="G88" s="811">
        <f t="shared" si="57"/>
        <v>0.64489234268859441</v>
      </c>
      <c r="H88" s="811">
        <f t="shared" si="57"/>
        <v>0.65274008623372914</v>
      </c>
      <c r="I88" s="811">
        <f t="shared" si="57"/>
        <v>0.66600310008973373</v>
      </c>
      <c r="J88" s="811">
        <f t="shared" si="57"/>
        <v>0.68480540591795069</v>
      </c>
      <c r="K88" s="811">
        <f t="shared" si="57"/>
        <v>0.70910428929106395</v>
      </c>
      <c r="L88" s="811">
        <f t="shared" si="57"/>
        <v>0.73872991323303161</v>
      </c>
      <c r="M88" s="811">
        <f t="shared" si="57"/>
        <v>0.77342493175864213</v>
      </c>
      <c r="N88" s="811">
        <f t="shared" si="57"/>
        <v>24.967176863531179</v>
      </c>
    </row>
    <row r="89" spans="1:14" s="532" customFormat="1" x14ac:dyDescent="0.25">
      <c r="A89" s="809" t="s">
        <v>136</v>
      </c>
      <c r="B89" s="810" t="s">
        <v>111</v>
      </c>
      <c r="C89" s="811">
        <f t="shared" ref="C89:N89" si="58">-9980220.15991*C81 + 10826099.46985*C80 - 4792166.95182*C79 + 1110018.19846*C78 - 141933.11234*C77 + 9505.46225*C76 - 260.06</f>
        <v>0.75358072768784723</v>
      </c>
      <c r="D89" s="811">
        <f t="shared" si="58"/>
        <v>0.55039895890632806</v>
      </c>
      <c r="E89" s="811">
        <f t="shared" si="58"/>
        <v>0.66343076057927419</v>
      </c>
      <c r="F89" s="811">
        <f t="shared" si="58"/>
        <v>0.72473463813656736</v>
      </c>
      <c r="G89" s="811">
        <f t="shared" si="58"/>
        <v>0.75652054557480142</v>
      </c>
      <c r="H89" s="811">
        <f t="shared" si="58"/>
        <v>0.77511817788735016</v>
      </c>
      <c r="I89" s="811">
        <f t="shared" si="58"/>
        <v>0.79194083857277064</v>
      </c>
      <c r="J89" s="811">
        <f t="shared" si="58"/>
        <v>0.81437783087147864</v>
      </c>
      <c r="K89" s="811">
        <f t="shared" si="58"/>
        <v>0.84661537272739906</v>
      </c>
      <c r="L89" s="811">
        <f t="shared" si="58"/>
        <v>0.89038603549028039</v>
      </c>
      <c r="M89" s="811">
        <f t="shared" si="58"/>
        <v>0.94564670633388914</v>
      </c>
      <c r="N89" s="811">
        <f t="shared" si="58"/>
        <v>-18.516942986341803</v>
      </c>
    </row>
    <row r="90" spans="1:14" s="532" customFormat="1" x14ac:dyDescent="0.25">
      <c r="A90" s="809" t="s">
        <v>209</v>
      </c>
      <c r="B90" s="810" t="s">
        <v>214</v>
      </c>
      <c r="C90" s="811">
        <f xml:space="preserve"> 12205.28697*C80 - 8294.72385*C79 + 2539.32664*C78 - 405.17899*C77 + 34.1222*C76 - 0.78</f>
        <v>0.45175563711590416</v>
      </c>
      <c r="D90" s="811">
        <f t="shared" ref="D90:N90" si="59" xml:space="preserve"> 12205.28697*D80 - 8294.72385*D79 + 2539.32664*D78 - 405.17899*D77 + 34.1222*D76 - 0.78</f>
        <v>0.42620924397416737</v>
      </c>
      <c r="E90" s="811">
        <f t="shared" si="59"/>
        <v>0.43525911536570105</v>
      </c>
      <c r="F90" s="811">
        <f t="shared" si="59"/>
        <v>0.44406961368676767</v>
      </c>
      <c r="G90" s="811">
        <f t="shared" si="59"/>
        <v>0.45284769703801531</v>
      </c>
      <c r="H90" s="811">
        <f t="shared" si="59"/>
        <v>0.46178678650562976</v>
      </c>
      <c r="I90" s="811">
        <f t="shared" si="59"/>
        <v>0.47106990766060908</v>
      </c>
      <c r="J90" s="811">
        <f t="shared" si="59"/>
        <v>0.48087283205804821</v>
      </c>
      <c r="K90" s="811">
        <f t="shared" si="59"/>
        <v>0.49136721873640377</v>
      </c>
      <c r="L90" s="811">
        <f t="shared" si="59"/>
        <v>0.50272375571679384</v>
      </c>
      <c r="M90" s="811">
        <f t="shared" si="59"/>
        <v>0.5151153015022587</v>
      </c>
      <c r="N90" s="811">
        <f t="shared" si="59"/>
        <v>5.8350943736791239</v>
      </c>
    </row>
    <row r="91" spans="1:14" s="532" customFormat="1" x14ac:dyDescent="0.25">
      <c r="A91" s="809" t="s">
        <v>137</v>
      </c>
      <c r="B91" s="810" t="s">
        <v>112</v>
      </c>
      <c r="C91" s="811">
        <f t="shared" ref="C91:N91" si="60" xml:space="preserve"> 78193.22061*C80 - 62747.6239*C79 + 20041.29771*C78 - 3113.11297*C77 + 235.21739*C76 - 6.47</f>
        <v>0.49297273005874853</v>
      </c>
      <c r="D91" s="811">
        <f t="shared" si="60"/>
        <v>0.47905839500737368</v>
      </c>
      <c r="E91" s="811">
        <f t="shared" si="60"/>
        <v>0.4839287635979117</v>
      </c>
      <c r="F91" s="811">
        <f t="shared" si="60"/>
        <v>0.488479107161786</v>
      </c>
      <c r="G91" s="811">
        <f t="shared" si="60"/>
        <v>0.49368031309091531</v>
      </c>
      <c r="H91" s="811">
        <f t="shared" si="60"/>
        <v>0.50030989768854806</v>
      </c>
      <c r="I91" s="811">
        <f t="shared" si="60"/>
        <v>0.50897213219713588</v>
      </c>
      <c r="J91" s="811">
        <f t="shared" si="60"/>
        <v>0.52011816882628548</v>
      </c>
      <c r="K91" s="811">
        <f t="shared" si="60"/>
        <v>0.53406616678056817</v>
      </c>
      <c r="L91" s="811">
        <f t="shared" si="60"/>
        <v>0.55102141828755347</v>
      </c>
      <c r="M91" s="811">
        <f t="shared" si="60"/>
        <v>0.57109647462564705</v>
      </c>
      <c r="N91" s="811">
        <f t="shared" si="60"/>
        <v>11.146425629540445</v>
      </c>
    </row>
    <row r="92" spans="1:14" s="532" customFormat="1" x14ac:dyDescent="0.25">
      <c r="A92" s="809" t="s">
        <v>138</v>
      </c>
      <c r="B92" s="810" t="s">
        <v>113</v>
      </c>
      <c r="C92" s="811">
        <f t="shared" ref="C92:N92" si="61" xml:space="preserve"> 112229.10217*C80 - 90275.82325*C79 + 29064.78003*C78 - 4576.65461*C77 + 352.54132*C76 - 10.15</f>
        <v>0.54809639383654307</v>
      </c>
      <c r="D92" s="811">
        <f t="shared" si="61"/>
        <v>0.5192683573083503</v>
      </c>
      <c r="E92" s="811">
        <f t="shared" si="61"/>
        <v>0.53028729633998317</v>
      </c>
      <c r="F92" s="811">
        <f t="shared" si="61"/>
        <v>0.53979982285401285</v>
      </c>
      <c r="G92" s="811">
        <f t="shared" si="61"/>
        <v>0.54932030919510133</v>
      </c>
      <c r="H92" s="811">
        <f t="shared" si="61"/>
        <v>0.56008319447244581</v>
      </c>
      <c r="I92" s="811">
        <f t="shared" si="61"/>
        <v>0.5730718710287217</v>
      </c>
      <c r="J92" s="811">
        <f t="shared" si="61"/>
        <v>0.589047570909079</v>
      </c>
      <c r="K92" s="811">
        <f t="shared" si="61"/>
        <v>0.60857825233007468</v>
      </c>
      <c r="L92" s="811">
        <f t="shared" si="61"/>
        <v>0.63206748614878983</v>
      </c>
      <c r="M92" s="811">
        <f t="shared" si="61"/>
        <v>0.65978334233172653</v>
      </c>
      <c r="N92" s="811">
        <f t="shared" si="61"/>
        <v>16.376263675551918</v>
      </c>
    </row>
    <row r="93" spans="1:14" s="532" customFormat="1" x14ac:dyDescent="0.25">
      <c r="A93" s="809" t="s">
        <v>139</v>
      </c>
      <c r="B93" s="810" t="s">
        <v>114</v>
      </c>
      <c r="C93" s="811">
        <f t="shared" ref="C93:N93" si="62" xml:space="preserve"> -6333849.33191*C81 + 7003086.05505*C80 - 3170231.50477*C79 + 753388.16765*C78 - 99065.81153*C77 + 6833.52117*C76 - 192.64</f>
        <v>0.65682139961882058</v>
      </c>
      <c r="D93" s="811">
        <f t="shared" si="62"/>
        <v>0.4279433981839702</v>
      </c>
      <c r="E93" s="811">
        <f t="shared" si="62"/>
        <v>0.54980031390982731</v>
      </c>
      <c r="F93" s="811">
        <f t="shared" si="62"/>
        <v>0.62113173477473538</v>
      </c>
      <c r="G93" s="811">
        <f t="shared" si="62"/>
        <v>0.66047960245919057</v>
      </c>
      <c r="H93" s="811">
        <f t="shared" si="62"/>
        <v>0.68207484944230146</v>
      </c>
      <c r="I93" s="811">
        <f t="shared" si="62"/>
        <v>0.6964831883072975</v>
      </c>
      <c r="J93" s="811">
        <f t="shared" si="62"/>
        <v>0.7112055393316723</v>
      </c>
      <c r="K93" s="811">
        <f t="shared" si="62"/>
        <v>0.73123309635707301</v>
      </c>
      <c r="L93" s="811">
        <f t="shared" si="62"/>
        <v>0.75955703094371074</v>
      </c>
      <c r="M93" s="811">
        <f t="shared" si="62"/>
        <v>0.79763283480770042</v>
      </c>
      <c r="N93" s="811">
        <f t="shared" si="62"/>
        <v>-7.9770043277518425</v>
      </c>
    </row>
    <row r="94" spans="1:14" s="532" customFormat="1" x14ac:dyDescent="0.25">
      <c r="A94" s="809" t="s">
        <v>210</v>
      </c>
      <c r="B94" s="810" t="s">
        <v>215</v>
      </c>
      <c r="C94" s="811">
        <f xml:space="preserve"> 53881.87664*C80 - 47719.69516*C79 + 17198.62503*C78 - 3090.1397*C77 + 275.82793*C76 - 9.37</f>
        <v>0.39616149627084063</v>
      </c>
      <c r="D94" s="811">
        <f t="shared" ref="D94:N94" si="63" xml:space="preserve"> 53881.87664*D80 - 47719.69516*D79 + 17198.62503*D78 - 3090.1397*D77 + 275.82793*D76 - 9.37</f>
        <v>0.33197714732513539</v>
      </c>
      <c r="E94" s="811">
        <f t="shared" si="63"/>
        <v>0.36001283779745386</v>
      </c>
      <c r="F94" s="811">
        <f t="shared" si="63"/>
        <v>0.38151798872650566</v>
      </c>
      <c r="G94" s="811">
        <f t="shared" si="63"/>
        <v>0.39797059471601237</v>
      </c>
      <c r="H94" s="811">
        <f t="shared" si="63"/>
        <v>0.41066565838913682</v>
      </c>
      <c r="I94" s="811">
        <f t="shared" si="63"/>
        <v>0.42072905895856927</v>
      </c>
      <c r="J94" s="811">
        <f t="shared" si="63"/>
        <v>0.42913142079646427</v>
      </c>
      <c r="K94" s="811">
        <f t="shared" si="63"/>
        <v>0.4367019820043847</v>
      </c>
      <c r="L94" s="811">
        <f t="shared" si="63"/>
        <v>0.44414246298342697</v>
      </c>
      <c r="M94" s="811">
        <f t="shared" si="63"/>
        <v>0.45204093500406195</v>
      </c>
      <c r="N94" s="811">
        <f t="shared" si="63"/>
        <v>6.4494831570452842</v>
      </c>
    </row>
    <row r="95" spans="1:14" s="532" customFormat="1" x14ac:dyDescent="0.25">
      <c r="A95" s="809" t="s">
        <v>147</v>
      </c>
      <c r="B95" s="810" t="s">
        <v>115</v>
      </c>
      <c r="C95" s="811">
        <f t="shared" ref="C95:N95" si="64" xml:space="preserve"> -13296.8167*C80 + 17338.63401*C79 - 7542.52455*C78 + 1552.59022*C77 - 152.78609*C76 + 6.19</f>
        <v>0.4439577446041616</v>
      </c>
      <c r="D95" s="811">
        <f t="shared" si="64"/>
        <v>0.46497336455819838</v>
      </c>
      <c r="E95" s="811">
        <f t="shared" si="64"/>
        <v>0.45225522122602069</v>
      </c>
      <c r="F95" s="811">
        <f t="shared" si="64"/>
        <v>0.44554769145319373</v>
      </c>
      <c r="G95" s="811">
        <f t="shared" si="64"/>
        <v>0.44402509266072432</v>
      </c>
      <c r="H95" s="811">
        <f t="shared" si="64"/>
        <v>0.44696864634784372</v>
      </c>
      <c r="I95" s="811">
        <f t="shared" si="64"/>
        <v>0.4537630556456369</v>
      </c>
      <c r="J95" s="811">
        <f t="shared" si="64"/>
        <v>0.46389308287063802</v>
      </c>
      <c r="K95" s="811">
        <f t="shared" si="64"/>
        <v>0.47694012707854494</v>
      </c>
      <c r="L95" s="811">
        <f t="shared" si="64"/>
        <v>0.49257880161776324</v>
      </c>
      <c r="M95" s="811">
        <f t="shared" si="64"/>
        <v>0.51057351168307985</v>
      </c>
      <c r="N95" s="811">
        <f t="shared" si="64"/>
        <v>6.3222870526361516</v>
      </c>
    </row>
    <row r="96" spans="1:14" s="532" customFormat="1" x14ac:dyDescent="0.25">
      <c r="A96" s="809" t="s">
        <v>148</v>
      </c>
      <c r="B96" s="810" t="s">
        <v>116</v>
      </c>
      <c r="C96" s="811">
        <f t="shared" ref="C96:N96" si="65" xml:space="preserve"> 57255.69581*C80 - 44678.74747*C79 + 14023.41918*C78 - 2111.06396*C77 + 151.68701*C76 - 3.73</f>
        <v>0.46570837364019413</v>
      </c>
      <c r="D96" s="811">
        <f t="shared" si="65"/>
        <v>0.4567425620521246</v>
      </c>
      <c r="E96" s="811">
        <f t="shared" si="65"/>
        <v>0.4580748522665794</v>
      </c>
      <c r="F96" s="811">
        <f t="shared" si="65"/>
        <v>0.4611143817189185</v>
      </c>
      <c r="G96" s="811">
        <f t="shared" si="65"/>
        <v>0.46652682791654998</v>
      </c>
      <c r="H96" s="811">
        <f t="shared" si="65"/>
        <v>0.47485034157610118</v>
      </c>
      <c r="I96" s="811">
        <f t="shared" si="65"/>
        <v>0.486510283575321</v>
      </c>
      <c r="J96" s="811">
        <f t="shared" si="65"/>
        <v>0.50183396190498941</v>
      </c>
      <c r="K96" s="811">
        <f t="shared" si="65"/>
        <v>0.52106536862079667</v>
      </c>
      <c r="L96" s="811">
        <f t="shared" si="65"/>
        <v>0.5443799167953185</v>
      </c>
      <c r="M96" s="811">
        <f t="shared" si="65"/>
        <v>0.57189917746985985</v>
      </c>
      <c r="N96" s="811">
        <f t="shared" si="65"/>
        <v>11.783905482145865</v>
      </c>
    </row>
    <row r="97" spans="1:14" s="532" customFormat="1" x14ac:dyDescent="0.25">
      <c r="A97" s="809" t="s">
        <v>149</v>
      </c>
      <c r="B97" s="810" t="s">
        <v>117</v>
      </c>
      <c r="C97" s="811">
        <f t="shared" ref="C97:N97" si="66" xml:space="preserve"> 143089.62452*C80 - 117343.50532*C79 + 38649.35375*C78 - 6217.22547*C77 + 488.33352*C76 - 14.52</f>
        <v>0.56623739370087023</v>
      </c>
      <c r="D97" s="811">
        <f t="shared" si="66"/>
        <v>0.52195404762810327</v>
      </c>
      <c r="E97" s="811">
        <f t="shared" si="66"/>
        <v>0.53922086666683455</v>
      </c>
      <c r="F97" s="811">
        <f t="shared" si="66"/>
        <v>0.55382665580966872</v>
      </c>
      <c r="G97" s="811">
        <f t="shared" si="66"/>
        <v>0.56804488009806775</v>
      </c>
      <c r="H97" s="811">
        <f t="shared" si="66"/>
        <v>0.58376718858735543</v>
      </c>
      <c r="I97" s="811">
        <f t="shared" si="66"/>
        <v>0.60254024395615957</v>
      </c>
      <c r="J97" s="811">
        <f t="shared" si="66"/>
        <v>0.62560255211586835</v>
      </c>
      <c r="K97" s="811">
        <f t="shared" si="66"/>
        <v>0.65392129181998015</v>
      </c>
      <c r="L97" s="811">
        <f t="shared" si="66"/>
        <v>0.68822914427364523</v>
      </c>
      <c r="M97" s="811">
        <f t="shared" si="66"/>
        <v>0.72906112274317181</v>
      </c>
      <c r="N97" s="811">
        <f t="shared" si="66"/>
        <v>21.258135193944394</v>
      </c>
    </row>
    <row r="98" spans="1:14" s="532" customFormat="1" x14ac:dyDescent="0.25">
      <c r="A98" s="809" t="s">
        <v>211</v>
      </c>
      <c r="B98" s="810" t="s">
        <v>216</v>
      </c>
      <c r="C98" s="811">
        <f xml:space="preserve"> 30265.1424899999*C80 - 26816.90085*C79 + 9821.16503*C78 - 1803.67859*C77 + 165.46921*C76 - 5.71</f>
        <v>0.33664770919116993</v>
      </c>
      <c r="D98" s="811">
        <f xml:space="preserve"> 30265.1424899999*D80 - 26816.90085*D79 + 9821.16503*D78 - 1803.67859*D77 + 165.46921*D76 - 5.71</f>
        <v>0.28378948310943475</v>
      </c>
      <c r="E98" s="811">
        <f t="shared" ref="E98:N98" si="67" xml:space="preserve"> 30265.1424899999*E80 - 26816.90085*E79 + 9821.16503*E78 - 1803.67859*E77 + 165.46921*E76 - 5.71</f>
        <v>0.30596994182350645</v>
      </c>
      <c r="F98" s="811">
        <f t="shared" si="67"/>
        <v>0.32382657685718019</v>
      </c>
      <c r="G98" s="811">
        <f t="shared" si="67"/>
        <v>0.33828224929768158</v>
      </c>
      <c r="H98" s="811">
        <f t="shared" si="67"/>
        <v>0.35015689014896711</v>
      </c>
      <c r="I98" s="811">
        <f t="shared" si="67"/>
        <v>0.36017529022830264</v>
      </c>
      <c r="J98" s="811">
        <f t="shared" si="67"/>
        <v>0.36897489006288087</v>
      </c>
      <c r="K98" s="811">
        <f t="shared" si="67"/>
        <v>0.37711356978635013</v>
      </c>
      <c r="L98" s="811">
        <f t="shared" si="67"/>
        <v>0.38507743903546388</v>
      </c>
      <c r="M98" s="811">
        <f t="shared" si="67"/>
        <v>0.39328862684663779</v>
      </c>
      <c r="N98" s="811">
        <f t="shared" si="67"/>
        <v>4.7207755952452795</v>
      </c>
    </row>
    <row r="99" spans="1:14" s="532" customFormat="1" x14ac:dyDescent="0.25">
      <c r="A99" s="809" t="s">
        <v>150</v>
      </c>
      <c r="B99" s="810" t="s">
        <v>118</v>
      </c>
      <c r="C99" s="811">
        <f t="shared" ref="C99:N99" si="68" xml:space="preserve"> 54477.25649*C80 - 47053.5012*C79 + 16421.96104*C78 - 2825.53995*C77 + 239.64014*C76 - 7.66</f>
        <v>0.38474465697996862</v>
      </c>
      <c r="D99" s="811">
        <f t="shared" si="68"/>
        <v>0.34439604328409246</v>
      </c>
      <c r="E99" s="811">
        <f t="shared" si="68"/>
        <v>0.36166683187456528</v>
      </c>
      <c r="F99" s="811">
        <f t="shared" si="68"/>
        <v>0.37511764401462599</v>
      </c>
      <c r="G99" s="811">
        <f t="shared" si="68"/>
        <v>0.38598890291823196</v>
      </c>
      <c r="H99" s="811">
        <f t="shared" si="68"/>
        <v>0.39534926591435138</v>
      </c>
      <c r="I99" s="811">
        <f t="shared" si="68"/>
        <v>0.40410964626084223</v>
      </c>
      <c r="J99" s="811">
        <f t="shared" si="68"/>
        <v>0.41303723495829203</v>
      </c>
      <c r="K99" s="811">
        <f t="shared" si="68"/>
        <v>0.42276952256384348</v>
      </c>
      <c r="L99" s="811">
        <f t="shared" si="68"/>
        <v>0.43382832100511237</v>
      </c>
      <c r="M99" s="811">
        <f t="shared" si="68"/>
        <v>0.44663378539401677</v>
      </c>
      <c r="N99" s="811">
        <f t="shared" si="68"/>
        <v>7.2079923798344474</v>
      </c>
    </row>
    <row r="100" spans="1:14" s="532" customFormat="1" x14ac:dyDescent="0.25">
      <c r="A100" s="809" t="s">
        <v>151</v>
      </c>
      <c r="B100" s="810" t="s">
        <v>119</v>
      </c>
      <c r="C100" s="811">
        <f t="shared" ref="C100:N100" si="69" xml:space="preserve"> 76208.6211*C80 - 64528.35091*C79 + 21766.90698*C78 - 3544.03862*C77 + 277.89526*C76 - 8.01</f>
        <v>0.43220584929792061</v>
      </c>
      <c r="D100" s="811">
        <f t="shared" si="69"/>
        <v>0.42471403208080893</v>
      </c>
      <c r="E100" s="811">
        <f t="shared" si="69"/>
        <v>0.42782897350282134</v>
      </c>
      <c r="F100" s="811">
        <f t="shared" si="69"/>
        <v>0.42999912497037052</v>
      </c>
      <c r="G100" s="811">
        <f t="shared" si="69"/>
        <v>0.43259033230072497</v>
      </c>
      <c r="H100" s="811">
        <f t="shared" si="69"/>
        <v>0.43674253317304412</v>
      </c>
      <c r="I100" s="811">
        <f t="shared" si="69"/>
        <v>0.44338937234341635</v>
      </c>
      <c r="J100" s="811">
        <f t="shared" si="69"/>
        <v>0.45327781685990054</v>
      </c>
      <c r="K100" s="811">
        <f t="shared" si="69"/>
        <v>0.46698777127749302</v>
      </c>
      <c r="L100" s="811">
        <f t="shared" si="69"/>
        <v>0.48495169287320117</v>
      </c>
      <c r="M100" s="811">
        <f t="shared" si="69"/>
        <v>0.50747420686103162</v>
      </c>
      <c r="N100" s="811">
        <f t="shared" si="69"/>
        <v>10.349835045970101</v>
      </c>
    </row>
    <row r="101" spans="1:14" s="532" customFormat="1" x14ac:dyDescent="0.25">
      <c r="A101" s="809" t="s">
        <v>152</v>
      </c>
      <c r="B101" s="810" t="s">
        <v>120</v>
      </c>
      <c r="C101" s="811">
        <f t="shared" ref="C101:N101" si="70" xml:space="preserve"> 73827.1017*C80 - 60714.3115*C79 + 20349.36168*C78 - 3304.30929*C77 + 259.49856*C76 - 7.45</f>
        <v>0.51880531142144104</v>
      </c>
      <c r="D101" s="811">
        <f t="shared" si="70"/>
        <v>0.49046210170838744</v>
      </c>
      <c r="E101" s="811">
        <f t="shared" si="70"/>
        <v>0.50013521463454946</v>
      </c>
      <c r="F101" s="811">
        <f t="shared" si="70"/>
        <v>0.50959957059556427</v>
      </c>
      <c r="G101" s="811">
        <f t="shared" si="70"/>
        <v>0.52022596452849168</v>
      </c>
      <c r="H101" s="811">
        <f t="shared" si="70"/>
        <v>0.53318629609087775</v>
      </c>
      <c r="I101" s="811">
        <f t="shared" si="70"/>
        <v>0.54947257190034815</v>
      </c>
      <c r="J101" s="811">
        <f t="shared" si="70"/>
        <v>0.56991590777415535</v>
      </c>
      <c r="K101" s="811">
        <f t="shared" si="70"/>
        <v>0.59520553096869389</v>
      </c>
      <c r="L101" s="811">
        <f t="shared" si="70"/>
        <v>0.62590778241907241</v>
      </c>
      <c r="M101" s="811">
        <f t="shared" si="70"/>
        <v>0.66248511897867512</v>
      </c>
      <c r="N101" s="811">
        <f t="shared" si="70"/>
        <v>15.123098854973495</v>
      </c>
    </row>
    <row r="102" spans="1:14" s="532" customFormat="1" x14ac:dyDescent="0.25">
      <c r="A102" s="809" t="s">
        <v>217</v>
      </c>
      <c r="B102" s="810" t="s">
        <v>221</v>
      </c>
      <c r="C102" s="812">
        <f xml:space="preserve"> 40733.9049*C80 - 36751.17452*C79 + 13395.20097*C78 - 2415.4317*C77 + 215.01129*C76 - 7.26</f>
        <v>0.29891195010047689</v>
      </c>
      <c r="D102" s="812">
        <f t="shared" ref="D102:N102" si="71" xml:space="preserve"> 40733.9049*D80 - 36751.17452*D79 + 13395.20097*D78 - 2415.4317*D77 + 215.01129*D76 - 7.26</f>
        <v>0.25397219050430841</v>
      </c>
      <c r="E102" s="812">
        <f t="shared" si="71"/>
        <v>0.27383648503390212</v>
      </c>
      <c r="F102" s="812">
        <f t="shared" si="71"/>
        <v>0.2888388779262332</v>
      </c>
      <c r="G102" s="812">
        <f t="shared" si="71"/>
        <v>0.30014827402015776</v>
      </c>
      <c r="H102" s="812">
        <f t="shared" si="71"/>
        <v>0.30878773741668475</v>
      </c>
      <c r="I102" s="812">
        <f t="shared" si="71"/>
        <v>0.3156449759135409</v>
      </c>
      <c r="J102" s="812">
        <f t="shared" si="71"/>
        <v>0.32148282543982809</v>
      </c>
      <c r="K102" s="812">
        <f t="shared" si="71"/>
        <v>0.32694973449050657</v>
      </c>
      <c r="L102" s="812">
        <f t="shared" si="71"/>
        <v>0.33259024856108788</v>
      </c>
      <c r="M102" s="812">
        <f t="shared" si="71"/>
        <v>0.338855494582182</v>
      </c>
      <c r="N102" s="812">
        <f t="shared" si="71"/>
        <v>4.4536605762765102</v>
      </c>
    </row>
    <row r="103" spans="1:14" s="532" customFormat="1" x14ac:dyDescent="0.25">
      <c r="A103" s="809" t="s">
        <v>218</v>
      </c>
      <c r="B103" s="810" t="s">
        <v>140</v>
      </c>
      <c r="C103" s="811">
        <f t="shared" ref="C103:N103" si="72" xml:space="preserve"> 58644.91546*C80 - 51277.08978*C79+ 18140.63323*C78 - 3175.6924*C77 + 274.28544*C76 - 9.02</f>
        <v>0.33775228503347066</v>
      </c>
      <c r="D103" s="811">
        <f t="shared" si="72"/>
        <v>0.29255464779985019</v>
      </c>
      <c r="E103" s="811">
        <f t="shared" si="72"/>
        <v>0.3127789645385235</v>
      </c>
      <c r="F103" s="811">
        <f t="shared" si="72"/>
        <v>0.32777289356366524</v>
      </c>
      <c r="G103" s="811">
        <f t="shared" si="72"/>
        <v>0.33897875889836726</v>
      </c>
      <c r="H103" s="811">
        <f t="shared" si="72"/>
        <v>0.34764705296531062</v>
      </c>
      <c r="I103" s="811">
        <f t="shared" si="72"/>
        <v>0.35485153110765921</v>
      </c>
      <c r="J103" s="811">
        <f t="shared" si="72"/>
        <v>0.36150430611010265</v>
      </c>
      <c r="K103" s="811">
        <f t="shared" si="72"/>
        <v>0.36837094271961135</v>
      </c>
      <c r="L103" s="811">
        <f t="shared" si="72"/>
        <v>0.37608555216656114</v>
      </c>
      <c r="M103" s="811">
        <f t="shared" si="72"/>
        <v>0.38516588668548835</v>
      </c>
      <c r="N103" s="811">
        <f t="shared" si="72"/>
        <v>7.0931345839390723</v>
      </c>
    </row>
    <row r="104" spans="1:14" s="532" customFormat="1" x14ac:dyDescent="0.25">
      <c r="A104" s="809" t="s">
        <v>219</v>
      </c>
      <c r="B104" s="810" t="s">
        <v>141</v>
      </c>
      <c r="C104" s="811">
        <f xml:space="preserve"> 29372.07272*C80 - 22669.98997*C79 + 6956.69784*C78 - 960.8162*C77 + 55.83313*C76 - 0.51</f>
        <v>0.40541822724710452</v>
      </c>
      <c r="D104" s="811">
        <f t="shared" ref="D104:N104" si="73" xml:space="preserve"> 29372.07272*D80 - 22669.98997*D79 + 6956.69784*D78 - 960.8162*D77 + 55.83313*D76 - 0.51</f>
        <v>0.42731284001857239</v>
      </c>
      <c r="E104" s="811">
        <f t="shared" si="73"/>
        <v>0.41632265780259803</v>
      </c>
      <c r="F104" s="811">
        <f t="shared" si="73"/>
        <v>0.40885444859829234</v>
      </c>
      <c r="G104" s="811">
        <f t="shared" si="73"/>
        <v>0.40517573206620727</v>
      </c>
      <c r="H104" s="811">
        <f t="shared" si="73"/>
        <v>0.40549138338010748</v>
      </c>
      <c r="I104" s="811">
        <f t="shared" si="73"/>
        <v>0.40995119325775042</v>
      </c>
      <c r="J104" s="811">
        <f t="shared" si="73"/>
        <v>0.41865742799169481</v>
      </c>
      <c r="K104" s="811">
        <f t="shared" si="73"/>
        <v>0.43167238948006204</v>
      </c>
      <c r="L104" s="811">
        <f t="shared" si="73"/>
        <v>0.44902597525735444</v>
      </c>
      <c r="M104" s="811">
        <f t="shared" si="73"/>
        <v>0.47072323852520959</v>
      </c>
      <c r="N104" s="811">
        <f t="shared" si="73"/>
        <v>7.7703451915223756</v>
      </c>
    </row>
    <row r="105" spans="1:14" s="532" customFormat="1" x14ac:dyDescent="0.25">
      <c r="A105" s="809" t="s">
        <v>220</v>
      </c>
      <c r="B105" s="810" t="s">
        <v>142</v>
      </c>
      <c r="C105" s="811">
        <f xml:space="preserve"> 4564.57887*C80 - 4085.11767*C79 + 2049.36962*C78 - 391.39311*C77 + 30.6636*C76 - 0.38</f>
        <v>0.47137324824678373</v>
      </c>
      <c r="D105" s="811">
        <f t="shared" ref="D105:N105" si="74" xml:space="preserve"> 4564.57887*D80 - 4085.11767*D79 + 2049.36962*D78 - 391.39311*D77 + 30.6636*D76 - 0.38</f>
        <v>0.4589701690795932</v>
      </c>
      <c r="E105" s="811">
        <f t="shared" si="74"/>
        <v>0.46104957775325361</v>
      </c>
      <c r="F105" s="811">
        <f t="shared" si="74"/>
        <v>0.46537250256219831</v>
      </c>
      <c r="G105" s="811">
        <f t="shared" si="74"/>
        <v>0.47240706834696577</v>
      </c>
      <c r="H105" s="811">
        <f t="shared" si="74"/>
        <v>0.48260542537532769</v>
      </c>
      <c r="I105" s="811">
        <f t="shared" si="74"/>
        <v>0.4964049242119376</v>
      </c>
      <c r="J105" s="811">
        <f t="shared" si="74"/>
        <v>0.51422929058798317</v>
      </c>
      <c r="K105" s="811">
        <f t="shared" si="74"/>
        <v>0.53648980027083215</v>
      </c>
      <c r="L105" s="811">
        <f t="shared" si="74"/>
        <v>0.56358645393368956</v>
      </c>
      <c r="M105" s="811">
        <f t="shared" si="74"/>
        <v>0.59590915202523831</v>
      </c>
      <c r="N105" s="811">
        <f t="shared" si="74"/>
        <v>8.9880629149859868</v>
      </c>
    </row>
    <row r="106" spans="1:14" s="532" customFormat="1" x14ac:dyDescent="0.25">
      <c r="A106" s="805"/>
      <c r="B106" s="806" t="s">
        <v>223</v>
      </c>
      <c r="C106" s="801">
        <f>($C12-0.75)*($C12-0.8)/0.005</f>
        <v>0.38110515453996435</v>
      </c>
      <c r="D106" s="801">
        <f t="shared" ref="D106:N106" si="75">($C12-0.75)*($C12-0.8)/0.005</f>
        <v>0.38110515453996435</v>
      </c>
      <c r="E106" s="801">
        <f t="shared" si="75"/>
        <v>0.38110515453996435</v>
      </c>
      <c r="F106" s="801">
        <f t="shared" si="75"/>
        <v>0.38110515453996435</v>
      </c>
      <c r="G106" s="801">
        <f t="shared" si="75"/>
        <v>0.38110515453996435</v>
      </c>
      <c r="H106" s="801">
        <f t="shared" si="75"/>
        <v>0.38110515453996435</v>
      </c>
      <c r="I106" s="801">
        <f t="shared" si="75"/>
        <v>0.38110515453996435</v>
      </c>
      <c r="J106" s="801">
        <f t="shared" si="75"/>
        <v>0.38110515453996435</v>
      </c>
      <c r="K106" s="801">
        <f t="shared" si="75"/>
        <v>0.38110515453996435</v>
      </c>
      <c r="L106" s="801">
        <f t="shared" si="75"/>
        <v>0.38110515453996435</v>
      </c>
      <c r="M106" s="801">
        <f t="shared" si="75"/>
        <v>0.38110515453996435</v>
      </c>
      <c r="N106" s="801">
        <f t="shared" si="75"/>
        <v>0.38110515453996435</v>
      </c>
    </row>
    <row r="107" spans="1:14" s="532" customFormat="1" x14ac:dyDescent="0.25">
      <c r="A107" s="805"/>
      <c r="B107" s="806" t="s">
        <v>143</v>
      </c>
      <c r="C107" s="801">
        <f>($C12-0.7)*($C12-0.8)/0.0025</f>
        <v>1.268296940081419</v>
      </c>
      <c r="D107" s="801">
        <f t="shared" ref="D107:N107" si="76">($C12-0.7)*($C12-0.8)/0.0025</f>
        <v>1.268296940081419</v>
      </c>
      <c r="E107" s="801">
        <f t="shared" si="76"/>
        <v>1.268296940081419</v>
      </c>
      <c r="F107" s="801">
        <f t="shared" si="76"/>
        <v>1.268296940081419</v>
      </c>
      <c r="G107" s="801">
        <f t="shared" si="76"/>
        <v>1.268296940081419</v>
      </c>
      <c r="H107" s="801">
        <f t="shared" si="76"/>
        <v>1.268296940081419</v>
      </c>
      <c r="I107" s="801">
        <f t="shared" si="76"/>
        <v>1.268296940081419</v>
      </c>
      <c r="J107" s="801">
        <f t="shared" si="76"/>
        <v>1.268296940081419</v>
      </c>
      <c r="K107" s="801">
        <f t="shared" si="76"/>
        <v>1.268296940081419</v>
      </c>
      <c r="L107" s="801">
        <f t="shared" si="76"/>
        <v>1.268296940081419</v>
      </c>
      <c r="M107" s="801">
        <f t="shared" si="76"/>
        <v>1.268296940081419</v>
      </c>
      <c r="N107" s="801">
        <f t="shared" si="76"/>
        <v>1.268296940081419</v>
      </c>
    </row>
    <row r="108" spans="1:14" s="532" customFormat="1" x14ac:dyDescent="0.25">
      <c r="A108" s="805"/>
      <c r="B108" s="806" t="s">
        <v>144</v>
      </c>
      <c r="C108" s="801">
        <f>($C12-0.7)*($C12-0.75)/0.005</f>
        <v>1.8871917855414564</v>
      </c>
      <c r="D108" s="801">
        <f t="shared" ref="D108:N108" si="77">($C12-0.7)*($C12-0.75)/0.005</f>
        <v>1.8871917855414564</v>
      </c>
      <c r="E108" s="801">
        <f t="shared" si="77"/>
        <v>1.8871917855414564</v>
      </c>
      <c r="F108" s="801">
        <f t="shared" si="77"/>
        <v>1.8871917855414564</v>
      </c>
      <c r="G108" s="801">
        <f t="shared" si="77"/>
        <v>1.8871917855414564</v>
      </c>
      <c r="H108" s="801">
        <f t="shared" si="77"/>
        <v>1.8871917855414564</v>
      </c>
      <c r="I108" s="801">
        <f t="shared" si="77"/>
        <v>1.8871917855414564</v>
      </c>
      <c r="J108" s="801">
        <f t="shared" si="77"/>
        <v>1.8871917855414564</v>
      </c>
      <c r="K108" s="801">
        <f t="shared" si="77"/>
        <v>1.8871917855414564</v>
      </c>
      <c r="L108" s="801">
        <f t="shared" si="77"/>
        <v>1.8871917855414564</v>
      </c>
      <c r="M108" s="801">
        <f t="shared" si="77"/>
        <v>1.8871917855414564</v>
      </c>
      <c r="N108" s="801">
        <f t="shared" si="77"/>
        <v>1.8871917855414564</v>
      </c>
    </row>
    <row r="109" spans="1:14" s="532" customFormat="1" x14ac:dyDescent="0.25">
      <c r="A109" s="805"/>
      <c r="B109" s="806" t="s">
        <v>145</v>
      </c>
      <c r="C109" s="801">
        <f>($C12-0.8)*($C12-0.85)/0.005</f>
        <v>-0.12498147646152551</v>
      </c>
      <c r="D109" s="801">
        <f t="shared" ref="D109:N109" si="78">($C12-0.8)*($C12-0.85)/0.005</f>
        <v>-0.12498147646152551</v>
      </c>
      <c r="E109" s="801">
        <f t="shared" si="78"/>
        <v>-0.12498147646152551</v>
      </c>
      <c r="F109" s="801">
        <f t="shared" si="78"/>
        <v>-0.12498147646152551</v>
      </c>
      <c r="G109" s="801">
        <f t="shared" si="78"/>
        <v>-0.12498147646152551</v>
      </c>
      <c r="H109" s="801">
        <f t="shared" si="78"/>
        <v>-0.12498147646152551</v>
      </c>
      <c r="I109" s="801">
        <f t="shared" si="78"/>
        <v>-0.12498147646152551</v>
      </c>
      <c r="J109" s="801">
        <f t="shared" si="78"/>
        <v>-0.12498147646152551</v>
      </c>
      <c r="K109" s="801">
        <f t="shared" si="78"/>
        <v>-0.12498147646152551</v>
      </c>
      <c r="L109" s="801">
        <f t="shared" si="78"/>
        <v>-0.12498147646152551</v>
      </c>
      <c r="M109" s="801">
        <f t="shared" si="78"/>
        <v>-0.12498147646152551</v>
      </c>
      <c r="N109" s="801">
        <f t="shared" si="78"/>
        <v>-0.12498147646152551</v>
      </c>
    </row>
    <row r="110" spans="1:14" s="532" customFormat="1" x14ac:dyDescent="0.25">
      <c r="A110" s="805"/>
      <c r="B110" s="806" t="s">
        <v>146</v>
      </c>
      <c r="C110" s="801">
        <f>($C12-0.75)*($C12-0.85)/0.0025</f>
        <v>-0.74387632192156017</v>
      </c>
      <c r="D110" s="801">
        <f t="shared" ref="D110:N110" si="79">($C12-0.75)*($C12-0.85)/0.0025</f>
        <v>-0.74387632192156017</v>
      </c>
      <c r="E110" s="801">
        <f t="shared" si="79"/>
        <v>-0.74387632192156017</v>
      </c>
      <c r="F110" s="801">
        <f t="shared" si="79"/>
        <v>-0.74387632192156017</v>
      </c>
      <c r="G110" s="801">
        <f t="shared" si="79"/>
        <v>-0.74387632192156017</v>
      </c>
      <c r="H110" s="801">
        <f t="shared" si="79"/>
        <v>-0.74387632192156017</v>
      </c>
      <c r="I110" s="801">
        <f t="shared" si="79"/>
        <v>-0.74387632192156017</v>
      </c>
      <c r="J110" s="801">
        <f t="shared" si="79"/>
        <v>-0.74387632192156017</v>
      </c>
      <c r="K110" s="801">
        <f t="shared" si="79"/>
        <v>-0.74387632192156017</v>
      </c>
      <c r="L110" s="801">
        <f t="shared" si="79"/>
        <v>-0.74387632192156017</v>
      </c>
      <c r="M110" s="801">
        <f t="shared" si="79"/>
        <v>-0.74387632192156017</v>
      </c>
      <c r="N110" s="801">
        <f t="shared" si="79"/>
        <v>-0.74387632192156017</v>
      </c>
    </row>
    <row r="111" spans="1:14" s="532" customFormat="1" x14ac:dyDescent="0.25">
      <c r="A111" s="813" t="s">
        <v>126</v>
      </c>
      <c r="B111" s="814" t="s">
        <v>224</v>
      </c>
      <c r="C111" s="815">
        <f t="shared" ref="C111:N111" si="80">IF($C12&lt;0.775,C106*C82-C107*C83+C108*C84,C109*C83-C110*C84+C106*C85)</f>
        <v>0.77491861936408335</v>
      </c>
      <c r="D111" s="815">
        <f t="shared" si="80"/>
        <v>0.89277200679960289</v>
      </c>
      <c r="E111" s="815">
        <f t="shared" si="80"/>
        <v>0.82797132889422742</v>
      </c>
      <c r="F111" s="815">
        <f t="shared" si="80"/>
        <v>0.78976056305060871</v>
      </c>
      <c r="G111" s="815">
        <f t="shared" si="80"/>
        <v>0.77406689668021378</v>
      </c>
      <c r="H111" s="815">
        <f t="shared" si="80"/>
        <v>0.77716571544186841</v>
      </c>
      <c r="I111" s="815">
        <f t="shared" si="80"/>
        <v>0.79569206024738948</v>
      </c>
      <c r="J111" s="815">
        <f t="shared" si="80"/>
        <v>0.8266520842672771</v>
      </c>
      <c r="K111" s="815">
        <f t="shared" si="80"/>
        <v>0.86743450993654814</v>
      </c>
      <c r="L111" s="815">
        <f t="shared" si="80"/>
        <v>0.91582208596037407</v>
      </c>
      <c r="M111" s="815">
        <f t="shared" si="80"/>
        <v>0.97000304431982309</v>
      </c>
      <c r="N111" s="815">
        <f t="shared" si="80"/>
        <v>36.14471835803657</v>
      </c>
    </row>
    <row r="112" spans="1:14" s="532" customFormat="1" x14ac:dyDescent="0.25">
      <c r="A112" s="813" t="s">
        <v>127</v>
      </c>
      <c r="B112" s="814" t="s">
        <v>226</v>
      </c>
      <c r="C112" s="815">
        <f t="shared" ref="C112:N112" si="81">IF($C12&lt;0.775,C106*C86-C107*C87+C108*C88,C109*C87-C110*C88+C106*C89)</f>
        <v>0.69850132888858951</v>
      </c>
      <c r="D112" s="815">
        <f t="shared" si="81"/>
        <v>0.64148486387496984</v>
      </c>
      <c r="E112" s="815">
        <f t="shared" si="81"/>
        <v>0.67277680323149502</v>
      </c>
      <c r="F112" s="815">
        <f t="shared" si="81"/>
        <v>0.68934623936466499</v>
      </c>
      <c r="G112" s="815">
        <f t="shared" si="81"/>
        <v>0.69966868895607937</v>
      </c>
      <c r="H112" s="815">
        <f t="shared" si="81"/>
        <v>0.70986245428698558</v>
      </c>
      <c r="I112" s="815">
        <f t="shared" si="81"/>
        <v>0.72407783166470541</v>
      </c>
      <c r="J112" s="815">
        <f t="shared" si="81"/>
        <v>0.7448590798731991</v>
      </c>
      <c r="K112" s="815">
        <f t="shared" si="81"/>
        <v>0.77347914864698253</v>
      </c>
      <c r="L112" s="815">
        <f t="shared" si="81"/>
        <v>0.81024716717416001</v>
      </c>
      <c r="M112" s="815">
        <f t="shared" si="81"/>
        <v>0.85478869261915258</v>
      </c>
      <c r="N112" s="815">
        <f t="shared" si="81"/>
        <v>9.1927847382921932</v>
      </c>
    </row>
    <row r="113" spans="1:14" s="532" customFormat="1" x14ac:dyDescent="0.25">
      <c r="A113" s="813" t="s">
        <v>128</v>
      </c>
      <c r="B113" s="814" t="s">
        <v>225</v>
      </c>
      <c r="C113" s="815">
        <f t="shared" ref="C113:N113" si="82">IF($C12&lt;0.775,C106*C90-C107*C91+C108*C92,C109*C91-C110*C92+C106*C93)</f>
        <v>0.59642149085447338</v>
      </c>
      <c r="D113" s="815">
        <f t="shared" si="82"/>
        <v>0.48948944510473535</v>
      </c>
      <c r="E113" s="815">
        <f t="shared" si="82"/>
        <v>0.54351776578517319</v>
      </c>
      <c r="F113" s="815">
        <f t="shared" si="82"/>
        <v>0.5772099725358667</v>
      </c>
      <c r="G113" s="815">
        <f t="shared" si="82"/>
        <v>0.59863765769647936</v>
      </c>
      <c r="H113" s="815">
        <f t="shared" si="82"/>
        <v>0.61404539787734258</v>
      </c>
      <c r="I113" s="815">
        <f t="shared" si="82"/>
        <v>0.62811584017212307</v>
      </c>
      <c r="J113" s="815">
        <f t="shared" si="82"/>
        <v>0.64421750078697659</v>
      </c>
      <c r="K113" s="815">
        <f t="shared" si="82"/>
        <v>0.66463527608426332</v>
      </c>
      <c r="L113" s="815">
        <f t="shared" si="82"/>
        <v>0.69078366604278552</v>
      </c>
      <c r="M113" s="815">
        <f t="shared" si="82"/>
        <v>0.72340271013369128</v>
      </c>
      <c r="N113" s="815">
        <f t="shared" si="82"/>
        <v>7.748740590244827</v>
      </c>
    </row>
    <row r="114" spans="1:14" s="532" customFormat="1" x14ac:dyDescent="0.25">
      <c r="A114" s="813" t="s">
        <v>153</v>
      </c>
      <c r="B114" s="814" t="s">
        <v>228</v>
      </c>
      <c r="C114" s="815">
        <f t="shared" ref="C114:N114" si="83">IF($C12&lt;0.775,C106*C94-C107*C95+C108*C96,C109*C95-C110*C96+C106*C97)</f>
        <v>0.50673892709705903</v>
      </c>
      <c r="D114" s="815">
        <f t="shared" si="83"/>
        <v>0.48056629749066582</v>
      </c>
      <c r="E114" s="815">
        <f t="shared" si="83"/>
        <v>0.48972736270480072</v>
      </c>
      <c r="F114" s="815">
        <f t="shared" si="83"/>
        <v>0.49839305519705446</v>
      </c>
      <c r="G114" s="815">
        <f t="shared" si="83"/>
        <v>0.50802818097700242</v>
      </c>
      <c r="H114" s="815">
        <f t="shared" si="83"/>
        <v>0.51984380882420833</v>
      </c>
      <c r="I114" s="815">
        <f t="shared" si="83"/>
        <v>0.5348226964542</v>
      </c>
      <c r="J114" s="815">
        <f t="shared" si="83"/>
        <v>0.5537447166844609</v>
      </c>
      <c r="K114" s="815">
        <f t="shared" si="83"/>
        <v>0.57721228360034271</v>
      </c>
      <c r="L114" s="815">
        <f t="shared" si="83"/>
        <v>0.60567577872114453</v>
      </c>
      <c r="M114" s="815">
        <f t="shared" si="83"/>
        <v>0.63945897716606415</v>
      </c>
      <c r="N114" s="815">
        <f t="shared" si="83"/>
        <v>16.077184395797556</v>
      </c>
    </row>
    <row r="115" spans="1:14" s="532" customFormat="1" x14ac:dyDescent="0.25">
      <c r="A115" s="813" t="s">
        <v>154</v>
      </c>
      <c r="B115" s="814" t="s">
        <v>229</v>
      </c>
      <c r="C115" s="815">
        <f t="shared" ref="C115:N115" si="84">IF($C12&lt;0.775,C106*C98-C107*C99+C108*C100,C109*C99-C110*C100+C106*C101)</f>
        <v>0.47114112058410429</v>
      </c>
      <c r="D115" s="815">
        <f t="shared" si="84"/>
        <v>0.45980922114316503</v>
      </c>
      <c r="E115" s="815">
        <f t="shared" si="84"/>
        <v>0.46365429685008808</v>
      </c>
      <c r="F115" s="815">
        <f t="shared" si="84"/>
        <v>0.4671944336220536</v>
      </c>
      <c r="G115" s="815">
        <f t="shared" si="84"/>
        <v>0.47181303891353654</v>
      </c>
      <c r="H115" s="815">
        <f t="shared" si="84"/>
        <v>0.47867114000181832</v>
      </c>
      <c r="I115" s="815">
        <f t="shared" si="84"/>
        <v>0.48872746466545869</v>
      </c>
      <c r="J115" s="815">
        <f t="shared" si="84"/>
        <v>0.50275852186275749</v>
      </c>
      <c r="K115" s="815">
        <f t="shared" si="84"/>
        <v>0.52137868241015051</v>
      </c>
      <c r="L115" s="815">
        <f t="shared" si="84"/>
        <v>0.54506025966069438</v>
      </c>
      <c r="M115" s="815">
        <f t="shared" si="84"/>
        <v>0.57415359018249545</v>
      </c>
      <c r="N115" s="815">
        <f t="shared" si="84"/>
        <v>12.561622622783798</v>
      </c>
    </row>
    <row r="116" spans="1:14" s="532" customFormat="1" x14ac:dyDescent="0.25">
      <c r="A116" s="813" t="s">
        <v>227</v>
      </c>
      <c r="B116" s="814" t="s">
        <v>230</v>
      </c>
      <c r="C116" s="815">
        <f t="shared" ref="C116:N116" si="85">IF($C12&lt;0.775,C106*C102-C107*C103+C108*C104,C109*C103-C110*C104+C106*C105)</f>
        <v>0.43901101508189372</v>
      </c>
      <c r="D116" s="815">
        <f t="shared" si="85"/>
        <v>0.45621988913147682</v>
      </c>
      <c r="E116" s="815">
        <f t="shared" si="85"/>
        <v>0.44630936120491221</v>
      </c>
      <c r="F116" s="815">
        <f t="shared" si="85"/>
        <v>0.44052746275052845</v>
      </c>
      <c r="G116" s="815">
        <f t="shared" si="85"/>
        <v>0.43907133631321427</v>
      </c>
      <c r="H116" s="815">
        <f t="shared" si="85"/>
        <v>0.44210941209206644</v>
      </c>
      <c r="I116" s="815">
        <f t="shared" si="85"/>
        <v>0.44978559288165165</v>
      </c>
      <c r="J116" s="815">
        <f t="shared" si="85"/>
        <v>0.46222343901327201</v>
      </c>
      <c r="K116" s="815">
        <f t="shared" si="85"/>
        <v>0.47953035329622878</v>
      </c>
      <c r="L116" s="815">
        <f t="shared" si="85"/>
        <v>0.50180176595908677</v>
      </c>
      <c r="M116" s="815">
        <f t="shared" si="85"/>
        <v>0.52912531959093079</v>
      </c>
      <c r="N116" s="815">
        <f t="shared" si="85"/>
        <v>8.3190624743201891</v>
      </c>
    </row>
    <row r="117" spans="1:14" s="532" customFormat="1" x14ac:dyDescent="0.25">
      <c r="A117" s="809" t="s">
        <v>130</v>
      </c>
      <c r="B117" s="810" t="s">
        <v>121</v>
      </c>
      <c r="C117" s="816">
        <f t="shared" ref="C117:N117" si="86">IF($C13&gt;5.25,IF($C13&lt;5.75,C112*($C13-5.5)*($C13-6)/0.5-C113*($C13-5)*($C13-6)/0.25+C114*($C13-5)*($C13-5.5)/0.5,IF($C13&lt;6.25,C113*($C13-6)*($C13-6.5)/0.5-C114*($C13-5.5)*($C13-6.5)/0.25+C115*($C13-5.5)*($C13-6)/0.5,C114*($C13-6.5)*($C13-7)/0.5-C115*($C13-6)*($C13-7)/0.25+C116*($C13-6)*($C13-6.5)/0.5)),C111*($C13-5)*($C13-5.5)/0.5-C112*($C13-4.5)*($C13-5.5)/0.25+C113*($C13-4.5)*($C13-5)/0.5)</f>
        <v>0.70134386034596552</v>
      </c>
      <c r="D117" s="816">
        <f t="shared" si="86"/>
        <v>0.64798756586369843</v>
      </c>
      <c r="E117" s="816">
        <f t="shared" si="86"/>
        <v>0.67734088077183352</v>
      </c>
      <c r="F117" s="816">
        <f t="shared" si="86"/>
        <v>0.69274070781022945</v>
      </c>
      <c r="G117" s="816">
        <f t="shared" si="86"/>
        <v>0.70246164241491404</v>
      </c>
      <c r="H117" s="816">
        <f t="shared" si="86"/>
        <v>0.71245752186105404</v>
      </c>
      <c r="I117" s="816">
        <f t="shared" si="86"/>
        <v>0.72674631912062104</v>
      </c>
      <c r="J117" s="816">
        <f t="shared" si="86"/>
        <v>0.74776809235651154</v>
      </c>
      <c r="K117" s="816">
        <f t="shared" si="86"/>
        <v>0.77671599005236847</v>
      </c>
      <c r="L117" s="816">
        <f t="shared" si="86"/>
        <v>0.81384031178382321</v>
      </c>
      <c r="M117" s="816">
        <f t="shared" si="86"/>
        <v>0.85872562462176827</v>
      </c>
      <c r="N117" s="816">
        <f t="shared" si="86"/>
        <v>9.6601323074847176</v>
      </c>
    </row>
    <row r="118" spans="1:14" s="532" customFormat="1" x14ac:dyDescent="0.25">
      <c r="A118" s="805"/>
      <c r="B118" s="806" t="s">
        <v>122</v>
      </c>
      <c r="C118" s="801">
        <f t="shared" ref="C118:N118" si="87">C22</f>
        <v>0.12</v>
      </c>
      <c r="D118" s="801">
        <f t="shared" si="87"/>
        <v>0.10666191597577319</v>
      </c>
      <c r="E118" s="801">
        <f t="shared" si="87"/>
        <v>0.11129939058341551</v>
      </c>
      <c r="F118" s="801">
        <f t="shared" si="87"/>
        <v>0.11593686519105784</v>
      </c>
      <c r="G118" s="801">
        <f t="shared" si="87"/>
        <v>0.12057433979870015</v>
      </c>
      <c r="H118" s="801">
        <f t="shared" si="87"/>
        <v>0.12521181440634246</v>
      </c>
      <c r="I118" s="801">
        <f t="shared" si="87"/>
        <v>0.12984928901398476</v>
      </c>
      <c r="J118" s="801">
        <f t="shared" si="87"/>
        <v>0.13448676362162706</v>
      </c>
      <c r="K118" s="801">
        <f t="shared" si="87"/>
        <v>0.13912423822926939</v>
      </c>
      <c r="L118" s="801">
        <f t="shared" si="87"/>
        <v>0.14376171283691169</v>
      </c>
      <c r="M118" s="801">
        <f t="shared" si="87"/>
        <v>0.14839918744455402</v>
      </c>
      <c r="N118" s="801">
        <f t="shared" si="87"/>
        <v>0.32</v>
      </c>
    </row>
    <row r="119" spans="1:14" s="532" customFormat="1" x14ac:dyDescent="0.25">
      <c r="A119" s="805"/>
      <c r="B119" s="806" t="s">
        <v>164</v>
      </c>
      <c r="C119" s="801">
        <f t="shared" ref="C119:N119" si="88">C55+C57+C59+C63</f>
        <v>0.77054562382653391</v>
      </c>
      <c r="D119" s="801">
        <f t="shared" si="88"/>
        <v>0.7018199278151086</v>
      </c>
      <c r="E119" s="801">
        <f t="shared" si="88"/>
        <v>0.72349893613237248</v>
      </c>
      <c r="F119" s="801">
        <f t="shared" si="88"/>
        <v>0.7474817595599903</v>
      </c>
      <c r="G119" s="801">
        <f t="shared" si="88"/>
        <v>0.77396907917658941</v>
      </c>
      <c r="H119" s="801">
        <f t="shared" si="88"/>
        <v>0.80317737539929634</v>
      </c>
      <c r="I119" s="801">
        <f t="shared" si="88"/>
        <v>0.83534067194317796</v>
      </c>
      <c r="J119" s="801">
        <f t="shared" si="88"/>
        <v>0.87071256575109346</v>
      </c>
      <c r="K119" s="801">
        <f t="shared" si="88"/>
        <v>0.90956859926232281</v>
      </c>
      <c r="L119" s="801">
        <f t="shared" si="88"/>
        <v>0.95220904472655898</v>
      </c>
      <c r="M119" s="801">
        <f t="shared" si="88"/>
        <v>0.99896218705225448</v>
      </c>
      <c r="N119" s="801">
        <f t="shared" si="88"/>
        <v>19.397166032562332</v>
      </c>
    </row>
    <row r="120" spans="1:14" s="532" customFormat="1" x14ac:dyDescent="0.25">
      <c r="A120" s="805"/>
      <c r="B120" s="806" t="s">
        <v>165</v>
      </c>
      <c r="C120" s="801">
        <f t="shared" ref="C120:N120" si="89">C119-C117</f>
        <v>6.920176348056839E-2</v>
      </c>
      <c r="D120" s="801">
        <f t="shared" si="89"/>
        <v>5.3832361951410168E-2</v>
      </c>
      <c r="E120" s="801">
        <f t="shared" si="89"/>
        <v>4.6158055360538963E-2</v>
      </c>
      <c r="F120" s="801">
        <f t="shared" si="89"/>
        <v>5.474105174976085E-2</v>
      </c>
      <c r="G120" s="801">
        <f t="shared" si="89"/>
        <v>7.1507436761675369E-2</v>
      </c>
      <c r="H120" s="801">
        <f t="shared" si="89"/>
        <v>9.0719853538242301E-2</v>
      </c>
      <c r="I120" s="801">
        <f t="shared" si="89"/>
        <v>0.10859435282255692</v>
      </c>
      <c r="J120" s="801">
        <f t="shared" si="89"/>
        <v>0.12294447339458192</v>
      </c>
      <c r="K120" s="801">
        <f t="shared" si="89"/>
        <v>0.13285260920995434</v>
      </c>
      <c r="L120" s="801">
        <f t="shared" si="89"/>
        <v>0.13836873294273577</v>
      </c>
      <c r="M120" s="801">
        <f t="shared" si="89"/>
        <v>0.14023656243048621</v>
      </c>
      <c r="N120" s="801">
        <f t="shared" si="89"/>
        <v>9.7370337250776142</v>
      </c>
    </row>
    <row r="121" spans="1:14" s="532" customFormat="1" x14ac:dyDescent="0.25"/>
    <row r="122" spans="1:14" s="532" customFormat="1" x14ac:dyDescent="0.25"/>
    <row r="123" spans="1:14" s="532" customFormat="1" x14ac:dyDescent="0.25"/>
    <row r="124" spans="1:14" s="532" customFormat="1" x14ac:dyDescent="0.25"/>
    <row r="125" spans="1:14" s="532" customFormat="1" x14ac:dyDescent="0.25"/>
    <row r="126" spans="1:14" s="532" customFormat="1" x14ac:dyDescent="0.25"/>
    <row r="127" spans="1:14" s="532" customFormat="1" x14ac:dyDescent="0.25"/>
    <row r="128" spans="1:14" s="532" customFormat="1" x14ac:dyDescent="0.25"/>
    <row r="129" s="532" customFormat="1" x14ac:dyDescent="0.25"/>
    <row r="130" s="532" customFormat="1" x14ac:dyDescent="0.25"/>
    <row r="131" s="532" customFormat="1" x14ac:dyDescent="0.25"/>
    <row r="132" s="532" customFormat="1" x14ac:dyDescent="0.25"/>
    <row r="133" s="532" customFormat="1" x14ac:dyDescent="0.25"/>
    <row r="134" s="532" customFormat="1" x14ac:dyDescent="0.25"/>
    <row r="135" s="532" customFormat="1" x14ac:dyDescent="0.25"/>
    <row r="136" s="532" customFormat="1" x14ac:dyDescent="0.25"/>
    <row r="137" s="532" customFormat="1" x14ac:dyDescent="0.25"/>
    <row r="138" s="532" customFormat="1" x14ac:dyDescent="0.25"/>
    <row r="139" s="532" customFormat="1" x14ac:dyDescent="0.25"/>
  </sheetData>
  <sheetProtection password="CC7C" sheet="1" objects="1" scenarios="1"/>
  <customSheetViews>
    <customSheetView guid="{97C2E6FB-91A5-4965-BD15-E1E1C526F5B8}" topLeftCell="A28">
      <selection activeCell="R37" sqref="R37"/>
      <pageMargins left="0.75" right="0.75" top="1" bottom="1" header="0" footer="0"/>
      <pageSetup paperSize="9" orientation="landscape" r:id="rId1"/>
      <headerFooter alignWithMargins="0"/>
    </customSheetView>
  </customSheetViews>
  <phoneticPr fontId="4" type="noConversion"/>
  <dataValidations count="1">
    <dataValidation type="whole" allowBlank="1" showInputMessage="1" showErrorMessage="1" error="Value to be either 1 or 2" sqref="K14" xr:uid="{00000000-0002-0000-0E00-000000000000}">
      <formula1>1</formula1>
      <formula2>3</formula2>
    </dataValidation>
  </dataValidations>
  <pageMargins left="0.75" right="0.75" top="1" bottom="1" header="0" footer="0"/>
  <pageSetup paperSize="9" orientation="landscape" r:id="rId2"/>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Ark11"/>
  <dimension ref="A1:R117"/>
  <sheetViews>
    <sheetView topLeftCell="A7" workbookViewId="0">
      <selection activeCell="J22" sqref="J22"/>
    </sheetView>
  </sheetViews>
  <sheetFormatPr defaultRowHeight="13.2" x14ac:dyDescent="0.25"/>
  <cols>
    <col min="1" max="1" width="27.44140625" customWidth="1"/>
    <col min="2" max="14" width="7.77734375" customWidth="1"/>
    <col min="16" max="16" width="9" bestFit="1" customWidth="1"/>
    <col min="17" max="17" width="9.77734375" bestFit="1" customWidth="1"/>
    <col min="18" max="18" width="9" bestFit="1" customWidth="1"/>
  </cols>
  <sheetData>
    <row r="1" spans="1:14" ht="21.6" thickBot="1" x14ac:dyDescent="0.45">
      <c r="A1" s="4" t="s">
        <v>386</v>
      </c>
      <c r="B1" s="5"/>
      <c r="C1" s="5"/>
      <c r="D1" s="5"/>
      <c r="E1" s="6"/>
      <c r="F1" s="5"/>
      <c r="G1" s="7"/>
      <c r="H1" s="82"/>
      <c r="I1" s="9"/>
      <c r="J1" s="8"/>
      <c r="L1" s="8"/>
      <c r="M1" s="8"/>
      <c r="N1" s="264"/>
    </row>
    <row r="2" spans="1:14" ht="13.8" thickTop="1" x14ac:dyDescent="0.25">
      <c r="A2" s="10" t="s">
        <v>7</v>
      </c>
      <c r="B2" s="11"/>
      <c r="C2" s="11"/>
      <c r="D2" s="60"/>
      <c r="E2" s="100"/>
      <c r="F2" s="100"/>
      <c r="G2" s="11"/>
      <c r="H2" s="11"/>
      <c r="I2" s="12"/>
      <c r="J2" s="13" t="s">
        <v>8</v>
      </c>
      <c r="K2" s="14"/>
      <c r="L2" s="11"/>
      <c r="M2" s="11"/>
      <c r="N2" s="212"/>
    </row>
    <row r="3" spans="1:14" x14ac:dyDescent="0.25">
      <c r="A3" s="15" t="s">
        <v>9</v>
      </c>
      <c r="B3" s="16" t="s">
        <v>10</v>
      </c>
      <c r="C3" s="17">
        <v>1.0249999999999999</v>
      </c>
      <c r="D3" s="103"/>
      <c r="E3" s="81"/>
      <c r="F3" s="104"/>
      <c r="G3" s="18" t="s">
        <v>11</v>
      </c>
      <c r="H3" s="18"/>
      <c r="I3" s="18"/>
      <c r="J3" s="72">
        <v>1</v>
      </c>
      <c r="K3" s="23">
        <f>IF(J3=1,IF(C17=1,0.7*C70-0.45+0.08*C13,IF(C16=1,C71,G70)),J3)</f>
        <v>0.35684899457978791</v>
      </c>
      <c r="L3" s="115"/>
      <c r="M3" s="114"/>
      <c r="N3" s="214"/>
    </row>
    <row r="4" spans="1:14" x14ac:dyDescent="0.25">
      <c r="A4" s="15" t="s">
        <v>12</v>
      </c>
      <c r="B4" s="16" t="s">
        <v>13</v>
      </c>
      <c r="C4" s="20">
        <f>'Ship data'!E6</f>
        <v>313.55218520200589</v>
      </c>
      <c r="D4" s="105"/>
      <c r="E4" s="81"/>
      <c r="F4" s="104"/>
      <c r="G4" s="18" t="s">
        <v>14</v>
      </c>
      <c r="H4" s="18"/>
      <c r="I4" s="18"/>
      <c r="J4" s="73">
        <v>1</v>
      </c>
      <c r="K4" s="19">
        <f>IF(J4=1,IF(C17=1,E70-0.26+0.04*C13,IF(C16=1,E71,G71)),J4)</f>
        <v>0.20500517003269109</v>
      </c>
      <c r="L4" s="114"/>
      <c r="M4" s="114"/>
      <c r="N4" s="214"/>
    </row>
    <row r="5" spans="1:14" x14ac:dyDescent="0.25">
      <c r="A5" s="15" t="s">
        <v>15</v>
      </c>
      <c r="B5" s="16" t="s">
        <v>13</v>
      </c>
      <c r="C5" s="20">
        <f>'Ship data'!E7</f>
        <v>53.705848078464726</v>
      </c>
      <c r="D5" s="105"/>
      <c r="E5" s="81"/>
      <c r="F5" s="104"/>
      <c r="G5" s="18" t="s">
        <v>16</v>
      </c>
      <c r="H5" s="18"/>
      <c r="I5" s="18"/>
      <c r="J5" s="22"/>
      <c r="K5" s="19">
        <f>(1-K4)/(1-K3)</f>
        <v>1.2360935818608996</v>
      </c>
      <c r="L5" s="114"/>
      <c r="M5" s="114"/>
      <c r="N5" s="214"/>
    </row>
    <row r="6" spans="1:14" x14ac:dyDescent="0.25">
      <c r="A6" s="15" t="s">
        <v>17</v>
      </c>
      <c r="B6" s="16" t="s">
        <v>13</v>
      </c>
      <c r="C6" s="20">
        <f>'Ship data'!E10</f>
        <v>19.620133501934685</v>
      </c>
      <c r="D6" s="106"/>
      <c r="E6" s="107"/>
      <c r="F6" s="104"/>
      <c r="G6" s="18" t="s">
        <v>18</v>
      </c>
      <c r="H6" s="18"/>
      <c r="I6" s="18"/>
      <c r="K6" s="19">
        <f>'Ship data'!E47/100</f>
        <v>0.98</v>
      </c>
      <c r="L6" s="114"/>
      <c r="M6" s="114"/>
      <c r="N6" s="214"/>
    </row>
    <row r="7" spans="1:14" x14ac:dyDescent="0.25">
      <c r="A7" s="15" t="s">
        <v>19</v>
      </c>
      <c r="B7" s="16" t="s">
        <v>20</v>
      </c>
      <c r="C7" s="24">
        <f>'Ship data'!E19</f>
        <v>280222.43097303523</v>
      </c>
      <c r="D7" s="105"/>
      <c r="E7" s="81"/>
      <c r="F7" s="104"/>
      <c r="G7" s="18" t="s">
        <v>21</v>
      </c>
      <c r="H7" s="18"/>
      <c r="I7" s="18"/>
      <c r="K7" s="25">
        <v>1</v>
      </c>
      <c r="L7" s="114"/>
      <c r="M7" s="114"/>
      <c r="N7" s="214"/>
    </row>
    <row r="8" spans="1:14" x14ac:dyDescent="0.25">
      <c r="A8" s="15" t="s">
        <v>22</v>
      </c>
      <c r="B8" s="16" t="s">
        <v>23</v>
      </c>
      <c r="C8" s="24">
        <f>'Ship data'!E32</f>
        <v>25366.4913460928</v>
      </c>
      <c r="D8" s="105"/>
      <c r="E8" s="81"/>
      <c r="F8" s="104"/>
      <c r="G8" s="27" t="s">
        <v>24</v>
      </c>
      <c r="H8" s="28"/>
      <c r="I8" s="28"/>
      <c r="J8" s="28"/>
      <c r="K8" s="97"/>
      <c r="L8" s="98"/>
      <c r="M8" s="229" t="s">
        <v>166</v>
      </c>
      <c r="N8" s="270">
        <f>'Ship data'!E33</f>
        <v>15</v>
      </c>
    </row>
    <row r="9" spans="1:14" x14ac:dyDescent="0.25">
      <c r="A9" s="15" t="s">
        <v>25</v>
      </c>
      <c r="B9" s="16" t="s">
        <v>23</v>
      </c>
      <c r="C9" s="24">
        <f>IF(C8=0,(0.99+(C16-1)*0.05)*(C7/C3/C6+1.9*C4*C6),C8)</f>
        <v>25366.4913460928</v>
      </c>
      <c r="D9" s="106"/>
      <c r="E9" s="81"/>
      <c r="F9" s="104"/>
      <c r="G9" s="30" t="s">
        <v>26</v>
      </c>
      <c r="H9" s="30"/>
      <c r="I9" s="30"/>
      <c r="J9" s="31">
        <v>0.32</v>
      </c>
      <c r="K9" s="32" t="str">
        <f>IF(J9&gt;0.32,"Too high"," ")</f>
        <v xml:space="preserve"> </v>
      </c>
      <c r="L9" s="114"/>
      <c r="M9" s="114"/>
      <c r="N9" s="214"/>
    </row>
    <row r="10" spans="1:14" x14ac:dyDescent="0.25">
      <c r="A10" s="15" t="s">
        <v>4</v>
      </c>
      <c r="B10" s="16" t="s">
        <v>27</v>
      </c>
      <c r="C10" s="17">
        <f>'Ship data'!D27</f>
        <v>0.995</v>
      </c>
      <c r="D10" s="105"/>
      <c r="E10" s="81"/>
      <c r="F10" s="104"/>
      <c r="G10" s="33" t="s">
        <v>28</v>
      </c>
      <c r="H10" s="33"/>
      <c r="I10" s="33"/>
      <c r="J10" s="21">
        <v>1</v>
      </c>
      <c r="K10" s="34" t="str">
        <f>IF(J10&lt;0.9,"Too low"," ")</f>
        <v xml:space="preserve"> </v>
      </c>
      <c r="L10" s="114"/>
      <c r="M10" s="114"/>
      <c r="N10" s="214"/>
    </row>
    <row r="11" spans="1:14" x14ac:dyDescent="0.25">
      <c r="A11" s="15" t="s">
        <v>29</v>
      </c>
      <c r="B11" s="16" t="s">
        <v>27</v>
      </c>
      <c r="C11" s="17">
        <f>C7/C3/C4/C5/C6</f>
        <v>0.82745743384922887</v>
      </c>
      <c r="D11" s="105"/>
      <c r="E11" s="81"/>
      <c r="F11" s="104"/>
      <c r="G11" s="63" t="s">
        <v>123</v>
      </c>
      <c r="H11" s="63"/>
      <c r="I11" s="63"/>
      <c r="J11" s="64"/>
      <c r="K11" s="116">
        <v>0</v>
      </c>
      <c r="L11" s="114"/>
      <c r="M11" s="114"/>
      <c r="N11" s="214"/>
    </row>
    <row r="12" spans="1:14" x14ac:dyDescent="0.25">
      <c r="A12" s="15" t="s">
        <v>30</v>
      </c>
      <c r="B12" s="16" t="s">
        <v>27</v>
      </c>
      <c r="C12" s="17">
        <f>C11/C10</f>
        <v>0.83161551140626022</v>
      </c>
      <c r="D12" s="108"/>
      <c r="E12" s="80"/>
      <c r="F12" s="104"/>
      <c r="G12" s="66" t="s">
        <v>124</v>
      </c>
      <c r="H12" s="65"/>
      <c r="I12" s="66"/>
      <c r="J12" s="62"/>
      <c r="K12" s="61">
        <v>15</v>
      </c>
      <c r="L12" s="114"/>
      <c r="M12" s="114"/>
      <c r="N12" s="214"/>
    </row>
    <row r="13" spans="1:14" x14ac:dyDescent="0.25">
      <c r="A13" s="15" t="s">
        <v>31</v>
      </c>
      <c r="B13" s="16" t="s">
        <v>27</v>
      </c>
      <c r="C13" s="20">
        <f>C4/(C7/C3)^(1/3)</f>
        <v>4.8311459166636954</v>
      </c>
      <c r="D13" s="108" t="str">
        <f>IF(OR(C13&lt;4,C13&gt;9)," Warning: Length-displ. ratio out of range !","")</f>
        <v/>
      </c>
      <c r="E13" s="80"/>
      <c r="F13" s="104"/>
      <c r="G13" s="66" t="s">
        <v>125</v>
      </c>
      <c r="H13" s="66"/>
      <c r="I13" s="66"/>
      <c r="J13" s="62"/>
      <c r="K13" s="61">
        <v>1</v>
      </c>
      <c r="L13" s="114"/>
      <c r="M13" s="114"/>
      <c r="N13" s="214"/>
    </row>
    <row r="14" spans="1:14" x14ac:dyDescent="0.25">
      <c r="A14" s="15" t="s">
        <v>32</v>
      </c>
      <c r="B14" s="16" t="s">
        <v>27</v>
      </c>
      <c r="C14" s="36">
        <v>0</v>
      </c>
      <c r="D14" s="108"/>
      <c r="E14" s="80"/>
      <c r="F14" s="104"/>
      <c r="G14" s="66" t="s">
        <v>129</v>
      </c>
      <c r="H14" s="66"/>
      <c r="I14" s="66"/>
      <c r="J14" s="62"/>
      <c r="K14" s="116">
        <f>'Ship data'!E66</f>
        <v>1</v>
      </c>
      <c r="L14" s="113"/>
      <c r="M14" s="113"/>
      <c r="N14" s="216"/>
    </row>
    <row r="15" spans="1:14" x14ac:dyDescent="0.25">
      <c r="A15" s="15" t="s">
        <v>33</v>
      </c>
      <c r="B15" s="16" t="s">
        <v>27</v>
      </c>
      <c r="C15" s="36">
        <v>0</v>
      </c>
      <c r="D15" s="109"/>
      <c r="E15" s="110"/>
      <c r="F15" s="81"/>
      <c r="G15" s="461" t="s">
        <v>394</v>
      </c>
      <c r="H15" s="462"/>
      <c r="I15" s="462"/>
      <c r="J15" s="462"/>
      <c r="K15" s="116">
        <f>'Ship data'!E48</f>
        <v>0</v>
      </c>
      <c r="L15" s="113"/>
      <c r="M15" s="113"/>
      <c r="N15" s="216"/>
    </row>
    <row r="16" spans="1:14" x14ac:dyDescent="0.25">
      <c r="A16" s="15" t="s">
        <v>34</v>
      </c>
      <c r="B16" s="16" t="s">
        <v>27</v>
      </c>
      <c r="C16" s="26">
        <v>1</v>
      </c>
      <c r="D16" s="111" t="str">
        <f>IF(OR(C4/C5&lt;3.5,C4/C5&gt;10)," Warning: L/B out of range !","")</f>
        <v/>
      </c>
      <c r="E16" s="112"/>
      <c r="F16" s="112"/>
      <c r="G16" s="112"/>
      <c r="H16" s="112"/>
      <c r="I16" s="135"/>
      <c r="J16" s="136"/>
      <c r="K16" s="112"/>
      <c r="L16" s="113"/>
      <c r="M16" s="113"/>
      <c r="N16" s="216"/>
    </row>
    <row r="17" spans="1:18" x14ac:dyDescent="0.25">
      <c r="A17" s="15" t="s">
        <v>35</v>
      </c>
      <c r="B17" s="16" t="s">
        <v>27</v>
      </c>
      <c r="C17" s="26">
        <v>1</v>
      </c>
      <c r="D17" s="111" t="str">
        <f>IF(C5/C6&gt;6.5,"  Warning: B/T out of range !","")</f>
        <v/>
      </c>
      <c r="E17" s="112"/>
      <c r="F17" s="112"/>
      <c r="G17" s="80"/>
      <c r="H17" s="113"/>
      <c r="I17" s="113"/>
      <c r="J17" s="80"/>
      <c r="K17" s="113"/>
      <c r="L17" s="113"/>
      <c r="M17" s="113"/>
      <c r="N17" s="216"/>
    </row>
    <row r="18" spans="1:18" x14ac:dyDescent="0.25">
      <c r="A18" s="15" t="s">
        <v>36</v>
      </c>
      <c r="B18" s="16" t="s">
        <v>13</v>
      </c>
      <c r="C18" s="20">
        <f>'Ship data'!E68</f>
        <v>9.0499527332642007</v>
      </c>
      <c r="D18" s="101">
        <f>C18/C6</f>
        <v>0.46125846862213304</v>
      </c>
      <c r="E18" s="102" t="s">
        <v>162</v>
      </c>
      <c r="F18" s="227"/>
      <c r="G18" s="80"/>
      <c r="H18" s="113"/>
      <c r="I18" s="113"/>
      <c r="J18" s="80"/>
      <c r="K18" s="113"/>
      <c r="L18" s="113"/>
      <c r="M18" s="113"/>
      <c r="N18" s="216"/>
    </row>
    <row r="19" spans="1:18" ht="13.8" thickBot="1" x14ac:dyDescent="0.3">
      <c r="A19" s="18" t="s">
        <v>37</v>
      </c>
      <c r="B19" s="37" t="s">
        <v>27</v>
      </c>
      <c r="C19" s="24">
        <v>4</v>
      </c>
      <c r="D19" s="113"/>
      <c r="E19" s="110"/>
      <c r="F19" s="110"/>
      <c r="G19" s="80"/>
      <c r="H19" s="113"/>
      <c r="I19" s="113"/>
      <c r="J19" s="80"/>
      <c r="K19" s="113"/>
      <c r="L19" s="113"/>
      <c r="M19" s="113"/>
      <c r="N19" s="216"/>
    </row>
    <row r="20" spans="1:18" ht="14.4" thickTop="1" thickBot="1" x14ac:dyDescent="0.3">
      <c r="A20" s="10" t="s">
        <v>38</v>
      </c>
      <c r="B20" s="38"/>
      <c r="C20" s="11"/>
      <c r="D20" s="11"/>
      <c r="E20" s="11"/>
      <c r="F20" s="11"/>
      <c r="G20" s="11"/>
      <c r="H20" s="11"/>
      <c r="I20" s="11"/>
      <c r="J20" s="11"/>
      <c r="K20" s="11"/>
      <c r="L20" s="11"/>
      <c r="M20" s="11"/>
      <c r="N20" s="265"/>
    </row>
    <row r="21" spans="1:18" ht="13.8" thickBot="1" x14ac:dyDescent="0.3">
      <c r="A21" s="39" t="s">
        <v>39</v>
      </c>
      <c r="B21" s="40" t="s">
        <v>40</v>
      </c>
      <c r="C21" s="87">
        <f>(C22*(9.81*C4)^0.5)/0.5144</f>
        <v>12.938076232508781</v>
      </c>
      <c r="D21" s="426">
        <f>E21-0.5</f>
        <v>12</v>
      </c>
      <c r="E21" s="41">
        <f>F21-0.5</f>
        <v>12.5</v>
      </c>
      <c r="F21" s="41">
        <f>G21-0.5</f>
        <v>13</v>
      </c>
      <c r="G21" s="41">
        <f>H21-0.5</f>
        <v>13.5</v>
      </c>
      <c r="H21" s="88">
        <f>I21-MAX(1,'Ship data'!E43/10)</f>
        <v>14</v>
      </c>
      <c r="I21" s="88">
        <f>J21-MAX(1,'Ship data'!E43/10)</f>
        <v>15</v>
      </c>
      <c r="J21" s="88">
        <f>N8+MAX(1,'Ship data'!E43/5)</f>
        <v>16</v>
      </c>
      <c r="K21" s="165">
        <f>L21-0.05</f>
        <v>14.650272488269543</v>
      </c>
      <c r="L21" s="165">
        <f>R22</f>
        <v>14.700272488269544</v>
      </c>
      <c r="M21" s="165">
        <f>L21+0.05</f>
        <v>14.750272488269545</v>
      </c>
      <c r="N21" s="283">
        <f>N22*SQRT(9.81*C4)/0.5144</f>
        <v>34.501536620023423</v>
      </c>
    </row>
    <row r="22" spans="1:18" ht="13.8" thickBot="1" x14ac:dyDescent="0.3">
      <c r="A22" s="15" t="s">
        <v>41</v>
      </c>
      <c r="B22" s="16" t="s">
        <v>27</v>
      </c>
      <c r="C22" s="89">
        <v>0.12</v>
      </c>
      <c r="D22" s="427">
        <f t="shared" ref="D22:M22" si="0">D21*0.5144/SQRT(9.81*$C4)</f>
        <v>0.11129939058341551</v>
      </c>
      <c r="E22" s="42">
        <f t="shared" si="0"/>
        <v>0.11593686519105784</v>
      </c>
      <c r="F22" s="42">
        <f t="shared" si="0"/>
        <v>0.12057433979870015</v>
      </c>
      <c r="G22" s="42">
        <f t="shared" si="0"/>
        <v>0.12521181440634246</v>
      </c>
      <c r="H22" s="90">
        <f t="shared" si="0"/>
        <v>0.12984928901398476</v>
      </c>
      <c r="I22" s="90">
        <f t="shared" si="0"/>
        <v>0.13912423822926939</v>
      </c>
      <c r="J22" s="90">
        <f t="shared" si="0"/>
        <v>0.14839918744455402</v>
      </c>
      <c r="K22" s="120">
        <f t="shared" si="0"/>
        <v>0.13588053331878153</v>
      </c>
      <c r="L22" s="120">
        <f t="shared" si="0"/>
        <v>0.13634428077954577</v>
      </c>
      <c r="M22" s="120">
        <f t="shared" si="0"/>
        <v>0.13680802824031002</v>
      </c>
      <c r="N22" s="272">
        <f>J9</f>
        <v>0.32</v>
      </c>
      <c r="P22" s="126" t="s">
        <v>163</v>
      </c>
      <c r="Q22" s="127">
        <f>'Ship data'!E60*0.75</f>
        <v>15633.786649108619</v>
      </c>
      <c r="R22" s="128">
        <f>R23*R24*Q25-R23*R25*Q24+R24*R25*Q23</f>
        <v>14.700272488269544</v>
      </c>
    </row>
    <row r="23" spans="1:18" x14ac:dyDescent="0.25">
      <c r="A23" s="15" t="s">
        <v>42</v>
      </c>
      <c r="B23" s="16" t="s">
        <v>27</v>
      </c>
      <c r="C23" s="90">
        <f t="shared" ref="C23:N23" si="1">75/(LOG10(C21*0.5144*$C4*1000000/((43.4233-31.38*$C3)*($K12+20)^(1.72*$C3-2.202)+4.7478-5.779*$C3))-2)^2</f>
        <v>1.4290213172849451</v>
      </c>
      <c r="D23" s="427">
        <f t="shared" si="1"/>
        <v>1.4420050343716495</v>
      </c>
      <c r="E23" s="42">
        <f t="shared" si="1"/>
        <v>1.4349413883616107</v>
      </c>
      <c r="F23" s="42">
        <f t="shared" si="1"/>
        <v>1.4282035951921064</v>
      </c>
      <c r="G23" s="42">
        <f t="shared" si="1"/>
        <v>1.4217648233281637</v>
      </c>
      <c r="H23" s="90">
        <f t="shared" si="1"/>
        <v>1.4156013481691994</v>
      </c>
      <c r="I23" s="90">
        <f t="shared" si="1"/>
        <v>1.40401826682117</v>
      </c>
      <c r="J23" s="90">
        <f t="shared" si="1"/>
        <v>1.3933112335362385</v>
      </c>
      <c r="K23" s="120">
        <f t="shared" si="1"/>
        <v>1.4079629125791613</v>
      </c>
      <c r="L23" s="120">
        <f t="shared" si="1"/>
        <v>1.4073921931039979</v>
      </c>
      <c r="M23" s="120">
        <f t="shared" si="1"/>
        <v>1.406823756701282</v>
      </c>
      <c r="N23" s="273">
        <f t="shared" si="1"/>
        <v>1.2747119313521045</v>
      </c>
      <c r="P23" s="129">
        <f>H35-I35</f>
        <v>-3418.7556912198579</v>
      </c>
      <c r="Q23" s="130">
        <f>H21/P23/P24</f>
        <v>5.1633881930413801E-7</v>
      </c>
      <c r="R23" s="131">
        <f>Q22-H35</f>
        <v>2316.0247209991758</v>
      </c>
    </row>
    <row r="24" spans="1:18" x14ac:dyDescent="0.25">
      <c r="A24" s="15" t="s">
        <v>43</v>
      </c>
      <c r="B24" s="16" t="s">
        <v>27</v>
      </c>
      <c r="C24" s="90">
        <f t="shared" ref="C24:M24" si="2">IF(C22&gt;0.12,C45,$C45+(C22-0.12)*2.5)</f>
        <v>0.77890946351944923</v>
      </c>
      <c r="D24" s="315">
        <f t="shared" si="2"/>
        <v>0.75715793997798797</v>
      </c>
      <c r="E24" s="137">
        <f t="shared" si="2"/>
        <v>0.76875162649709383</v>
      </c>
      <c r="F24" s="137">
        <f t="shared" si="2"/>
        <v>0.77966980237540473</v>
      </c>
      <c r="G24" s="137">
        <f t="shared" si="2"/>
        <v>0.78850091307203563</v>
      </c>
      <c r="H24" s="90">
        <f t="shared" si="2"/>
        <v>0.80424011521765504</v>
      </c>
      <c r="I24" s="90">
        <f t="shared" si="2"/>
        <v>0.8624973021344372</v>
      </c>
      <c r="J24" s="90">
        <f t="shared" si="2"/>
        <v>0.95633988988008611</v>
      </c>
      <c r="K24" s="138">
        <f t="shared" si="2"/>
        <v>0.8378787394254078</v>
      </c>
      <c r="L24" s="138">
        <f t="shared" si="2"/>
        <v>0.84111944337453881</v>
      </c>
      <c r="M24" s="138">
        <f t="shared" si="2"/>
        <v>0.84445381512618312</v>
      </c>
      <c r="N24" s="272">
        <f>N61+N62+N114</f>
        <v>10.613051682592694</v>
      </c>
      <c r="P24" s="129">
        <f>H35-J35</f>
        <v>-7930.9496307481368</v>
      </c>
      <c r="Q24" s="130">
        <f>I21/P23/P25</f>
        <v>9.7237869438959704E-7</v>
      </c>
      <c r="R24" s="131">
        <f>Q22-I35</f>
        <v>-1102.7309702206821</v>
      </c>
    </row>
    <row r="25" spans="1:18" ht="13.8" thickBot="1" x14ac:dyDescent="0.3">
      <c r="A25" s="15" t="s">
        <v>44</v>
      </c>
      <c r="B25" s="16" t="s">
        <v>27</v>
      </c>
      <c r="C25" s="90">
        <f t="shared" ref="C25:N25" si="3">IF($C17=1,0,0.3)</f>
        <v>0</v>
      </c>
      <c r="D25" s="315">
        <f t="shared" si="3"/>
        <v>0</v>
      </c>
      <c r="E25" s="137">
        <f t="shared" si="3"/>
        <v>0</v>
      </c>
      <c r="F25" s="137">
        <f t="shared" si="3"/>
        <v>0</v>
      </c>
      <c r="G25" s="137">
        <f t="shared" si="3"/>
        <v>0</v>
      </c>
      <c r="H25" s="90">
        <f t="shared" si="3"/>
        <v>0</v>
      </c>
      <c r="I25" s="90">
        <f t="shared" si="3"/>
        <v>0</v>
      </c>
      <c r="J25" s="90">
        <f t="shared" si="3"/>
        <v>0</v>
      </c>
      <c r="K25" s="120">
        <f t="shared" si="3"/>
        <v>0</v>
      </c>
      <c r="L25" s="120">
        <f t="shared" si="3"/>
        <v>0</v>
      </c>
      <c r="M25" s="120">
        <f t="shared" si="3"/>
        <v>0</v>
      </c>
      <c r="N25" s="273">
        <f t="shared" si="3"/>
        <v>0</v>
      </c>
      <c r="P25" s="132">
        <f>I35-J35</f>
        <v>-4512.1939395282789</v>
      </c>
      <c r="Q25" s="133">
        <f>J21/P24/P25</f>
        <v>4.4710243290607893E-7</v>
      </c>
      <c r="R25" s="134">
        <f>Q22-J35</f>
        <v>-5614.924909748961</v>
      </c>
    </row>
    <row r="26" spans="1:18" x14ac:dyDescent="0.25">
      <c r="A26" s="15" t="s">
        <v>45</v>
      </c>
      <c r="B26" s="16" t="s">
        <v>27</v>
      </c>
      <c r="C26" s="223">
        <f t="shared" ref="C26:N26" si="4">$K13*MAX(-0.4,-0.1-1.6*C22)</f>
        <v>-0.29200000000000004</v>
      </c>
      <c r="D26" s="315">
        <f t="shared" si="4"/>
        <v>-0.27807902493346481</v>
      </c>
      <c r="E26" s="224">
        <f t="shared" si="4"/>
        <v>-0.28549898430569254</v>
      </c>
      <c r="F26" s="224">
        <f t="shared" si="4"/>
        <v>-0.29291894367792026</v>
      </c>
      <c r="G26" s="224">
        <f t="shared" si="4"/>
        <v>-0.30033890305014799</v>
      </c>
      <c r="H26" s="223">
        <f t="shared" si="4"/>
        <v>-0.3077588624223756</v>
      </c>
      <c r="I26" s="223">
        <f t="shared" si="4"/>
        <v>-0.32259878116683105</v>
      </c>
      <c r="J26" s="223">
        <f t="shared" si="4"/>
        <v>-0.33743869991128644</v>
      </c>
      <c r="K26" s="226">
        <f t="shared" si="4"/>
        <v>-0.31740885331005042</v>
      </c>
      <c r="L26" s="226">
        <f t="shared" si="4"/>
        <v>-0.31815084924727322</v>
      </c>
      <c r="M26" s="226">
        <f t="shared" si="4"/>
        <v>-0.31889284518449601</v>
      </c>
      <c r="N26" s="275">
        <f t="shared" si="4"/>
        <v>-0.4</v>
      </c>
    </row>
    <row r="27" spans="1:18" x14ac:dyDescent="0.25">
      <c r="A27" s="15" t="s">
        <v>46</v>
      </c>
      <c r="B27" s="16" t="s">
        <v>27</v>
      </c>
      <c r="C27" s="295">
        <f>IF('Ship data'!$C3&lt;55000,0.07,IF('Ship data'!$C3&lt;170000,0.05,0.04))</f>
        <v>0.04</v>
      </c>
      <c r="D27" s="315">
        <f>IF('Ship data'!$C3&lt;55000,0.07,IF('Ship data'!$C3&lt;170000,0.05,0.04))</f>
        <v>0.04</v>
      </c>
      <c r="E27" s="224">
        <f>IF('Ship data'!$C3&lt;55000,0.07,IF('Ship data'!$C3&lt;170000,0.05,0.04))</f>
        <v>0.04</v>
      </c>
      <c r="F27" s="224">
        <f>IF('Ship data'!$C3&lt;55000,0.07,IF('Ship data'!$C3&lt;170000,0.05,0.04))</f>
        <v>0.04</v>
      </c>
      <c r="G27" s="224">
        <f>IF('Ship data'!$C3&lt;55000,0.07,IF('Ship data'!$C3&lt;170000,0.05,0.04))</f>
        <v>0.04</v>
      </c>
      <c r="H27" s="223">
        <f>IF('Ship data'!$C3&lt;55000,0.07,IF('Ship data'!$C3&lt;170000,0.05,0.04))</f>
        <v>0.04</v>
      </c>
      <c r="I27" s="223">
        <f>IF('Ship data'!$C3&lt;55000,0.07,IF('Ship data'!$C3&lt;170000,0.05,0.04))</f>
        <v>0.04</v>
      </c>
      <c r="J27" s="223">
        <f>IF('Ship data'!$C3&lt;55000,0.07,IF('Ship data'!$C3&lt;170000,0.05,0.04))</f>
        <v>0.04</v>
      </c>
      <c r="K27" s="226">
        <f>IF('Ship data'!$C3&lt;55000,0.07,IF('Ship data'!$C3&lt;170000,0.05,0.04))</f>
        <v>0.04</v>
      </c>
      <c r="L27" s="226">
        <f>IF('Ship data'!$C3&lt;55000,0.07,IF('Ship data'!$C3&lt;170000,0.05,0.04))</f>
        <v>0.04</v>
      </c>
      <c r="M27" s="316">
        <f>IF('Ship data'!$C3&lt;55000,0.07,IF('Ship data'!$C3&lt;170000,0.05,0.04))</f>
        <v>0.04</v>
      </c>
      <c r="N27" s="275">
        <f>IF('Ship data'!$C3&lt;55000,0.07,IF('Ship data'!$C3&lt;170000,0.05,0.04))</f>
        <v>0.04</v>
      </c>
    </row>
    <row r="28" spans="1:18" x14ac:dyDescent="0.25">
      <c r="A28" s="15" t="s">
        <v>47</v>
      </c>
      <c r="B28" s="16" t="s">
        <v>27</v>
      </c>
      <c r="C28" s="295">
        <f>MAX(0.5*LOG10($C7)-0.1*(LOG10($C7))^2,'PS1'!$K19)</f>
        <v>-0.1</v>
      </c>
      <c r="D28" s="137">
        <f>MAX(0.5*LOG10($C7)-0.1*(LOG10($C7))^2,'PS1'!$K19)</f>
        <v>-0.1</v>
      </c>
      <c r="E28" s="137">
        <f>MAX(0.5*LOG10($C7)-0.1*(LOG10($C7))^2,'PS1'!$K19)</f>
        <v>-0.1</v>
      </c>
      <c r="F28" s="137">
        <f>MAX(0.5*LOG10($C7)-0.1*(LOG10($C7))^2,'PS1'!$K19)</f>
        <v>-0.1</v>
      </c>
      <c r="G28" s="137">
        <f>MAX(0.5*LOG10($C7)-0.1*(LOG10($C7))^2,'PS1'!$K19)</f>
        <v>-0.1</v>
      </c>
      <c r="H28" s="223">
        <f>MAX(0.5*LOG10($C7)-0.1*(LOG10($C7))^2,'PS1'!$K19)</f>
        <v>-0.1</v>
      </c>
      <c r="I28" s="223">
        <f>MAX(0.5*LOG10($C7)-0.1*(LOG10($C7))^2,'PS1'!$K19)</f>
        <v>-0.1</v>
      </c>
      <c r="J28" s="223">
        <f>MAX(0.5*LOG10($C7)-0.1*(LOG10($C7))^2,'PS1'!$K19)</f>
        <v>-0.1</v>
      </c>
      <c r="K28" s="120">
        <f>MAX(0.5*LOG10($C7)-0.1*(LOG10($C7))^2,'PS1'!$K19)</f>
        <v>-0.1</v>
      </c>
      <c r="L28" s="120">
        <f>MAX(0.5*LOG10($C7)-0.1*(LOG10($C7))^2,'PS1'!$K19)</f>
        <v>-0.1</v>
      </c>
      <c r="M28" s="316">
        <f>MAX(0.5*LOG10($C7)-0.1*(LOG10($C7))^2,'PS1'!$K19)</f>
        <v>-0.1</v>
      </c>
      <c r="N28" s="275">
        <f>MAX(0.5*LOG10($C7)-0.1*(LOG10($C7))^2,'PS1'!$K19)</f>
        <v>-0.1</v>
      </c>
    </row>
    <row r="29" spans="1:18" x14ac:dyDescent="0.25">
      <c r="A29" s="15" t="s">
        <v>48</v>
      </c>
      <c r="B29" s="16" t="s">
        <v>27</v>
      </c>
      <c r="C29" s="90">
        <f t="shared" ref="C29:N29" si="5">C23+C24+C25+C26+C27+C28</f>
        <v>1.8559307808043941</v>
      </c>
      <c r="D29" s="315">
        <f t="shared" si="5"/>
        <v>1.8610839494161728</v>
      </c>
      <c r="E29" s="224">
        <f t="shared" si="5"/>
        <v>1.8581940305530118</v>
      </c>
      <c r="F29" s="224">
        <f t="shared" si="5"/>
        <v>1.8549544538895908</v>
      </c>
      <c r="G29" s="224">
        <f t="shared" si="5"/>
        <v>1.8499268333500511</v>
      </c>
      <c r="H29" s="223">
        <f t="shared" si="5"/>
        <v>1.8520826009644789</v>
      </c>
      <c r="I29" s="223">
        <f t="shared" si="5"/>
        <v>1.8839167877887761</v>
      </c>
      <c r="J29" s="223">
        <f t="shared" si="5"/>
        <v>1.9522124235050384</v>
      </c>
      <c r="K29" s="402">
        <f t="shared" si="5"/>
        <v>1.8684327986945184</v>
      </c>
      <c r="L29" s="402">
        <f t="shared" si="5"/>
        <v>1.8703607872312635</v>
      </c>
      <c r="M29" s="403">
        <f t="shared" si="5"/>
        <v>1.8723847266429692</v>
      </c>
      <c r="N29" s="272">
        <f t="shared" si="5"/>
        <v>11.427763613944798</v>
      </c>
    </row>
    <row r="30" spans="1:18" x14ac:dyDescent="0.25">
      <c r="A30" s="15" t="s">
        <v>49</v>
      </c>
      <c r="B30" s="16" t="s">
        <v>50</v>
      </c>
      <c r="C30" s="91">
        <f t="shared" ref="C30:N30" si="6">$K11</f>
        <v>0</v>
      </c>
      <c r="D30" s="404">
        <f t="shared" si="6"/>
        <v>0</v>
      </c>
      <c r="E30" s="405">
        <f t="shared" si="6"/>
        <v>0</v>
      </c>
      <c r="F30" s="405">
        <f t="shared" si="6"/>
        <v>0</v>
      </c>
      <c r="G30" s="405">
        <f t="shared" si="6"/>
        <v>0</v>
      </c>
      <c r="H30" s="225">
        <f t="shared" si="6"/>
        <v>0</v>
      </c>
      <c r="I30" s="225">
        <f t="shared" si="6"/>
        <v>0</v>
      </c>
      <c r="J30" s="225">
        <f t="shared" si="6"/>
        <v>0</v>
      </c>
      <c r="K30" s="406">
        <f t="shared" si="6"/>
        <v>0</v>
      </c>
      <c r="L30" s="406">
        <f t="shared" si="6"/>
        <v>0</v>
      </c>
      <c r="M30" s="407">
        <f t="shared" si="6"/>
        <v>0</v>
      </c>
      <c r="N30" s="277">
        <f t="shared" si="6"/>
        <v>0</v>
      </c>
    </row>
    <row r="31" spans="1:18" x14ac:dyDescent="0.25">
      <c r="A31" s="15" t="s">
        <v>51</v>
      </c>
      <c r="B31" s="16" t="s">
        <v>52</v>
      </c>
      <c r="C31" s="92">
        <v>0</v>
      </c>
      <c r="D31" s="408">
        <v>0</v>
      </c>
      <c r="E31" s="409">
        <v>0</v>
      </c>
      <c r="F31" s="409">
        <v>0</v>
      </c>
      <c r="G31" s="409">
        <v>0</v>
      </c>
      <c r="H31" s="410">
        <v>0</v>
      </c>
      <c r="I31" s="410">
        <v>0</v>
      </c>
      <c r="J31" s="410">
        <v>0</v>
      </c>
      <c r="K31" s="411">
        <v>0</v>
      </c>
      <c r="L31" s="411">
        <v>0</v>
      </c>
      <c r="M31" s="412">
        <v>0</v>
      </c>
      <c r="N31" s="278">
        <v>0</v>
      </c>
    </row>
    <row r="32" spans="1:18" x14ac:dyDescent="0.25">
      <c r="A32" s="15" t="s">
        <v>53</v>
      </c>
      <c r="B32" s="16" t="s">
        <v>52</v>
      </c>
      <c r="C32" s="94">
        <f t="shared" ref="C32:N32" si="7">$C9*$C3*C29*C21^2*0.0001323*(1+C30/100)+C31</f>
        <v>1068.674129492214</v>
      </c>
      <c r="D32" s="413">
        <f t="shared" si="7"/>
        <v>921.8761209845178</v>
      </c>
      <c r="E32" s="414">
        <f t="shared" si="7"/>
        <v>998.74633031641747</v>
      </c>
      <c r="F32" s="414">
        <f t="shared" si="7"/>
        <v>1078.3607327346997</v>
      </c>
      <c r="G32" s="414">
        <f t="shared" si="7"/>
        <v>1159.7548541140625</v>
      </c>
      <c r="H32" s="415">
        <f t="shared" si="7"/>
        <v>1248.7069624476921</v>
      </c>
      <c r="I32" s="415">
        <f t="shared" si="7"/>
        <v>1458.1034727177653</v>
      </c>
      <c r="J32" s="415">
        <f t="shared" si="7"/>
        <v>1719.1396127647292</v>
      </c>
      <c r="K32" s="416">
        <f t="shared" si="7"/>
        <v>1379.4723413807253</v>
      </c>
      <c r="L32" s="416">
        <f t="shared" si="7"/>
        <v>1390.3376030341799</v>
      </c>
      <c r="M32" s="417">
        <f t="shared" si="7"/>
        <v>1401.3263438117192</v>
      </c>
      <c r="N32" s="278">
        <f t="shared" si="7"/>
        <v>46793.14488229491</v>
      </c>
    </row>
    <row r="33" spans="1:14" x14ac:dyDescent="0.25">
      <c r="A33" s="15" t="s">
        <v>54</v>
      </c>
      <c r="B33" s="16" t="s">
        <v>55</v>
      </c>
      <c r="C33" s="91">
        <f t="shared" ref="C33:N33" si="8">C32*C21*0.5144</f>
        <v>7112.3965354532666</v>
      </c>
      <c r="D33" s="404">
        <f t="shared" si="8"/>
        <v>5690.556919613231</v>
      </c>
      <c r="E33" s="405">
        <f t="shared" si="8"/>
        <v>6421.9389039345633</v>
      </c>
      <c r="F33" s="405">
        <f t="shared" si="8"/>
        <v>7211.2138919434828</v>
      </c>
      <c r="G33" s="405">
        <f t="shared" si="8"/>
        <v>8053.8016089096946</v>
      </c>
      <c r="H33" s="225">
        <f t="shared" si="8"/>
        <v>8992.6880607632993</v>
      </c>
      <c r="I33" s="225">
        <f t="shared" si="8"/>
        <v>11250.726395490276</v>
      </c>
      <c r="J33" s="225">
        <f t="shared" si="8"/>
        <v>14149.206668898827</v>
      </c>
      <c r="K33" s="406">
        <f t="shared" si="8"/>
        <v>10395.841743583531</v>
      </c>
      <c r="L33" s="406">
        <f t="shared" si="8"/>
        <v>10513.482926905164</v>
      </c>
      <c r="M33" s="407">
        <f t="shared" si="8"/>
        <v>10632.619922100148</v>
      </c>
      <c r="N33" s="278">
        <f t="shared" si="8"/>
        <v>830465.5706460845</v>
      </c>
    </row>
    <row r="34" spans="1:14" x14ac:dyDescent="0.25">
      <c r="A34" s="15" t="s">
        <v>56</v>
      </c>
      <c r="B34" s="16" t="s">
        <v>27</v>
      </c>
      <c r="C34" s="90">
        <f t="shared" ref="C34:N34" si="9">$K5*$K6*$K7*C38</f>
        <v>0.6748738384091344</v>
      </c>
      <c r="D34" s="315">
        <f t="shared" si="9"/>
        <v>0.67438412762840039</v>
      </c>
      <c r="E34" s="224">
        <f t="shared" si="9"/>
        <v>0.67465863646765112</v>
      </c>
      <c r="F34" s="224">
        <f t="shared" si="9"/>
        <v>0.67496673241003724</v>
      </c>
      <c r="G34" s="224">
        <f t="shared" si="9"/>
        <v>0.67544566237719672</v>
      </c>
      <c r="H34" s="223">
        <f t="shared" si="9"/>
        <v>0.67524018745091652</v>
      </c>
      <c r="I34" s="223">
        <f t="shared" si="9"/>
        <v>0.67222624511186313</v>
      </c>
      <c r="J34" s="223">
        <f t="shared" si="9"/>
        <v>0.66588539402525293</v>
      </c>
      <c r="K34" s="402">
        <f t="shared" si="9"/>
        <v>0.67368748316708738</v>
      </c>
      <c r="L34" s="402">
        <f t="shared" si="9"/>
        <v>0.67350505121749582</v>
      </c>
      <c r="M34" s="403">
        <f t="shared" si="9"/>
        <v>0.67331368924936119</v>
      </c>
      <c r="N34" s="273">
        <f t="shared" si="9"/>
        <v>0.34578139985800344</v>
      </c>
    </row>
    <row r="35" spans="1:14" x14ac:dyDescent="0.25">
      <c r="A35" s="83" t="s">
        <v>57</v>
      </c>
      <c r="B35" s="119" t="s">
        <v>55</v>
      </c>
      <c r="C35" s="117">
        <f t="shared" ref="C35:N35" si="10">C33/C34</f>
        <v>10538.853531823321</v>
      </c>
      <c r="D35" s="418">
        <f t="shared" si="10"/>
        <v>8438.1536968035598</v>
      </c>
      <c r="E35" s="419">
        <f t="shared" si="10"/>
        <v>9518.7974433385698</v>
      </c>
      <c r="F35" s="419">
        <f t="shared" si="10"/>
        <v>10683.806394716836</v>
      </c>
      <c r="G35" s="419">
        <f t="shared" si="10"/>
        <v>11923.685438388558</v>
      </c>
      <c r="H35" s="420">
        <f t="shared" si="10"/>
        <v>13317.761928109443</v>
      </c>
      <c r="I35" s="420">
        <f t="shared" si="10"/>
        <v>16736.517619329301</v>
      </c>
      <c r="J35" s="420">
        <f t="shared" si="10"/>
        <v>21248.71155885758</v>
      </c>
      <c r="K35" s="416">
        <f t="shared" si="10"/>
        <v>15431.252625789342</v>
      </c>
      <c r="L35" s="416">
        <f t="shared" si="10"/>
        <v>15610.102564041546</v>
      </c>
      <c r="M35" s="417">
        <f t="shared" si="10"/>
        <v>15791.48039297084</v>
      </c>
      <c r="N35" s="279">
        <f t="shared" si="10"/>
        <v>2401706.8905011043</v>
      </c>
    </row>
    <row r="36" spans="1:14" x14ac:dyDescent="0.25">
      <c r="A36" s="35" t="s">
        <v>58</v>
      </c>
      <c r="B36" s="37" t="s">
        <v>27</v>
      </c>
      <c r="C36" s="95">
        <f t="shared" ref="C36:N36" si="11">2.54648*C32/(1-$K4)/$C17/$C3/(C39*$C18)^2/$K7</f>
        <v>2.2255509287787527</v>
      </c>
      <c r="D36" s="421">
        <f t="shared" si="11"/>
        <v>2.231730382941977</v>
      </c>
      <c r="E36" s="422">
        <f t="shared" si="11"/>
        <v>2.2282649187789136</v>
      </c>
      <c r="F36" s="422">
        <f t="shared" si="11"/>
        <v>2.2243801602918531</v>
      </c>
      <c r="G36" s="422">
        <f t="shared" si="11"/>
        <v>2.2183512578796254</v>
      </c>
      <c r="H36" s="423">
        <f t="shared" si="11"/>
        <v>2.2209363600106662</v>
      </c>
      <c r="I36" s="423">
        <f t="shared" si="11"/>
        <v>2.259110522962489</v>
      </c>
      <c r="J36" s="423">
        <f t="shared" si="11"/>
        <v>2.3410076589289419</v>
      </c>
      <c r="K36" s="424">
        <f t="shared" si="11"/>
        <v>2.2405428012207396</v>
      </c>
      <c r="L36" s="424">
        <f t="shared" si="11"/>
        <v>2.2428547606553297</v>
      </c>
      <c r="M36" s="425">
        <f t="shared" si="11"/>
        <v>2.2452817801778799</v>
      </c>
      <c r="N36" s="281">
        <f t="shared" si="11"/>
        <v>13.703673751159908</v>
      </c>
    </row>
    <row r="37" spans="1:14" x14ac:dyDescent="0.25">
      <c r="A37" s="35" t="s">
        <v>59</v>
      </c>
      <c r="B37" s="48" t="s">
        <v>27</v>
      </c>
      <c r="C37" s="95">
        <f t="shared" ref="C37:N37" si="12">(1.3+0.3*$C19)*C32/(1-$K4)/$C17/(99.6+$C3*9.81*0.65*$C18)/$C18^2+C72</f>
        <v>0.45847316898589724</v>
      </c>
      <c r="D37" s="421">
        <f t="shared" si="12"/>
        <v>0.42296810208787849</v>
      </c>
      <c r="E37" s="422">
        <f t="shared" si="12"/>
        <v>0.44156019303338151</v>
      </c>
      <c r="F37" s="422">
        <f t="shared" si="12"/>
        <v>0.46081600387606531</v>
      </c>
      <c r="G37" s="422">
        <f t="shared" si="12"/>
        <v>0.48050226361526482</v>
      </c>
      <c r="H37" s="423">
        <f t="shared" si="12"/>
        <v>0.50201652385088469</v>
      </c>
      <c r="I37" s="423">
        <f t="shared" si="12"/>
        <v>0.55266187783714693</v>
      </c>
      <c r="J37" s="423">
        <f t="shared" si="12"/>
        <v>0.61579696876504686</v>
      </c>
      <c r="K37" s="424">
        <f t="shared" si="12"/>
        <v>0.53364388429098697</v>
      </c>
      <c r="L37" s="424">
        <f t="shared" si="12"/>
        <v>0.53627179352348975</v>
      </c>
      <c r="M37" s="425">
        <f t="shared" si="12"/>
        <v>0.53892956783798984</v>
      </c>
      <c r="N37" s="281">
        <f t="shared" si="12"/>
        <v>11.517549579206037</v>
      </c>
    </row>
    <row r="38" spans="1:14" ht="13.8" thickBot="1" x14ac:dyDescent="0.3">
      <c r="A38" s="35" t="s">
        <v>60</v>
      </c>
      <c r="B38" s="37" t="s">
        <v>27</v>
      </c>
      <c r="C38" s="293">
        <f t="shared" ref="C38:M38" si="13">(1+$K15/100)*IF($K14=1,MAX(0.69,0.81-0.014*C36),IF(C36&lt;7,-0.000205*C36^4+0.00518*C36^3-0.0462*C36^2+0.177*C36+0.59,0.85))/(1+SQRT(1+C36))*2</f>
        <v>0.55711540290512307</v>
      </c>
      <c r="D38" s="401">
        <f t="shared" si="13"/>
        <v>0.55671114154042312</v>
      </c>
      <c r="E38" s="291">
        <f t="shared" si="13"/>
        <v>0.55693775145456748</v>
      </c>
      <c r="F38" s="291">
        <f t="shared" si="13"/>
        <v>0.55719208787317942</v>
      </c>
      <c r="G38" s="291">
        <f t="shared" si="13"/>
        <v>0.55758744956366424</v>
      </c>
      <c r="H38" s="294">
        <f t="shared" si="13"/>
        <v>0.55741782786576088</v>
      </c>
      <c r="I38" s="294">
        <f t="shared" si="13"/>
        <v>0.55492978698316764</v>
      </c>
      <c r="J38" s="294">
        <f t="shared" si="13"/>
        <v>0.54969534817871568</v>
      </c>
      <c r="K38" s="292">
        <f t="shared" si="13"/>
        <v>0.55613605426090884</v>
      </c>
      <c r="L38" s="292">
        <f t="shared" si="13"/>
        <v>0.55598545478095418</v>
      </c>
      <c r="M38" s="292">
        <f t="shared" si="13"/>
        <v>0.55582748347741484</v>
      </c>
      <c r="N38" s="290">
        <f>IF($K14=1,MAX(0.69,0.81-0.014*N36),IF(N36&lt;7,-0.000205*N36^4+0.00518*N36^3-0.0462*N36^2+0.177*N36+0.59,0.85))/(1+SQRT(1+N36))*2</f>
        <v>0.28544615739305518</v>
      </c>
    </row>
    <row r="39" spans="1:14" ht="13.8" thickTop="1" x14ac:dyDescent="0.25">
      <c r="A39" s="50" t="s">
        <v>61</v>
      </c>
      <c r="B39" s="51" t="s">
        <v>62</v>
      </c>
      <c r="C39" s="96">
        <f t="shared" ref="C39:N39" si="14">C21*0.5144*(1-$K3)</f>
        <v>4.2803927375855215</v>
      </c>
      <c r="D39" s="52">
        <f t="shared" si="14"/>
        <v>3.9700425262578851</v>
      </c>
      <c r="E39" s="52">
        <f t="shared" si="14"/>
        <v>4.1354609648519638</v>
      </c>
      <c r="F39" s="52">
        <f t="shared" si="14"/>
        <v>4.300879403446042</v>
      </c>
      <c r="G39" s="52">
        <f t="shared" si="14"/>
        <v>4.4662978420401211</v>
      </c>
      <c r="H39" s="52">
        <f t="shared" si="14"/>
        <v>4.6317162806341985</v>
      </c>
      <c r="I39" s="52">
        <f t="shared" si="14"/>
        <v>4.9625531578223558</v>
      </c>
      <c r="J39" s="52">
        <f t="shared" si="14"/>
        <v>5.2933900350105132</v>
      </c>
      <c r="K39" s="52">
        <f t="shared" si="14"/>
        <v>4.8468503999746666</v>
      </c>
      <c r="L39" s="52">
        <f t="shared" si="14"/>
        <v>4.8633922438340749</v>
      </c>
      <c r="M39" s="52">
        <f t="shared" si="14"/>
        <v>4.8799340876934831</v>
      </c>
      <c r="N39" s="297">
        <f t="shared" si="14"/>
        <v>11.414380633561393</v>
      </c>
    </row>
    <row r="40" spans="1:14" x14ac:dyDescent="0.25">
      <c r="A40" s="35" t="s">
        <v>63</v>
      </c>
      <c r="B40" s="37" t="s">
        <v>62</v>
      </c>
      <c r="C40" s="95">
        <f t="shared" ref="C40:N40" si="15">C39*SQRT(1+C36)</f>
        <v>7.6875078144464748</v>
      </c>
      <c r="D40" s="47">
        <f t="shared" si="15"/>
        <v>7.1369510730807306</v>
      </c>
      <c r="E40" s="47">
        <f t="shared" si="15"/>
        <v>7.4303369608409726</v>
      </c>
      <c r="F40" s="47">
        <f t="shared" si="15"/>
        <v>7.7228995347719751</v>
      </c>
      <c r="G40" s="47">
        <f t="shared" si="15"/>
        <v>8.0124328419865378</v>
      </c>
      <c r="H40" s="47">
        <f t="shared" si="15"/>
        <v>8.3125260726108046</v>
      </c>
      <c r="I40" s="47">
        <f t="shared" si="15"/>
        <v>8.9589005597771028</v>
      </c>
      <c r="J40" s="47">
        <f t="shared" si="15"/>
        <v>9.6754824846445775</v>
      </c>
      <c r="K40" s="47">
        <f t="shared" si="15"/>
        <v>8.7250614883251174</v>
      </c>
      <c r="L40" s="47">
        <f t="shared" si="15"/>
        <v>8.7579618066570717</v>
      </c>
      <c r="M40" s="47">
        <f t="shared" si="15"/>
        <v>8.7910380921057616</v>
      </c>
      <c r="N40" s="298">
        <f t="shared" si="15"/>
        <v>43.76886449460708</v>
      </c>
    </row>
    <row r="41" spans="1:14" x14ac:dyDescent="0.25">
      <c r="A41" s="35" t="s">
        <v>64</v>
      </c>
      <c r="B41" s="37" t="s">
        <v>62</v>
      </c>
      <c r="C41" s="95">
        <f t="shared" ref="C41:N41" si="16">C40-C39</f>
        <v>3.4071150768609533</v>
      </c>
      <c r="D41" s="47">
        <f t="shared" si="16"/>
        <v>3.1669085468228455</v>
      </c>
      <c r="E41" s="47">
        <f t="shared" si="16"/>
        <v>3.2948759959890088</v>
      </c>
      <c r="F41" s="47">
        <f t="shared" si="16"/>
        <v>3.4220201313259331</v>
      </c>
      <c r="G41" s="47">
        <f t="shared" si="16"/>
        <v>3.5461349999464167</v>
      </c>
      <c r="H41" s="47">
        <f t="shared" si="16"/>
        <v>3.6808097919766061</v>
      </c>
      <c r="I41" s="47">
        <f t="shared" si="16"/>
        <v>3.9963474019547469</v>
      </c>
      <c r="J41" s="47">
        <f t="shared" si="16"/>
        <v>4.3820924496340643</v>
      </c>
      <c r="K41" s="47">
        <f t="shared" si="16"/>
        <v>3.8782110883504508</v>
      </c>
      <c r="L41" s="47">
        <f t="shared" si="16"/>
        <v>3.8945695628229968</v>
      </c>
      <c r="M41" s="47">
        <f t="shared" si="16"/>
        <v>3.9111040044122785</v>
      </c>
      <c r="N41" s="298">
        <f t="shared" si="16"/>
        <v>32.354483861045686</v>
      </c>
    </row>
    <row r="42" spans="1:14" x14ac:dyDescent="0.25">
      <c r="A42" s="35" t="s">
        <v>65</v>
      </c>
      <c r="B42" s="37" t="s">
        <v>27</v>
      </c>
      <c r="C42" s="95">
        <f t="shared" ref="C42:N42" si="17">C40/C39</f>
        <v>1.7959818843125208</v>
      </c>
      <c r="D42" s="47">
        <f t="shared" si="17"/>
        <v>1.7977014165155394</v>
      </c>
      <c r="E42" s="47">
        <f t="shared" si="17"/>
        <v>1.7967372982099843</v>
      </c>
      <c r="F42" s="47">
        <f t="shared" si="17"/>
        <v>1.7956559136682766</v>
      </c>
      <c r="G42" s="47">
        <f t="shared" si="17"/>
        <v>1.7939763816392973</v>
      </c>
      <c r="H42" s="47">
        <f t="shared" si="17"/>
        <v>1.7946967320443494</v>
      </c>
      <c r="I42" s="47">
        <f t="shared" si="17"/>
        <v>1.8053006738387072</v>
      </c>
      <c r="J42" s="47">
        <f t="shared" si="17"/>
        <v>1.8278423506771424</v>
      </c>
      <c r="K42" s="47">
        <f t="shared" si="17"/>
        <v>1.8001507718023897</v>
      </c>
      <c r="L42" s="47">
        <f t="shared" si="17"/>
        <v>1.8007928144723728</v>
      </c>
      <c r="M42" s="47">
        <f t="shared" si="17"/>
        <v>1.8014665637135427</v>
      </c>
      <c r="N42" s="298">
        <f t="shared" si="17"/>
        <v>3.8345369669830949</v>
      </c>
    </row>
    <row r="43" spans="1:14" x14ac:dyDescent="0.25">
      <c r="A43" s="35" t="s">
        <v>66</v>
      </c>
      <c r="B43" s="37" t="s">
        <v>62</v>
      </c>
      <c r="C43" s="95">
        <f t="shared" ref="C43:N43" si="18">C39+0.5*C41</f>
        <v>5.9839502760159977</v>
      </c>
      <c r="D43" s="47">
        <f t="shared" si="18"/>
        <v>5.5534967996693076</v>
      </c>
      <c r="E43" s="47">
        <f t="shared" si="18"/>
        <v>5.7828989628464686</v>
      </c>
      <c r="F43" s="47">
        <f t="shared" si="18"/>
        <v>6.0118894691090086</v>
      </c>
      <c r="G43" s="47">
        <f t="shared" si="18"/>
        <v>6.239365342013329</v>
      </c>
      <c r="H43" s="47">
        <f t="shared" si="18"/>
        <v>6.4721211766225011</v>
      </c>
      <c r="I43" s="47">
        <f t="shared" si="18"/>
        <v>6.9607268587997293</v>
      </c>
      <c r="J43" s="47">
        <f t="shared" si="18"/>
        <v>7.4844362598275449</v>
      </c>
      <c r="K43" s="47">
        <f t="shared" si="18"/>
        <v>6.785955944149892</v>
      </c>
      <c r="L43" s="47">
        <f t="shared" si="18"/>
        <v>6.8106770252455728</v>
      </c>
      <c r="M43" s="47">
        <f t="shared" si="18"/>
        <v>6.8354860898996224</v>
      </c>
      <c r="N43" s="298">
        <f t="shared" si="18"/>
        <v>27.591622564084236</v>
      </c>
    </row>
    <row r="44" spans="1:14" x14ac:dyDescent="0.25">
      <c r="A44" s="35" t="s">
        <v>67</v>
      </c>
      <c r="B44" s="37" t="s">
        <v>68</v>
      </c>
      <c r="C44" s="94">
        <f t="shared" ref="C44:N44" si="19">0.785*$C18^2*C43</f>
        <v>384.72486392572495</v>
      </c>
      <c r="D44" s="46">
        <f t="shared" si="19"/>
        <v>357.04980857347812</v>
      </c>
      <c r="E44" s="46">
        <f t="shared" si="19"/>
        <v>371.79871388546536</v>
      </c>
      <c r="F44" s="46">
        <f t="shared" si="19"/>
        <v>386.52115262551331</v>
      </c>
      <c r="G44" s="46">
        <f t="shared" si="19"/>
        <v>401.14621135975244</v>
      </c>
      <c r="H44" s="46">
        <f t="shared" si="19"/>
        <v>416.11073356790672</v>
      </c>
      <c r="I44" s="46">
        <f t="shared" si="19"/>
        <v>447.52455653070757</v>
      </c>
      <c r="J44" s="46">
        <f t="shared" si="19"/>
        <v>481.19529554981483</v>
      </c>
      <c r="K44" s="46">
        <f t="shared" si="19"/>
        <v>436.28804665756752</v>
      </c>
      <c r="L44" s="46">
        <f t="shared" si="19"/>
        <v>437.87743395557908</v>
      </c>
      <c r="M44" s="46">
        <f t="shared" si="19"/>
        <v>439.47247796211258</v>
      </c>
      <c r="N44" s="278">
        <f t="shared" si="19"/>
        <v>1773.9424204448203</v>
      </c>
    </row>
    <row r="45" spans="1:14" ht="13.8" thickBot="1" x14ac:dyDescent="0.3">
      <c r="A45" s="35" t="s">
        <v>69</v>
      </c>
      <c r="B45" s="37" t="s">
        <v>27</v>
      </c>
      <c r="C45" s="90">
        <f>C61+C62+C114</f>
        <v>0.77890946351944923</v>
      </c>
      <c r="D45" s="137">
        <f t="shared" ref="D45:N45" si="20">D61+D62+D114</f>
        <v>0.76722869346054556</v>
      </c>
      <c r="E45" s="137">
        <f t="shared" si="20"/>
        <v>0.77435997431411085</v>
      </c>
      <c r="F45" s="137">
        <f t="shared" si="20"/>
        <v>0.77966980237540473</v>
      </c>
      <c r="G45" s="137">
        <f t="shared" si="20"/>
        <v>0.78850091307203563</v>
      </c>
      <c r="H45" s="137">
        <f t="shared" si="20"/>
        <v>0.80424011521765504</v>
      </c>
      <c r="I45" s="137">
        <f t="shared" si="20"/>
        <v>0.8624973021344372</v>
      </c>
      <c r="J45" s="137">
        <f t="shared" si="20"/>
        <v>0.95633988988008611</v>
      </c>
      <c r="K45" s="137">
        <f t="shared" si="20"/>
        <v>0.8378787394254078</v>
      </c>
      <c r="L45" s="137">
        <f t="shared" si="20"/>
        <v>0.84111944337453881</v>
      </c>
      <c r="M45" s="137">
        <f t="shared" si="20"/>
        <v>0.84445381512618312</v>
      </c>
      <c r="N45" s="299">
        <f t="shared" si="20"/>
        <v>10.613051682592694</v>
      </c>
    </row>
    <row r="46" spans="1:14" x14ac:dyDescent="0.25">
      <c r="A46" s="50"/>
      <c r="B46" s="55" t="s">
        <v>70</v>
      </c>
      <c r="C46" s="54">
        <f t="shared" ref="C46:N46" si="21">1.35-0.23*$C13+0.012*$C13^2</f>
        <v>0.51891608958450575</v>
      </c>
      <c r="D46" s="54">
        <f t="shared" si="21"/>
        <v>0.51891608958450575</v>
      </c>
      <c r="E46" s="54">
        <f t="shared" si="21"/>
        <v>0.51891608958450575</v>
      </c>
      <c r="F46" s="54">
        <f t="shared" si="21"/>
        <v>0.51891608958450575</v>
      </c>
      <c r="G46" s="54">
        <f t="shared" si="21"/>
        <v>0.51891608958450575</v>
      </c>
      <c r="H46" s="54">
        <f t="shared" si="21"/>
        <v>0.51891608958450575</v>
      </c>
      <c r="I46" s="54">
        <f t="shared" si="21"/>
        <v>0.51891608958450575</v>
      </c>
      <c r="J46" s="54">
        <f t="shared" si="21"/>
        <v>0.51891608958450575</v>
      </c>
      <c r="K46" s="54">
        <f t="shared" si="21"/>
        <v>0.51891608958450575</v>
      </c>
      <c r="L46" s="54">
        <f t="shared" si="21"/>
        <v>0.51891608958450575</v>
      </c>
      <c r="M46" s="54">
        <f t="shared" si="21"/>
        <v>0.51891608958450575</v>
      </c>
      <c r="N46" s="57">
        <f t="shared" si="21"/>
        <v>0.51891608958450575</v>
      </c>
    </row>
    <row r="47" spans="1:14" x14ac:dyDescent="0.25">
      <c r="A47" s="35"/>
      <c r="B47" s="53" t="s">
        <v>71</v>
      </c>
      <c r="C47" s="43">
        <f t="shared" ref="C47:N47" si="22">0.0011*$C13^9.1</f>
        <v>1846.0739501422472</v>
      </c>
      <c r="D47" s="43">
        <f t="shared" si="22"/>
        <v>1846.0739501422472</v>
      </c>
      <c r="E47" s="43">
        <f t="shared" si="22"/>
        <v>1846.0739501422472</v>
      </c>
      <c r="F47" s="43">
        <f t="shared" si="22"/>
        <v>1846.0739501422472</v>
      </c>
      <c r="G47" s="43">
        <f t="shared" si="22"/>
        <v>1846.0739501422472</v>
      </c>
      <c r="H47" s="43">
        <f t="shared" si="22"/>
        <v>1846.0739501422472</v>
      </c>
      <c r="I47" s="43">
        <f t="shared" si="22"/>
        <v>1846.0739501422472</v>
      </c>
      <c r="J47" s="43">
        <f t="shared" si="22"/>
        <v>1846.0739501422472</v>
      </c>
      <c r="K47" s="43">
        <f t="shared" si="22"/>
        <v>1846.0739501422472</v>
      </c>
      <c r="L47" s="43">
        <f t="shared" si="22"/>
        <v>1846.0739501422472</v>
      </c>
      <c r="M47" s="43">
        <f t="shared" si="22"/>
        <v>1846.0739501422472</v>
      </c>
      <c r="N47" s="46">
        <f t="shared" si="22"/>
        <v>1846.0739501422472</v>
      </c>
    </row>
    <row r="48" spans="1:14" x14ac:dyDescent="0.25">
      <c r="A48" s="35"/>
      <c r="B48" s="53" t="s">
        <v>72</v>
      </c>
      <c r="C48" s="42">
        <f t="shared" ref="C48:N48" si="23">2*$C13-3.7</f>
        <v>5.9622918333273907</v>
      </c>
      <c r="D48" s="42">
        <f t="shared" si="23"/>
        <v>5.9622918333273907</v>
      </c>
      <c r="E48" s="42">
        <f t="shared" si="23"/>
        <v>5.9622918333273907</v>
      </c>
      <c r="F48" s="42">
        <f t="shared" si="23"/>
        <v>5.9622918333273907</v>
      </c>
      <c r="G48" s="42">
        <f t="shared" si="23"/>
        <v>5.9622918333273907</v>
      </c>
      <c r="H48" s="42">
        <f t="shared" si="23"/>
        <v>5.9622918333273907</v>
      </c>
      <c r="I48" s="42">
        <f t="shared" si="23"/>
        <v>5.9622918333273907</v>
      </c>
      <c r="J48" s="42">
        <f t="shared" si="23"/>
        <v>5.9622918333273907</v>
      </c>
      <c r="K48" s="42">
        <f t="shared" si="23"/>
        <v>5.9622918333273907</v>
      </c>
      <c r="L48" s="42">
        <f t="shared" si="23"/>
        <v>5.9622918333273907</v>
      </c>
      <c r="M48" s="42">
        <f t="shared" si="23"/>
        <v>5.9622918333273907</v>
      </c>
      <c r="N48" s="56">
        <f t="shared" si="23"/>
        <v>5.9622918333273907</v>
      </c>
    </row>
    <row r="49" spans="1:14" x14ac:dyDescent="0.25">
      <c r="A49" s="35"/>
      <c r="B49" s="53" t="s">
        <v>73</v>
      </c>
      <c r="C49" s="42">
        <f t="shared" ref="C49:N49" si="24">7-0.09*$C13^2</f>
        <v>4.8994026218713334</v>
      </c>
      <c r="D49" s="42">
        <f t="shared" si="24"/>
        <v>4.8994026218713334</v>
      </c>
      <c r="E49" s="42">
        <f t="shared" si="24"/>
        <v>4.8994026218713334</v>
      </c>
      <c r="F49" s="42">
        <f t="shared" si="24"/>
        <v>4.8994026218713334</v>
      </c>
      <c r="G49" s="42">
        <f t="shared" si="24"/>
        <v>4.8994026218713334</v>
      </c>
      <c r="H49" s="42">
        <f t="shared" si="24"/>
        <v>4.8994026218713334</v>
      </c>
      <c r="I49" s="42">
        <f t="shared" si="24"/>
        <v>4.8994026218713334</v>
      </c>
      <c r="J49" s="42">
        <f t="shared" si="24"/>
        <v>4.8994026218713334</v>
      </c>
      <c r="K49" s="42">
        <f t="shared" si="24"/>
        <v>4.8994026218713334</v>
      </c>
      <c r="L49" s="42">
        <f t="shared" si="24"/>
        <v>4.8994026218713334</v>
      </c>
      <c r="M49" s="42">
        <f t="shared" si="24"/>
        <v>4.8994026218713334</v>
      </c>
      <c r="N49" s="56">
        <f t="shared" si="24"/>
        <v>4.8994026218713334</v>
      </c>
    </row>
    <row r="50" spans="1:14" x14ac:dyDescent="0.25">
      <c r="A50" s="35"/>
      <c r="B50" s="53" t="s">
        <v>74</v>
      </c>
      <c r="C50" s="42">
        <f t="shared" ref="C50:N50" si="25">(5*$C12-2.5)^2</f>
        <v>2.7492211851308892</v>
      </c>
      <c r="D50" s="42">
        <f t="shared" si="25"/>
        <v>2.7492211851308892</v>
      </c>
      <c r="E50" s="42">
        <f t="shared" si="25"/>
        <v>2.7492211851308892</v>
      </c>
      <c r="F50" s="42">
        <f t="shared" si="25"/>
        <v>2.7492211851308892</v>
      </c>
      <c r="G50" s="42">
        <f t="shared" si="25"/>
        <v>2.7492211851308892</v>
      </c>
      <c r="H50" s="42">
        <f t="shared" si="25"/>
        <v>2.7492211851308892</v>
      </c>
      <c r="I50" s="42">
        <f t="shared" si="25"/>
        <v>2.7492211851308892</v>
      </c>
      <c r="J50" s="42">
        <f t="shared" si="25"/>
        <v>2.7492211851308892</v>
      </c>
      <c r="K50" s="42">
        <f t="shared" si="25"/>
        <v>2.7492211851308892</v>
      </c>
      <c r="L50" s="42">
        <f t="shared" si="25"/>
        <v>2.7492211851308892</v>
      </c>
      <c r="M50" s="42">
        <f t="shared" si="25"/>
        <v>2.7492211851308892</v>
      </c>
      <c r="N50" s="56">
        <f t="shared" si="25"/>
        <v>2.7492211851308892</v>
      </c>
    </row>
    <row r="51" spans="1:14" x14ac:dyDescent="0.25">
      <c r="A51" s="35"/>
      <c r="B51" s="53" t="s">
        <v>75</v>
      </c>
      <c r="C51" s="42">
        <f t="shared" ref="C51:N51" si="26">(600*(C22-0.315)^2+1)^1.5</f>
        <v>116.21866402766382</v>
      </c>
      <c r="D51" s="42">
        <f t="shared" si="26"/>
        <v>131.78262689543632</v>
      </c>
      <c r="E51" s="42">
        <f t="shared" si="26"/>
        <v>123.32137203668495</v>
      </c>
      <c r="F51" s="42">
        <f t="shared" si="26"/>
        <v>115.23771044380217</v>
      </c>
      <c r="G51" s="42">
        <f t="shared" si="26"/>
        <v>107.52285308812442</v>
      </c>
      <c r="H51" s="42">
        <f t="shared" si="26"/>
        <v>100.16801149155057</v>
      </c>
      <c r="I51" s="42">
        <f t="shared" si="26"/>
        <v>86.503224831035126</v>
      </c>
      <c r="J51" s="42">
        <f t="shared" si="26"/>
        <v>74.173056479332061</v>
      </c>
      <c r="K51" s="42">
        <f t="shared" si="26"/>
        <v>91.126822549939988</v>
      </c>
      <c r="L51" s="42">
        <f t="shared" si="26"/>
        <v>90.455679396678619</v>
      </c>
      <c r="M51" s="42">
        <f t="shared" si="26"/>
        <v>89.787925455685496</v>
      </c>
      <c r="N51" s="56">
        <f t="shared" si="26"/>
        <v>1.0225841652402019</v>
      </c>
    </row>
    <row r="52" spans="1:14" x14ac:dyDescent="0.25">
      <c r="A52" s="35"/>
      <c r="B52" s="53" t="s">
        <v>76</v>
      </c>
      <c r="C52" s="42">
        <f t="shared" ref="C52:N52" si="27">C49*C50/C51</f>
        <v>0.11589826466537513</v>
      </c>
      <c r="D52" s="42">
        <f t="shared" si="27"/>
        <v>0.10221029736508423</v>
      </c>
      <c r="E52" s="42">
        <f t="shared" si="27"/>
        <v>0.10922309134322354</v>
      </c>
      <c r="F52" s="42">
        <f t="shared" si="27"/>
        <v>0.11688484117447967</v>
      </c>
      <c r="G52" s="42">
        <f t="shared" si="27"/>
        <v>0.12527142924207024</v>
      </c>
      <c r="H52" s="42">
        <f t="shared" si="27"/>
        <v>0.13446949062845961</v>
      </c>
      <c r="I52" s="42">
        <f t="shared" si="27"/>
        <v>0.15571143745038704</v>
      </c>
      <c r="J52" s="42">
        <f t="shared" si="27"/>
        <v>0.18159614989423703</v>
      </c>
      <c r="K52" s="42">
        <f t="shared" si="27"/>
        <v>0.14781094199957226</v>
      </c>
      <c r="L52" s="42">
        <f t="shared" si="27"/>
        <v>0.14890763711437088</v>
      </c>
      <c r="M52" s="42">
        <f t="shared" si="27"/>
        <v>0.15001506510117929</v>
      </c>
      <c r="N52" s="56">
        <f t="shared" si="27"/>
        <v>13.172061469747616</v>
      </c>
    </row>
    <row r="53" spans="1:14" x14ac:dyDescent="0.25">
      <c r="A53" s="35"/>
      <c r="B53" s="53"/>
      <c r="C53" s="42">
        <f t="shared" ref="C53:N53" si="28">C22-(0.04+0.59*$C12)-0.015*($C13-5)</f>
        <v>-0.40812034047964896</v>
      </c>
      <c r="D53" s="42">
        <f t="shared" si="28"/>
        <v>-0.41682094989623342</v>
      </c>
      <c r="E53" s="42">
        <f t="shared" si="28"/>
        <v>-0.41218347528859112</v>
      </c>
      <c r="F53" s="42">
        <f t="shared" si="28"/>
        <v>-0.40754600068094882</v>
      </c>
      <c r="G53" s="42">
        <f t="shared" si="28"/>
        <v>-0.40290852607330652</v>
      </c>
      <c r="H53" s="42">
        <f t="shared" si="28"/>
        <v>-0.39827105146566422</v>
      </c>
      <c r="I53" s="42">
        <f t="shared" si="28"/>
        <v>-0.38899610225037956</v>
      </c>
      <c r="J53" s="42">
        <f t="shared" si="28"/>
        <v>-0.3797211530350949</v>
      </c>
      <c r="K53" s="42">
        <f t="shared" si="28"/>
        <v>-0.39223980716086743</v>
      </c>
      <c r="L53" s="42">
        <f t="shared" si="28"/>
        <v>-0.39177605970010321</v>
      </c>
      <c r="M53" s="42">
        <f t="shared" si="28"/>
        <v>-0.39131231223933893</v>
      </c>
      <c r="N53" s="56">
        <f t="shared" si="28"/>
        <v>-0.20812034047964895</v>
      </c>
    </row>
    <row r="54" spans="1:14" x14ac:dyDescent="0.25">
      <c r="A54" s="18"/>
      <c r="B54" s="53" t="s">
        <v>77</v>
      </c>
      <c r="C54" s="42">
        <f t="shared" ref="C54:N54" si="29">EXP(80*C53)</f>
        <v>6.6137390297989085E-15</v>
      </c>
      <c r="D54" s="42">
        <f t="shared" si="29"/>
        <v>3.2972882993907626E-15</v>
      </c>
      <c r="E54" s="42">
        <f t="shared" si="29"/>
        <v>4.7783646848274112E-15</v>
      </c>
      <c r="F54" s="42">
        <f t="shared" si="29"/>
        <v>6.9247111529267499E-15</v>
      </c>
      <c r="G54" s="42">
        <f t="shared" si="29"/>
        <v>1.0035153805595184E-14</v>
      </c>
      <c r="H54" s="42">
        <f t="shared" si="29"/>
        <v>1.4542745491902521E-14</v>
      </c>
      <c r="I54" s="42">
        <f t="shared" si="29"/>
        <v>3.0541554986429307E-14</v>
      </c>
      <c r="J54" s="42">
        <f t="shared" si="29"/>
        <v>6.4141023543901574E-14</v>
      </c>
      <c r="K54" s="42">
        <f t="shared" si="29"/>
        <v>2.3560976894608701E-14</v>
      </c>
      <c r="L54" s="42">
        <f t="shared" si="29"/>
        <v>2.4451501348992021E-14</v>
      </c>
      <c r="M54" s="42">
        <f t="shared" si="29"/>
        <v>2.5375684586175565E-14</v>
      </c>
      <c r="N54" s="56">
        <f t="shared" si="29"/>
        <v>5.8770415972589825E-8</v>
      </c>
    </row>
    <row r="55" spans="1:14" x14ac:dyDescent="0.25">
      <c r="A55" s="18"/>
      <c r="B55" s="53"/>
      <c r="C55" s="42">
        <f t="shared" ref="C55:N55" si="30">20*$C12-16</f>
        <v>0.63231022812520621</v>
      </c>
      <c r="D55" s="42">
        <f t="shared" si="30"/>
        <v>0.63231022812520621</v>
      </c>
      <c r="E55" s="42">
        <f t="shared" si="30"/>
        <v>0.63231022812520621</v>
      </c>
      <c r="F55" s="42">
        <f t="shared" si="30"/>
        <v>0.63231022812520621</v>
      </c>
      <c r="G55" s="42">
        <f t="shared" si="30"/>
        <v>0.63231022812520621</v>
      </c>
      <c r="H55" s="42">
        <f t="shared" si="30"/>
        <v>0.63231022812520621</v>
      </c>
      <c r="I55" s="42">
        <f t="shared" si="30"/>
        <v>0.63231022812520621</v>
      </c>
      <c r="J55" s="42">
        <f t="shared" si="30"/>
        <v>0.63231022812520621</v>
      </c>
      <c r="K55" s="42">
        <f t="shared" si="30"/>
        <v>0.63231022812520621</v>
      </c>
      <c r="L55" s="42">
        <f t="shared" si="30"/>
        <v>0.63231022812520621</v>
      </c>
      <c r="M55" s="42">
        <f t="shared" si="30"/>
        <v>0.63231022812520621</v>
      </c>
      <c r="N55" s="56">
        <f t="shared" si="30"/>
        <v>0.63231022812520621</v>
      </c>
    </row>
    <row r="56" spans="1:14" x14ac:dyDescent="0.25">
      <c r="A56" s="18"/>
      <c r="B56" s="53" t="s">
        <v>78</v>
      </c>
      <c r="C56" s="42">
        <f t="shared" ref="C56:N56" si="31">180*C22^3.7*EXP(C55)</f>
        <v>0.13269420547833499</v>
      </c>
      <c r="D56" s="42">
        <f t="shared" si="31"/>
        <v>0.10043952672066425</v>
      </c>
      <c r="E56" s="42">
        <f t="shared" si="31"/>
        <v>0.11681566761563802</v>
      </c>
      <c r="F56" s="42">
        <f t="shared" si="31"/>
        <v>0.13505928640742909</v>
      </c>
      <c r="G56" s="42">
        <f t="shared" si="31"/>
        <v>0.15529911851845404</v>
      </c>
      <c r="H56" s="42">
        <f t="shared" si="31"/>
        <v>0.17766741323797902</v>
      </c>
      <c r="I56" s="42">
        <f t="shared" si="31"/>
        <v>0.22933572135141567</v>
      </c>
      <c r="J56" s="42">
        <f t="shared" si="31"/>
        <v>0.29119102359755855</v>
      </c>
      <c r="K56" s="42">
        <f t="shared" si="31"/>
        <v>0.21016633279655444</v>
      </c>
      <c r="L56" s="42">
        <f t="shared" si="31"/>
        <v>0.21283251244705217</v>
      </c>
      <c r="M56" s="42">
        <f t="shared" si="31"/>
        <v>0.21552328972372073</v>
      </c>
      <c r="N56" s="56">
        <f t="shared" si="31"/>
        <v>4.999611609007367</v>
      </c>
    </row>
    <row r="57" spans="1:14" x14ac:dyDescent="0.25">
      <c r="A57" s="18"/>
      <c r="B57" s="53"/>
      <c r="C57" s="42">
        <f t="shared" ref="C57:N57" si="32">C46+1.5*C22^1.8+C47*C22^(C48)</f>
        <v>0.55789512314039613</v>
      </c>
      <c r="D57" s="42">
        <f t="shared" si="32"/>
        <v>0.5515537537877554</v>
      </c>
      <c r="E57" s="42">
        <f t="shared" si="32"/>
        <v>0.55480209613840858</v>
      </c>
      <c r="F57" s="42">
        <f t="shared" si="32"/>
        <v>0.55835246587840193</v>
      </c>
      <c r="G57" s="42">
        <f t="shared" si="32"/>
        <v>0.56224303438257239</v>
      </c>
      <c r="H57" s="42">
        <f t="shared" si="32"/>
        <v>0.56651666915515575</v>
      </c>
      <c r="I57" s="42">
        <f t="shared" si="32"/>
        <v>0.57641024260281826</v>
      </c>
      <c r="J57" s="42">
        <f t="shared" si="32"/>
        <v>0.58848394049896791</v>
      </c>
      <c r="K57" s="42">
        <f t="shared" si="32"/>
        <v>0.57272731735959825</v>
      </c>
      <c r="L57" s="42">
        <f t="shared" si="32"/>
        <v>0.57323837248942056</v>
      </c>
      <c r="M57" s="42">
        <f t="shared" si="32"/>
        <v>0.57375449573669823</v>
      </c>
      <c r="N57" s="56">
        <f t="shared" si="32"/>
        <v>2.7810593715614496</v>
      </c>
    </row>
    <row r="58" spans="1:14" x14ac:dyDescent="0.25">
      <c r="A58" s="35"/>
      <c r="B58" s="53"/>
      <c r="C58" s="42">
        <f t="shared" ref="C58:N58" si="33">0.98+2.5/($C13-2)^4</f>
        <v>1.0189126667832196</v>
      </c>
      <c r="D58" s="42">
        <f t="shared" si="33"/>
        <v>1.0189126667832196</v>
      </c>
      <c r="E58" s="42">
        <f t="shared" si="33"/>
        <v>1.0189126667832196</v>
      </c>
      <c r="F58" s="42">
        <f t="shared" si="33"/>
        <v>1.0189126667832196</v>
      </c>
      <c r="G58" s="42">
        <f t="shared" si="33"/>
        <v>1.0189126667832196</v>
      </c>
      <c r="H58" s="42">
        <f t="shared" si="33"/>
        <v>1.0189126667832196</v>
      </c>
      <c r="I58" s="42">
        <f t="shared" si="33"/>
        <v>1.0189126667832196</v>
      </c>
      <c r="J58" s="42">
        <f t="shared" si="33"/>
        <v>1.0189126667832196</v>
      </c>
      <c r="K58" s="42">
        <f t="shared" si="33"/>
        <v>1.0189126667832196</v>
      </c>
      <c r="L58" s="42">
        <f t="shared" si="33"/>
        <v>1.0189126667832196</v>
      </c>
      <c r="M58" s="42">
        <f t="shared" si="33"/>
        <v>1.0189126667832196</v>
      </c>
      <c r="N58" s="56">
        <f t="shared" si="33"/>
        <v>1.0189126667832196</v>
      </c>
    </row>
    <row r="59" spans="1:14" x14ac:dyDescent="0.25">
      <c r="A59" s="35"/>
      <c r="B59" s="53"/>
      <c r="C59" s="42">
        <f t="shared" ref="C59:N59" si="34">($C13-5)^4*(C22-0.1)^4</f>
        <v>1.3006673921707831E-10</v>
      </c>
      <c r="D59" s="42">
        <f t="shared" si="34"/>
        <v>1.3251540071245898E-11</v>
      </c>
      <c r="E59" s="42">
        <f t="shared" si="34"/>
        <v>5.2439418344384714E-11</v>
      </c>
      <c r="F59" s="42">
        <f t="shared" si="34"/>
        <v>1.4566321887545451E-10</v>
      </c>
      <c r="G59" s="42">
        <f t="shared" si="34"/>
        <v>3.2844501579798746E-10</v>
      </c>
      <c r="H59" s="42">
        <f t="shared" si="34"/>
        <v>6.453305633377629E-10</v>
      </c>
      <c r="I59" s="42">
        <f t="shared" si="34"/>
        <v>1.9047143276334112E-9</v>
      </c>
      <c r="J59" s="42">
        <f t="shared" si="34"/>
        <v>4.4606541474136138E-9</v>
      </c>
      <c r="K59" s="42">
        <f t="shared" si="34"/>
        <v>1.3473543491383895E-9</v>
      </c>
      <c r="L59" s="42">
        <f t="shared" si="34"/>
        <v>1.4183734257947729E-9</v>
      </c>
      <c r="M59" s="42">
        <f t="shared" si="34"/>
        <v>1.4921637450608703E-9</v>
      </c>
      <c r="N59" s="56">
        <f t="shared" si="34"/>
        <v>1.9043071288772476E-6</v>
      </c>
    </row>
    <row r="60" spans="1:14" x14ac:dyDescent="0.25">
      <c r="A60" s="35"/>
      <c r="B60" s="53" t="s">
        <v>79</v>
      </c>
      <c r="C60" s="42">
        <f t="shared" ref="C60:N60" si="35">C57*C58+C59</f>
        <v>0.56844640783440048</v>
      </c>
      <c r="D60" s="42">
        <f t="shared" si="35"/>
        <v>0.56198510615942865</v>
      </c>
      <c r="E60" s="42">
        <f t="shared" si="35"/>
        <v>0.5652948833657454</v>
      </c>
      <c r="F60" s="42">
        <f t="shared" si="35"/>
        <v>0.56891240015881239</v>
      </c>
      <c r="G60" s="42">
        <f t="shared" si="35"/>
        <v>0.57287654987148129</v>
      </c>
      <c r="H60" s="42">
        <f t="shared" si="35"/>
        <v>0.57723101079135719</v>
      </c>
      <c r="I60" s="42">
        <f t="shared" si="35"/>
        <v>0.58731169935631433</v>
      </c>
      <c r="J60" s="42">
        <f t="shared" si="35"/>
        <v>0.59961374563355507</v>
      </c>
      <c r="K60" s="42">
        <f t="shared" si="35"/>
        <v>0.58355911961782192</v>
      </c>
      <c r="L60" s="42">
        <f t="shared" si="35"/>
        <v>0.58407984023404147</v>
      </c>
      <c r="M60" s="42">
        <f t="shared" si="35"/>
        <v>0.58460572482210427</v>
      </c>
      <c r="N60" s="56">
        <f t="shared" si="35"/>
        <v>2.8336585250672703</v>
      </c>
    </row>
    <row r="61" spans="1:14" x14ac:dyDescent="0.25">
      <c r="A61" s="35"/>
      <c r="B61" s="53" t="s">
        <v>80</v>
      </c>
      <c r="C61" s="42">
        <f t="shared" ref="C61:N61" si="36">0.16*($C5/$C6-2.5)</f>
        <v>3.7965199967015056E-2</v>
      </c>
      <c r="D61" s="42">
        <f t="shared" si="36"/>
        <v>3.7965199967015056E-2</v>
      </c>
      <c r="E61" s="42">
        <f t="shared" si="36"/>
        <v>3.7965199967015056E-2</v>
      </c>
      <c r="F61" s="42">
        <f t="shared" si="36"/>
        <v>3.7965199967015056E-2</v>
      </c>
      <c r="G61" s="42">
        <f t="shared" si="36"/>
        <v>3.7965199967015056E-2</v>
      </c>
      <c r="H61" s="42">
        <f t="shared" si="36"/>
        <v>3.7965199967015056E-2</v>
      </c>
      <c r="I61" s="42">
        <f t="shared" si="36"/>
        <v>3.7965199967015056E-2</v>
      </c>
      <c r="J61" s="42">
        <f t="shared" si="36"/>
        <v>3.7965199967015056E-2</v>
      </c>
      <c r="K61" s="42">
        <f t="shared" si="36"/>
        <v>3.7965199967015056E-2</v>
      </c>
      <c r="L61" s="42">
        <f t="shared" si="36"/>
        <v>3.7965199967015056E-2</v>
      </c>
      <c r="M61" s="42">
        <f t="shared" si="36"/>
        <v>3.7965199967015056E-2</v>
      </c>
      <c r="N61" s="56">
        <f t="shared" si="36"/>
        <v>3.7965199967015056E-2</v>
      </c>
    </row>
    <row r="62" spans="1:14" x14ac:dyDescent="0.25">
      <c r="A62" s="35"/>
      <c r="B62" s="53" t="s">
        <v>81</v>
      </c>
      <c r="C62" s="42">
        <f t="shared" ref="C62:N62" si="37">($C15-$C14)/3*0.1</f>
        <v>0</v>
      </c>
      <c r="D62" s="42">
        <f t="shared" si="37"/>
        <v>0</v>
      </c>
      <c r="E62" s="42">
        <f t="shared" si="37"/>
        <v>0</v>
      </c>
      <c r="F62" s="42">
        <f t="shared" si="37"/>
        <v>0</v>
      </c>
      <c r="G62" s="42">
        <f t="shared" si="37"/>
        <v>0</v>
      </c>
      <c r="H62" s="42">
        <f t="shared" si="37"/>
        <v>0</v>
      </c>
      <c r="I62" s="42">
        <f t="shared" si="37"/>
        <v>0</v>
      </c>
      <c r="J62" s="42">
        <f t="shared" si="37"/>
        <v>0</v>
      </c>
      <c r="K62" s="42">
        <f t="shared" si="37"/>
        <v>0</v>
      </c>
      <c r="L62" s="42">
        <f t="shared" si="37"/>
        <v>0</v>
      </c>
      <c r="M62" s="42">
        <f t="shared" si="37"/>
        <v>0</v>
      </c>
      <c r="N62" s="56">
        <f t="shared" si="37"/>
        <v>0</v>
      </c>
    </row>
    <row r="63" spans="1:14" x14ac:dyDescent="0.25">
      <c r="A63" s="35"/>
      <c r="B63" s="53" t="s">
        <v>82</v>
      </c>
      <c r="C63" s="53">
        <f>0.1*C5/C4+0.149</f>
        <v>0.16612820085877084</v>
      </c>
      <c r="D63" s="53" t="s">
        <v>83</v>
      </c>
      <c r="E63" s="53">
        <f>0.625*C5/C4+0.08</f>
        <v>0.18705125536731779</v>
      </c>
      <c r="F63" s="53"/>
      <c r="G63" s="53"/>
      <c r="H63" s="53"/>
      <c r="I63" s="53"/>
      <c r="J63" s="53"/>
      <c r="K63" s="53"/>
      <c r="L63" s="53"/>
      <c r="M63" s="53"/>
      <c r="N63" s="58"/>
    </row>
    <row r="64" spans="1:14" x14ac:dyDescent="0.25">
      <c r="A64" s="35"/>
      <c r="B64" s="53" t="s">
        <v>84</v>
      </c>
      <c r="C64" s="53">
        <f>0.05*C5/C4+0.449</f>
        <v>0.45756410042938545</v>
      </c>
      <c r="D64" s="53" t="s">
        <v>85</v>
      </c>
      <c r="E64" s="53">
        <f>0.165-0.25*C5/C4</f>
        <v>0.12217949785307289</v>
      </c>
      <c r="F64" s="53"/>
      <c r="G64" s="53"/>
      <c r="H64" s="53"/>
      <c r="I64" s="53"/>
      <c r="J64" s="53"/>
      <c r="K64" s="53"/>
      <c r="L64" s="53"/>
      <c r="M64" s="53"/>
      <c r="N64" s="58"/>
    </row>
    <row r="65" spans="1:14" x14ac:dyDescent="0.25">
      <c r="A65" s="35"/>
      <c r="B65" s="53" t="s">
        <v>86</v>
      </c>
      <c r="C65" s="53">
        <f>585-5027*C5/C4+11700*(C5/C4)^2</f>
        <v>67.214402479915691</v>
      </c>
      <c r="D65" s="53" t="s">
        <v>87</v>
      </c>
      <c r="E65" s="53">
        <f>825-8060*C5/C4+20300*(C5/C4)^2</f>
        <v>40.018798039618332</v>
      </c>
      <c r="F65" s="53"/>
      <c r="G65" s="53"/>
      <c r="H65" s="53"/>
      <c r="I65" s="53"/>
      <c r="J65" s="53"/>
      <c r="K65" s="53"/>
      <c r="L65" s="53"/>
      <c r="M65" s="53"/>
      <c r="N65" s="58"/>
    </row>
    <row r="66" spans="1:14" x14ac:dyDescent="0.25">
      <c r="A66" s="35"/>
      <c r="B66" s="53" t="s">
        <v>88</v>
      </c>
      <c r="C66" s="42">
        <f>C63+C64/(C65*(0.98-C11)^3+1)</f>
        <v>0.53555432249383439</v>
      </c>
      <c r="D66" s="42" t="s">
        <v>89</v>
      </c>
      <c r="E66" s="42">
        <f>E63+E64/(E65*(0.98-C11)^3+1)</f>
        <v>0.29403399665746255</v>
      </c>
      <c r="F66" s="42"/>
      <c r="G66" s="42"/>
      <c r="H66" s="53"/>
      <c r="I66" s="53"/>
      <c r="J66" s="53"/>
      <c r="K66" s="53"/>
      <c r="L66" s="53"/>
      <c r="M66" s="53"/>
      <c r="N66" s="58"/>
    </row>
    <row r="67" spans="1:14" x14ac:dyDescent="0.25">
      <c r="A67" s="35"/>
      <c r="B67" s="53" t="s">
        <v>90</v>
      </c>
      <c r="C67" s="42">
        <f>0.025*C15/(100*(C11-0.7)^2+1)</f>
        <v>0</v>
      </c>
      <c r="D67" s="42" t="s">
        <v>91</v>
      </c>
      <c r="E67" s="42">
        <f>-0.01*C15</f>
        <v>0</v>
      </c>
      <c r="F67" s="42"/>
      <c r="G67" s="42"/>
      <c r="H67" s="53"/>
      <c r="I67" s="53"/>
      <c r="J67" s="53"/>
      <c r="K67" s="53"/>
      <c r="L67" s="53"/>
      <c r="M67" s="53"/>
      <c r="N67" s="58"/>
    </row>
    <row r="68" spans="1:14" x14ac:dyDescent="0.25">
      <c r="A68" s="35"/>
      <c r="B68" s="53" t="s">
        <v>92</v>
      </c>
      <c r="C68" s="42">
        <f>0.00756/(C18/C4+0.002)-0.18</f>
        <v>6.4956136430011718E-2</v>
      </c>
      <c r="D68" s="42" t="s">
        <v>93</v>
      </c>
      <c r="E68" s="42">
        <f>2*(C18/C4-0.04)</f>
        <v>-2.2274663291319295E-2</v>
      </c>
      <c r="F68" s="42"/>
      <c r="G68" s="42"/>
      <c r="H68" s="53"/>
      <c r="I68" s="53"/>
      <c r="J68" s="53"/>
      <c r="K68" s="53"/>
      <c r="L68" s="53"/>
      <c r="M68" s="53"/>
      <c r="N68" s="58"/>
    </row>
    <row r="69" spans="1:14" x14ac:dyDescent="0.25">
      <c r="A69" s="35"/>
      <c r="B69" s="53" t="s">
        <v>92</v>
      </c>
      <c r="C69" s="42">
        <f>MIN(0.1,C68)</f>
        <v>6.4956136430011718E-2</v>
      </c>
      <c r="D69" s="42"/>
      <c r="E69" s="42"/>
      <c r="F69" s="42"/>
      <c r="G69" s="42"/>
      <c r="H69" s="53"/>
      <c r="I69" s="53"/>
      <c r="J69" s="53"/>
      <c r="K69" s="53"/>
      <c r="L69" s="53"/>
      <c r="M69" s="53"/>
      <c r="N69" s="58"/>
    </row>
    <row r="70" spans="1:14" x14ac:dyDescent="0.25">
      <c r="A70" s="35"/>
      <c r="B70" s="53" t="s">
        <v>94</v>
      </c>
      <c r="C70" s="78">
        <f>C66+C67+C69</f>
        <v>0.60051045892384614</v>
      </c>
      <c r="D70" s="42" t="s">
        <v>95</v>
      </c>
      <c r="E70" s="78">
        <f>E66+E67+E68</f>
        <v>0.27175933336614327</v>
      </c>
      <c r="F70" s="42" t="s">
        <v>96</v>
      </c>
      <c r="G70" s="78">
        <f>0.7*C11-0.2</f>
        <v>0.37922020369446013</v>
      </c>
      <c r="H70" s="53"/>
      <c r="I70" s="53"/>
      <c r="J70" s="53"/>
      <c r="K70" s="53"/>
      <c r="L70" s="53"/>
      <c r="M70" s="53"/>
      <c r="N70" s="58"/>
    </row>
    <row r="71" spans="1:14" x14ac:dyDescent="0.25">
      <c r="A71" s="35"/>
      <c r="B71" s="53" t="s">
        <v>97</v>
      </c>
      <c r="C71" s="78">
        <f>1.133*C11^2-0.797*C11+0.215</f>
        <v>0.3312654420972182</v>
      </c>
      <c r="D71" s="42" t="s">
        <v>98</v>
      </c>
      <c r="E71" s="78">
        <f>0.0665+0.62833*C71</f>
        <v>0.27464401523294513</v>
      </c>
      <c r="F71" s="42" t="s">
        <v>99</v>
      </c>
      <c r="G71" s="78">
        <f>0.2*C11+0.06</f>
        <v>0.22549148676984579</v>
      </c>
      <c r="H71" s="53"/>
      <c r="I71" s="53"/>
      <c r="J71" s="53"/>
      <c r="K71" s="53"/>
      <c r="L71" s="53"/>
      <c r="M71" s="53"/>
      <c r="N71" s="58"/>
    </row>
    <row r="72" spans="1:14" x14ac:dyDescent="0.25">
      <c r="A72" s="22" t="s">
        <v>100</v>
      </c>
      <c r="B72" s="53" t="s">
        <v>101</v>
      </c>
      <c r="C72" s="53">
        <f t="shared" ref="C72:N72" si="38">IF(C22&gt;$J9,0,IF($C17=1,0.2,0.1))</f>
        <v>0.2</v>
      </c>
      <c r="D72" s="53">
        <f t="shared" si="38"/>
        <v>0.2</v>
      </c>
      <c r="E72" s="53">
        <f t="shared" si="38"/>
        <v>0.2</v>
      </c>
      <c r="F72" s="53">
        <f t="shared" si="38"/>
        <v>0.2</v>
      </c>
      <c r="G72" s="53">
        <f t="shared" si="38"/>
        <v>0.2</v>
      </c>
      <c r="H72" s="53">
        <f t="shared" si="38"/>
        <v>0.2</v>
      </c>
      <c r="I72" s="53">
        <f t="shared" si="38"/>
        <v>0.2</v>
      </c>
      <c r="J72" s="53">
        <f t="shared" si="38"/>
        <v>0.2</v>
      </c>
      <c r="K72" s="53">
        <f t="shared" si="38"/>
        <v>0.2</v>
      </c>
      <c r="L72" s="53">
        <f t="shared" si="38"/>
        <v>0.2</v>
      </c>
      <c r="M72" s="53">
        <f t="shared" si="38"/>
        <v>0.2</v>
      </c>
      <c r="N72" s="53">
        <f t="shared" si="38"/>
        <v>0.2</v>
      </c>
    </row>
    <row r="73" spans="1:14" x14ac:dyDescent="0.25">
      <c r="A73" s="22"/>
      <c r="B73" s="59" t="s">
        <v>122</v>
      </c>
      <c r="C73" s="67">
        <f t="shared" ref="C73:N73" si="39">C22</f>
        <v>0.12</v>
      </c>
      <c r="D73" s="67">
        <f t="shared" si="39"/>
        <v>0.11129939058341551</v>
      </c>
      <c r="E73" s="67">
        <f t="shared" si="39"/>
        <v>0.11593686519105784</v>
      </c>
      <c r="F73" s="67">
        <f t="shared" si="39"/>
        <v>0.12057433979870015</v>
      </c>
      <c r="G73" s="67">
        <f t="shared" si="39"/>
        <v>0.12521181440634246</v>
      </c>
      <c r="H73" s="67">
        <f t="shared" si="39"/>
        <v>0.12984928901398476</v>
      </c>
      <c r="I73" s="67">
        <f t="shared" si="39"/>
        <v>0.13912423822926939</v>
      </c>
      <c r="J73" s="67">
        <f t="shared" si="39"/>
        <v>0.14839918744455402</v>
      </c>
      <c r="K73" s="67">
        <f t="shared" si="39"/>
        <v>0.13588053331878153</v>
      </c>
      <c r="L73" s="67">
        <f t="shared" si="39"/>
        <v>0.13634428077954577</v>
      </c>
      <c r="M73" s="67">
        <f t="shared" si="39"/>
        <v>0.13680802824031002</v>
      </c>
      <c r="N73" s="67">
        <f t="shared" si="39"/>
        <v>0.32</v>
      </c>
    </row>
    <row r="74" spans="1:14" x14ac:dyDescent="0.25">
      <c r="A74" s="22"/>
      <c r="B74" s="59" t="s">
        <v>102</v>
      </c>
      <c r="C74" s="49">
        <f t="shared" ref="C74:N74" si="40">C22^2</f>
        <v>1.44E-2</v>
      </c>
      <c r="D74" s="49">
        <f t="shared" si="40"/>
        <v>1.238755434423968E-2</v>
      </c>
      <c r="E74" s="49">
        <f t="shared" si="40"/>
        <v>1.3441356710329519E-2</v>
      </c>
      <c r="F74" s="49">
        <f t="shared" si="40"/>
        <v>1.4538171417892407E-2</v>
      </c>
      <c r="G74" s="49">
        <f t="shared" si="40"/>
        <v>1.5677998466928349E-2</v>
      </c>
      <c r="H74" s="49">
        <f t="shared" si="40"/>
        <v>1.6860837857437343E-2</v>
      </c>
      <c r="I74" s="49">
        <f t="shared" si="40"/>
        <v>1.9355553662874503E-2</v>
      </c>
      <c r="J74" s="49">
        <f t="shared" si="40"/>
        <v>2.2022318834203879E-2</v>
      </c>
      <c r="K74" s="49">
        <f t="shared" si="40"/>
        <v>1.8463519334996497E-2</v>
      </c>
      <c r="L74" s="49">
        <f t="shared" si="40"/>
        <v>1.8589762901291614E-2</v>
      </c>
      <c r="M74" s="49">
        <f t="shared" si="40"/>
        <v>1.8716436591001463E-2</v>
      </c>
      <c r="N74" s="49">
        <f t="shared" si="40"/>
        <v>0.1024</v>
      </c>
    </row>
    <row r="75" spans="1:14" x14ac:dyDescent="0.25">
      <c r="A75" s="22"/>
      <c r="B75" s="59" t="s">
        <v>103</v>
      </c>
      <c r="C75" s="49">
        <f t="shared" ref="C75:N75" si="41">C22^3</f>
        <v>1.7279999999999999E-3</v>
      </c>
      <c r="D75" s="49">
        <f t="shared" si="41"/>
        <v>1.3787272493328178E-3</v>
      </c>
      <c r="E75" s="49">
        <f t="shared" si="41"/>
        <v>1.5583487609103941E-3</v>
      </c>
      <c r="F75" s="49">
        <f t="shared" si="41"/>
        <v>1.7529304205927095E-3</v>
      </c>
      <c r="G75" s="49">
        <f t="shared" si="41"/>
        <v>1.9630706343039539E-3</v>
      </c>
      <c r="H75" s="49">
        <f t="shared" si="41"/>
        <v>2.189367807968317E-3</v>
      </c>
      <c r="I75" s="49">
        <f t="shared" si="41"/>
        <v>2.6928266588531601E-3</v>
      </c>
      <c r="J75" s="49">
        <f t="shared" si="41"/>
        <v>3.268094220640754E-3</v>
      </c>
      <c r="K75" s="49">
        <f t="shared" si="41"/>
        <v>2.5088328541809585E-3</v>
      </c>
      <c r="L75" s="49">
        <f t="shared" si="41"/>
        <v>2.5346078526388874E-3</v>
      </c>
      <c r="M75" s="49">
        <f t="shared" si="41"/>
        <v>2.5605587856996999E-3</v>
      </c>
      <c r="N75" s="49">
        <f t="shared" si="41"/>
        <v>3.2768000000000005E-2</v>
      </c>
    </row>
    <row r="76" spans="1:14" x14ac:dyDescent="0.25">
      <c r="A76" s="22"/>
      <c r="B76" s="59" t="s">
        <v>104</v>
      </c>
      <c r="C76" s="49">
        <f t="shared" ref="C76:N76" si="42">C22^4</f>
        <v>2.0735999999999999E-4</v>
      </c>
      <c r="D76" s="49">
        <f t="shared" si="42"/>
        <v>1.5345150263149139E-4</v>
      </c>
      <c r="E76" s="49">
        <f t="shared" si="42"/>
        <v>1.8067007021432038E-4</v>
      </c>
      <c r="F76" s="49">
        <f t="shared" si="42"/>
        <v>2.1135842817602372E-4</v>
      </c>
      <c r="G76" s="49">
        <f t="shared" si="42"/>
        <v>2.4579963592900764E-4</v>
      </c>
      <c r="H76" s="49">
        <f t="shared" si="42"/>
        <v>2.8428785325479233E-4</v>
      </c>
      <c r="I76" s="49">
        <f t="shared" si="42"/>
        <v>3.7463745759641457E-4</v>
      </c>
      <c r="J76" s="49">
        <f t="shared" si="42"/>
        <v>4.8498252683533091E-4</v>
      </c>
      <c r="K76" s="49">
        <f t="shared" si="42"/>
        <v>3.4090154623378949E-4</v>
      </c>
      <c r="L76" s="49">
        <f t="shared" si="42"/>
        <v>3.4557928472623797E-4</v>
      </c>
      <c r="M76" s="49">
        <f t="shared" si="42"/>
        <v>3.5030499866497847E-4</v>
      </c>
      <c r="N76" s="49">
        <f t="shared" si="42"/>
        <v>1.048576E-2</v>
      </c>
    </row>
    <row r="77" spans="1:14" x14ac:dyDescent="0.25">
      <c r="A77" s="22"/>
      <c r="B77" s="59" t="s">
        <v>105</v>
      </c>
      <c r="C77" s="49">
        <f t="shared" ref="C77:N77" si="43">C22^5</f>
        <v>2.4883199999999999E-5</v>
      </c>
      <c r="D77" s="49">
        <f t="shared" si="43"/>
        <v>1.7079058726994374E-5</v>
      </c>
      <c r="E77" s="49">
        <f t="shared" si="43"/>
        <v>2.0946321574496614E-5</v>
      </c>
      <c r="F77" s="49">
        <f t="shared" si="43"/>
        <v>2.5484402938215043E-5</v>
      </c>
      <c r="G77" s="49">
        <f t="shared" si="43"/>
        <v>3.0777018395089454E-5</v>
      </c>
      <c r="H77" s="49">
        <f t="shared" si="43"/>
        <v>3.6914575620446815E-5</v>
      </c>
      <c r="I77" s="49">
        <f t="shared" si="43"/>
        <v>5.2121150900251392E-5</v>
      </c>
      <c r="J77" s="49">
        <f t="shared" si="43"/>
        <v>7.1971012907169724E-5</v>
      </c>
      <c r="K77" s="49">
        <f t="shared" si="43"/>
        <v>4.6321883911444573E-5</v>
      </c>
      <c r="L77" s="49">
        <f t="shared" si="43"/>
        <v>4.7117759028308782E-5</v>
      </c>
      <c r="M77" s="49">
        <f t="shared" si="43"/>
        <v>4.792453615008014E-5</v>
      </c>
      <c r="N77" s="49">
        <f t="shared" si="43"/>
        <v>3.3554432000000001E-3</v>
      </c>
    </row>
    <row r="78" spans="1:14" x14ac:dyDescent="0.25">
      <c r="A78" s="186"/>
      <c r="B78" s="187" t="s">
        <v>261</v>
      </c>
      <c r="C78" s="188">
        <f>C22^6</f>
        <v>2.9859839999999999E-6</v>
      </c>
      <c r="D78" s="188">
        <f t="shared" ref="D78:N78" si="44">D22^6</f>
        <v>1.9008888280528379E-6</v>
      </c>
      <c r="E78" s="188">
        <f t="shared" si="44"/>
        <v>2.4284508606309605E-6</v>
      </c>
      <c r="F78" s="188">
        <f t="shared" si="44"/>
        <v>3.0727650594393331E-6</v>
      </c>
      <c r="G78" s="188">
        <f t="shared" si="44"/>
        <v>3.8536463152665276E-6</v>
      </c>
      <c r="H78" s="188">
        <f t="shared" si="44"/>
        <v>4.7933313985679941E-6</v>
      </c>
      <c r="I78" s="188">
        <f t="shared" si="44"/>
        <v>7.2513154146302736E-6</v>
      </c>
      <c r="J78" s="188">
        <f t="shared" si="44"/>
        <v>1.0680439834985496E-5</v>
      </c>
      <c r="K78" s="188">
        <f t="shared" si="44"/>
        <v>6.2942422902177744E-6</v>
      </c>
      <c r="L78" s="188">
        <f t="shared" si="44"/>
        <v>6.4242369666587103E-6</v>
      </c>
      <c r="M78" s="188">
        <f t="shared" si="44"/>
        <v>6.5564612950239216E-6</v>
      </c>
      <c r="N78" s="188">
        <f t="shared" si="44"/>
        <v>1.073741824E-3</v>
      </c>
    </row>
    <row r="79" spans="1:14" x14ac:dyDescent="0.25">
      <c r="A79" s="77" t="s">
        <v>231</v>
      </c>
      <c r="B79" s="171" t="s">
        <v>212</v>
      </c>
      <c r="C79" s="172">
        <f xml:space="preserve"> 81963.95967*C77 - 69372.12684*C76 + 23700.28578*C75 - 4016.65661*C74 + 339.10948*C73 - 10.91</f>
        <v>0.55189762355814054</v>
      </c>
      <c r="D79" s="172">
        <f xml:space="preserve"> 81963.95967*D77 - 69372.12684*D76 + 23700.28578*D75 - 4016.65661*D74 + 339.10948*D73 - 10.91</f>
        <v>0.50696642475601195</v>
      </c>
      <c r="E79" s="172">
        <f t="shared" ref="E79:N79" si="45" xml:space="preserve"> 81963.95967*E77 - 69372.12684*E76 + 23700.28578*E75 - 4016.65661*E74 + 339.10948*E73 - 10.91</f>
        <v>0.53266319800939144</v>
      </c>
      <c r="F79" s="172">
        <f t="shared" si="45"/>
        <v>0.55443015450445543</v>
      </c>
      <c r="G79" s="172">
        <f t="shared" si="45"/>
        <v>0.57367491236828627</v>
      </c>
      <c r="H79" s="172">
        <f t="shared" si="45"/>
        <v>0.59158354439612637</v>
      </c>
      <c r="I79" s="172">
        <f t="shared" si="45"/>
        <v>0.62715557490014717</v>
      </c>
      <c r="J79" s="172">
        <f t="shared" si="45"/>
        <v>0.66700559149299821</v>
      </c>
      <c r="K79" s="172">
        <f t="shared" si="45"/>
        <v>0.61447535289347499</v>
      </c>
      <c r="L79" s="172">
        <f t="shared" si="45"/>
        <v>0.61626269552580837</v>
      </c>
      <c r="M79" s="172">
        <f t="shared" si="45"/>
        <v>0.6180574932133247</v>
      </c>
      <c r="N79" s="172">
        <f t="shared" si="45"/>
        <v>10.516299561017544</v>
      </c>
    </row>
    <row r="80" spans="1:14" x14ac:dyDescent="0.25">
      <c r="A80" s="77" t="s">
        <v>232</v>
      </c>
      <c r="B80" s="171" t="s">
        <v>106</v>
      </c>
      <c r="C80" s="172">
        <f t="shared" ref="C80:N80" si="46" xml:space="preserve"> 211855.99746*C77 - 178462.85551*C76 + 59866.35075*C75 - 9901.7271*C74 + 808.21686*C73 - 25.47</f>
        <v>0.64580449344308022</v>
      </c>
      <c r="D80" s="172">
        <f t="shared" si="46"/>
        <v>0.59813820167113363</v>
      </c>
      <c r="E80" s="172">
        <f t="shared" si="46"/>
        <v>0.62684386965604233</v>
      </c>
      <c r="F80" s="172">
        <f t="shared" si="46"/>
        <v>0.64815077098563734</v>
      </c>
      <c r="G80" s="172">
        <f t="shared" si="46"/>
        <v>0.66510334064682297</v>
      </c>
      <c r="H80" s="172">
        <f t="shared" si="46"/>
        <v>0.68018277123617565</v>
      </c>
      <c r="I80" s="172">
        <f t="shared" si="46"/>
        <v>0.71215794929047149</v>
      </c>
      <c r="J80" s="172">
        <f t="shared" si="46"/>
        <v>0.75473311060579817</v>
      </c>
      <c r="K80" s="172">
        <f t="shared" si="46"/>
        <v>0.70018136647212259</v>
      </c>
      <c r="L80" s="172">
        <f t="shared" si="46"/>
        <v>0.70182398776749721</v>
      </c>
      <c r="M80" s="172">
        <f t="shared" si="46"/>
        <v>0.70348802702046953</v>
      </c>
      <c r="N80" s="172">
        <f t="shared" si="46"/>
        <v>20.475215799836889</v>
      </c>
    </row>
    <row r="81" spans="1:14" x14ac:dyDescent="0.25">
      <c r="A81" s="77" t="s">
        <v>233</v>
      </c>
      <c r="B81" s="171" t="s">
        <v>107</v>
      </c>
      <c r="C81" s="172">
        <f t="shared" ref="C81:N81" si="47" xml:space="preserve"> 189330.79305*C77 - 133987.07846*C76 + 36767.07838*C75 - 4746.53331*C74 + 281.6148*C73 - 5.18</f>
        <v>0.72480317679617201</v>
      </c>
      <c r="D81" s="172">
        <f t="shared" si="47"/>
        <v>0.73046234620194284</v>
      </c>
      <c r="E81" s="172">
        <f t="shared" si="47"/>
        <v>0.72394958400388987</v>
      </c>
      <c r="F81" s="172">
        <f t="shared" si="47"/>
        <v>0.72541777414010511</v>
      </c>
      <c r="G81" s="172">
        <f t="shared" si="47"/>
        <v>0.73479218700204996</v>
      </c>
      <c r="H81" s="172">
        <f t="shared" si="47"/>
        <v>0.7517778072486081</v>
      </c>
      <c r="I81" s="172">
        <f t="shared" si="47"/>
        <v>0.80659356916697789</v>
      </c>
      <c r="J81" s="172">
        <f t="shared" si="47"/>
        <v>0.88495102140684168</v>
      </c>
      <c r="K81" s="172">
        <f t="shared" si="47"/>
        <v>0.78447065722426146</v>
      </c>
      <c r="L81" s="172">
        <f t="shared" si="47"/>
        <v>0.78744805423358599</v>
      </c>
      <c r="M81" s="172">
        <f t="shared" si="47"/>
        <v>0.79048845280986768</v>
      </c>
      <c r="N81" s="172">
        <f t="shared" si="47"/>
        <v>34.007723669340471</v>
      </c>
    </row>
    <row r="82" spans="1:14" x14ac:dyDescent="0.25">
      <c r="A82" s="77" t="s">
        <v>234</v>
      </c>
      <c r="B82" s="171" t="s">
        <v>108</v>
      </c>
      <c r="C82" s="172">
        <f t="shared" ref="C82:N82" si="48" xml:space="preserve"> -183277.76453*C77 + 217604.57034*C76 - 91711.5592*C75 + 18157.61937*C74 - 1715.03079*C73 + 63.08</f>
        <v>0.83039626574954184</v>
      </c>
      <c r="D82" s="172">
        <f t="shared" si="48"/>
        <v>0.94292579565346557</v>
      </c>
      <c r="E82" s="172">
        <f t="shared" si="48"/>
        <v>0.86478883231966108</v>
      </c>
      <c r="F82" s="172">
        <f t="shared" si="48"/>
        <v>0.82773121162476571</v>
      </c>
      <c r="G82" s="172">
        <f t="shared" si="48"/>
        <v>0.82312401124640644</v>
      </c>
      <c r="H82" s="172">
        <f t="shared" si="48"/>
        <v>0.84352728708138613</v>
      </c>
      <c r="I82" s="172">
        <f t="shared" si="48"/>
        <v>0.93526734065149242</v>
      </c>
      <c r="J82" s="172">
        <f t="shared" si="48"/>
        <v>1.065418788216121</v>
      </c>
      <c r="K82" s="172">
        <f t="shared" si="48"/>
        <v>0.89724824738642894</v>
      </c>
      <c r="L82" s="172">
        <f t="shared" si="48"/>
        <v>0.90235546368343478</v>
      </c>
      <c r="M82" s="172">
        <f t="shared" si="48"/>
        <v>0.90757904176867044</v>
      </c>
      <c r="N82" s="172">
        <f t="shared" si="48"/>
        <v>35.17716960736864</v>
      </c>
    </row>
    <row r="83" spans="1:14" x14ac:dyDescent="0.25">
      <c r="A83" s="77" t="s">
        <v>235</v>
      </c>
      <c r="B83" s="171" t="s">
        <v>213</v>
      </c>
      <c r="C83" s="172">
        <f xml:space="preserve"> 108656.82305*C77 - 92884.66951*C76 + 31771.52118*C75 - 5373.60627*C74 + 450.34486*C73 - 14.5</f>
        <v>0.50580590076415888</v>
      </c>
      <c r="D83" s="172">
        <f xml:space="preserve"> 108656.82305*D77 - 92884.66951*D76 + 31771.52118*D75 - 5373.60627*D74 + 450.34486*D73 - 14.5</f>
        <v>0.46399493404286574</v>
      </c>
      <c r="E83" s="172">
        <f t="shared" ref="E83:N83" si="49" xml:space="preserve"> 108656.82305*E77 - 92884.66951*E76 + 31771.52118*E75 - 5373.60627*E74 + 450.34486*E73 - 14.5</f>
        <v>0.48860428512671206</v>
      </c>
      <c r="F83" s="172">
        <f t="shared" si="49"/>
        <v>0.50798758695367496</v>
      </c>
      <c r="G83" s="172">
        <f t="shared" si="49"/>
        <v>0.52396149467544717</v>
      </c>
      <c r="H83" s="172">
        <f t="shared" si="49"/>
        <v>0.5380387514773588</v>
      </c>
      <c r="I83" s="172">
        <f t="shared" si="49"/>
        <v>0.5652025272662371</v>
      </c>
      <c r="J83" s="172">
        <f t="shared" si="49"/>
        <v>0.59656536669686488</v>
      </c>
      <c r="K83" s="172">
        <f t="shared" si="49"/>
        <v>0.55551393919370895</v>
      </c>
      <c r="L83" s="172">
        <f t="shared" si="49"/>
        <v>0.55687498233461952</v>
      </c>
      <c r="M83" s="172">
        <f t="shared" si="49"/>
        <v>0.55824281530373554</v>
      </c>
      <c r="N83" s="172">
        <f t="shared" si="49"/>
        <v>11.067725053788109</v>
      </c>
    </row>
    <row r="84" spans="1:14" x14ac:dyDescent="0.25">
      <c r="A84" s="77" t="s">
        <v>236</v>
      </c>
      <c r="B84" s="171" t="s">
        <v>109</v>
      </c>
      <c r="C84" s="172">
        <f t="shared" ref="C84:N84" si="50" xml:space="preserve"> 236068.11145*C77 - 206198.08468*C76 + 71647.62804*C75 - 12274.26804*C74 + 1036.91016*C73 - 34.06</f>
        <v>0.54375586870779102</v>
      </c>
      <c r="D84" s="172">
        <f t="shared" si="50"/>
        <v>0.47225885044132099</v>
      </c>
      <c r="E84" s="172">
        <f t="shared" si="50"/>
        <v>0.51622686834568299</v>
      </c>
      <c r="F84" s="172">
        <f t="shared" si="50"/>
        <v>0.54700373469727026</v>
      </c>
      <c r="G84" s="172">
        <f t="shared" si="50"/>
        <v>0.56886008402776156</v>
      </c>
      <c r="H84" s="172">
        <f t="shared" si="50"/>
        <v>0.58535746704599489</v>
      </c>
      <c r="I84" s="172">
        <f t="shared" si="50"/>
        <v>0.61334068502894468</v>
      </c>
      <c r="J84" s="172">
        <f t="shared" si="50"/>
        <v>0.64757304321332754</v>
      </c>
      <c r="K84" s="172">
        <f t="shared" si="50"/>
        <v>0.60351717180535047</v>
      </c>
      <c r="L84" s="172">
        <f t="shared" si="50"/>
        <v>0.60489177477087708</v>
      </c>
      <c r="M84" s="172">
        <f t="shared" si="50"/>
        <v>0.60627339521286672</v>
      </c>
      <c r="N84" s="172">
        <f t="shared" si="50"/>
        <v>18.585190406308016</v>
      </c>
    </row>
    <row r="85" spans="1:14" x14ac:dyDescent="0.25">
      <c r="A85" s="77" t="s">
        <v>237</v>
      </c>
      <c r="B85" s="171" t="s">
        <v>110</v>
      </c>
      <c r="C85" s="172">
        <f t="shared" ref="C85:N85" si="51" xml:space="preserve"> 153905.69184*C77 - 114943.493048*C76 + 33802.921153*C75 - 4780.049092*C74 + 322.837994*C73 - 7.67</f>
        <v>0.64428350034379811</v>
      </c>
      <c r="D85" s="172">
        <f t="shared" si="51"/>
        <v>0.64387521820468585</v>
      </c>
      <c r="E85" s="172">
        <f t="shared" si="51"/>
        <v>0.64212949816472964</v>
      </c>
      <c r="F85" s="172">
        <f t="shared" si="51"/>
        <v>0.64489234268859441</v>
      </c>
      <c r="G85" s="172">
        <f t="shared" si="51"/>
        <v>0.65274008623372914</v>
      </c>
      <c r="H85" s="172">
        <f t="shared" si="51"/>
        <v>0.66600310008973373</v>
      </c>
      <c r="I85" s="172">
        <f t="shared" si="51"/>
        <v>0.70910428929106395</v>
      </c>
      <c r="J85" s="172">
        <f t="shared" si="51"/>
        <v>0.77342493175864213</v>
      </c>
      <c r="K85" s="172">
        <f t="shared" si="51"/>
        <v>0.69153620499302271</v>
      </c>
      <c r="L85" s="172">
        <f t="shared" si="51"/>
        <v>0.6938854096931184</v>
      </c>
      <c r="M85" s="172">
        <f t="shared" si="51"/>
        <v>0.69628912209486238</v>
      </c>
      <c r="N85" s="172">
        <f t="shared" si="51"/>
        <v>24.967176863531179</v>
      </c>
    </row>
    <row r="86" spans="1:14" x14ac:dyDescent="0.25">
      <c r="A86" s="77" t="s">
        <v>238</v>
      </c>
      <c r="B86" s="171" t="s">
        <v>111</v>
      </c>
      <c r="C86" s="172">
        <f t="shared" ref="C86:N86" si="52">-9980220.15991*C78 + 10826099.46985*C77 - 4792166.95182*C76 + 1110018.19846*C75 - 141933.11234*C74 + 9505.46225*C73 - 260.06</f>
        <v>0.75358072768784723</v>
      </c>
      <c r="D86" s="172">
        <f t="shared" si="52"/>
        <v>0.66343076057927419</v>
      </c>
      <c r="E86" s="172">
        <f t="shared" si="52"/>
        <v>0.72473463813656736</v>
      </c>
      <c r="F86" s="172">
        <f t="shared" si="52"/>
        <v>0.75652054557480142</v>
      </c>
      <c r="G86" s="172">
        <f t="shared" si="52"/>
        <v>0.77511817788735016</v>
      </c>
      <c r="H86" s="172">
        <f t="shared" si="52"/>
        <v>0.79194083857277064</v>
      </c>
      <c r="I86" s="172">
        <f t="shared" si="52"/>
        <v>0.84661537272739906</v>
      </c>
      <c r="J86" s="172">
        <f t="shared" si="52"/>
        <v>0.94564670633388914</v>
      </c>
      <c r="K86" s="172">
        <f t="shared" si="52"/>
        <v>0.82291641498335366</v>
      </c>
      <c r="L86" s="172">
        <f t="shared" si="52"/>
        <v>0.82596935070927202</v>
      </c>
      <c r="M86" s="172">
        <f t="shared" si="52"/>
        <v>0.82913156667331123</v>
      </c>
      <c r="N86" s="172">
        <f t="shared" si="52"/>
        <v>-18.516942986341803</v>
      </c>
    </row>
    <row r="87" spans="1:14" x14ac:dyDescent="0.25">
      <c r="A87" s="77" t="s">
        <v>239</v>
      </c>
      <c r="B87" s="171" t="s">
        <v>214</v>
      </c>
      <c r="C87" s="172">
        <f xml:space="preserve"> 12205.28697*C77 - 8294.72385*C76 + 2539.32664*C75 - 405.17899*C74 + 34.1222*C73 - 0.78</f>
        <v>0.45175563711590416</v>
      </c>
      <c r="D87" s="172">
        <f t="shared" ref="D87:N87" si="53" xml:space="preserve"> 12205.28697*D77 - 8294.72385*D76 + 2539.32664*D75 - 405.17899*D74 + 34.1222*D73 - 0.78</f>
        <v>0.43525911536570105</v>
      </c>
      <c r="E87" s="172">
        <f t="shared" si="53"/>
        <v>0.44406961368676767</v>
      </c>
      <c r="F87" s="172">
        <f t="shared" si="53"/>
        <v>0.45284769703801531</v>
      </c>
      <c r="G87" s="172">
        <f t="shared" si="53"/>
        <v>0.46178678650562976</v>
      </c>
      <c r="H87" s="172">
        <f t="shared" si="53"/>
        <v>0.47106990766060908</v>
      </c>
      <c r="I87" s="172">
        <f t="shared" si="53"/>
        <v>0.49136721873640377</v>
      </c>
      <c r="J87" s="172">
        <f t="shared" si="53"/>
        <v>0.5151153015022587</v>
      </c>
      <c r="K87" s="172">
        <f t="shared" si="53"/>
        <v>0.48394642002263422</v>
      </c>
      <c r="L87" s="172">
        <f t="shared" si="53"/>
        <v>0.4849837383292821</v>
      </c>
      <c r="M87" s="172">
        <f t="shared" si="53"/>
        <v>0.48602865410904195</v>
      </c>
      <c r="N87" s="172">
        <f t="shared" si="53"/>
        <v>5.8350943736791239</v>
      </c>
    </row>
    <row r="88" spans="1:14" x14ac:dyDescent="0.25">
      <c r="A88" s="77" t="s">
        <v>240</v>
      </c>
      <c r="B88" s="171" t="s">
        <v>112</v>
      </c>
      <c r="C88" s="172">
        <f t="shared" ref="C88:N88" si="54" xml:space="preserve"> 78193.22061*C77 - 62747.6239*C76 + 20041.29771*C75 - 3113.11297*C74 + 235.21739*C73 - 6.47</f>
        <v>0.49297273005874853</v>
      </c>
      <c r="D88" s="172">
        <f t="shared" si="54"/>
        <v>0.4839287635979117</v>
      </c>
      <c r="E88" s="172">
        <f t="shared" si="54"/>
        <v>0.488479107161786</v>
      </c>
      <c r="F88" s="172">
        <f t="shared" si="54"/>
        <v>0.49368031309091531</v>
      </c>
      <c r="G88" s="172">
        <f t="shared" si="54"/>
        <v>0.50030989768854806</v>
      </c>
      <c r="H88" s="172">
        <f t="shared" si="54"/>
        <v>0.50897213219713588</v>
      </c>
      <c r="I88" s="172">
        <f t="shared" si="54"/>
        <v>0.53406616678056817</v>
      </c>
      <c r="J88" s="172">
        <f t="shared" si="54"/>
        <v>0.57109647462564705</v>
      </c>
      <c r="K88" s="172">
        <f t="shared" si="54"/>
        <v>0.52400429845017182</v>
      </c>
      <c r="L88" s="172">
        <f t="shared" si="54"/>
        <v>0.52535476271229609</v>
      </c>
      <c r="M88" s="172">
        <f t="shared" si="54"/>
        <v>0.526734279561615</v>
      </c>
      <c r="N88" s="172">
        <f t="shared" si="54"/>
        <v>11.146425629540445</v>
      </c>
    </row>
    <row r="89" spans="1:14" x14ac:dyDescent="0.25">
      <c r="A89" s="77" t="s">
        <v>241</v>
      </c>
      <c r="B89" s="171" t="s">
        <v>113</v>
      </c>
      <c r="C89" s="172">
        <f t="shared" ref="C89:N89" si="55" xml:space="preserve"> 112229.10217*C77 - 90275.82325*C76 + 29064.78003*C75 - 4576.65461*C74 + 352.54132*C73 - 10.15</f>
        <v>0.54809639383654307</v>
      </c>
      <c r="D89" s="172">
        <f t="shared" si="55"/>
        <v>0.53028729633998317</v>
      </c>
      <c r="E89" s="172">
        <f t="shared" si="55"/>
        <v>0.53979982285401285</v>
      </c>
      <c r="F89" s="172">
        <f t="shared" si="55"/>
        <v>0.54932030919510133</v>
      </c>
      <c r="G89" s="172">
        <f t="shared" si="55"/>
        <v>0.56008319447244581</v>
      </c>
      <c r="H89" s="172">
        <f t="shared" si="55"/>
        <v>0.5730718710287217</v>
      </c>
      <c r="I89" s="172">
        <f t="shared" si="55"/>
        <v>0.60857825233007468</v>
      </c>
      <c r="J89" s="172">
        <f t="shared" si="55"/>
        <v>0.65978334233172653</v>
      </c>
      <c r="K89" s="172">
        <f t="shared" si="55"/>
        <v>0.59452244472909932</v>
      </c>
      <c r="L89" s="172">
        <f t="shared" si="55"/>
        <v>0.59641770393060334</v>
      </c>
      <c r="M89" s="172">
        <f t="shared" si="55"/>
        <v>0.59835043666846666</v>
      </c>
      <c r="N89" s="172">
        <f t="shared" si="55"/>
        <v>16.376263675551918</v>
      </c>
    </row>
    <row r="90" spans="1:14" x14ac:dyDescent="0.25">
      <c r="A90" s="77" t="s">
        <v>242</v>
      </c>
      <c r="B90" s="171" t="s">
        <v>114</v>
      </c>
      <c r="C90" s="172">
        <f t="shared" ref="C90:N90" si="56" xml:space="preserve"> -6333849.33191*C78 + 7003086.05505*C77 - 3170231.50477*C76 + 753388.16765*C75 - 99065.81153*C74 + 6833.52117*C73 - 192.64</f>
        <v>0.65682139961882058</v>
      </c>
      <c r="D90" s="172">
        <f t="shared" si="56"/>
        <v>0.54980031390982731</v>
      </c>
      <c r="E90" s="172">
        <f t="shared" si="56"/>
        <v>0.62113173477473538</v>
      </c>
      <c r="F90" s="172">
        <f t="shared" si="56"/>
        <v>0.66047960245919057</v>
      </c>
      <c r="G90" s="172">
        <f t="shared" si="56"/>
        <v>0.68207484944230146</v>
      </c>
      <c r="H90" s="172">
        <f t="shared" si="56"/>
        <v>0.6964831883072975</v>
      </c>
      <c r="I90" s="172">
        <f t="shared" si="56"/>
        <v>0.73123309635707301</v>
      </c>
      <c r="J90" s="172">
        <f t="shared" si="56"/>
        <v>0.79763283480770042</v>
      </c>
      <c r="K90" s="172">
        <f t="shared" si="56"/>
        <v>0.71649639896236295</v>
      </c>
      <c r="L90" s="172">
        <f t="shared" si="56"/>
        <v>0.71838330167247477</v>
      </c>
      <c r="M90" s="172">
        <f t="shared" si="56"/>
        <v>0.72033885523251229</v>
      </c>
      <c r="N90" s="172">
        <f t="shared" si="56"/>
        <v>-7.9770043277518425</v>
      </c>
    </row>
    <row r="91" spans="1:14" x14ac:dyDescent="0.25">
      <c r="A91" s="77" t="s">
        <v>243</v>
      </c>
      <c r="B91" s="171" t="s">
        <v>215</v>
      </c>
      <c r="C91" s="172">
        <f xml:space="preserve"> 53881.87664*C77 - 47719.69516*C76 + 17198.62503*C75 - 3090.1397*C74 + 275.82793*C73 - 9.37</f>
        <v>0.39616149627084063</v>
      </c>
      <c r="D91" s="172">
        <f t="shared" ref="D91:N91" si="57" xml:space="preserve"> 53881.87664*D77 - 47719.69516*D76 + 17198.62503*D75 - 3090.1397*D74 + 275.82793*D73 - 9.37</f>
        <v>0.36001283779745386</v>
      </c>
      <c r="E91" s="172">
        <f t="shared" si="57"/>
        <v>0.38151798872650566</v>
      </c>
      <c r="F91" s="172">
        <f t="shared" si="57"/>
        <v>0.39797059471601237</v>
      </c>
      <c r="G91" s="172">
        <f t="shared" si="57"/>
        <v>0.41066565838913682</v>
      </c>
      <c r="H91" s="172">
        <f t="shared" si="57"/>
        <v>0.42072905895856927</v>
      </c>
      <c r="I91" s="172">
        <f t="shared" si="57"/>
        <v>0.4367019820043847</v>
      </c>
      <c r="J91" s="172">
        <f t="shared" si="57"/>
        <v>0.45204093500406195</v>
      </c>
      <c r="K91" s="172">
        <f t="shared" si="57"/>
        <v>0.4314598246280017</v>
      </c>
      <c r="L91" s="172">
        <f t="shared" si="57"/>
        <v>0.43222159429187279</v>
      </c>
      <c r="M91" s="172">
        <f t="shared" si="57"/>
        <v>0.43297810259209335</v>
      </c>
      <c r="N91" s="172">
        <f t="shared" si="57"/>
        <v>6.4494831570452842</v>
      </c>
    </row>
    <row r="92" spans="1:14" x14ac:dyDescent="0.25">
      <c r="A92" s="77" t="s">
        <v>244</v>
      </c>
      <c r="B92" s="171" t="s">
        <v>115</v>
      </c>
      <c r="C92" s="172">
        <f t="shared" ref="C92:N92" si="58" xml:space="preserve"> -13296.8167*C77 + 17338.63401*C76 - 7542.52455*C75 + 1552.59022*C74 - 152.78609*C73 + 6.19</f>
        <v>0.4439577446041616</v>
      </c>
      <c r="D92" s="172">
        <f t="shared" si="58"/>
        <v>0.45225522122602069</v>
      </c>
      <c r="E92" s="172">
        <f t="shared" si="58"/>
        <v>0.44554769145319373</v>
      </c>
      <c r="F92" s="172">
        <f t="shared" si="58"/>
        <v>0.44402509266072432</v>
      </c>
      <c r="G92" s="172">
        <f t="shared" si="58"/>
        <v>0.44696864634784372</v>
      </c>
      <c r="H92" s="172">
        <f t="shared" si="58"/>
        <v>0.4537630556456369</v>
      </c>
      <c r="I92" s="172">
        <f t="shared" si="58"/>
        <v>0.47694012707854494</v>
      </c>
      <c r="J92" s="172">
        <f t="shared" si="58"/>
        <v>0.51057351168307985</v>
      </c>
      <c r="K92" s="172">
        <f t="shared" si="58"/>
        <v>0.46752430292027203</v>
      </c>
      <c r="L92" s="172">
        <f t="shared" si="58"/>
        <v>0.46878909953527614</v>
      </c>
      <c r="M92" s="172">
        <f t="shared" si="58"/>
        <v>0.47008157723975241</v>
      </c>
      <c r="N92" s="172">
        <f t="shared" si="58"/>
        <v>6.3222870526361516</v>
      </c>
    </row>
    <row r="93" spans="1:14" x14ac:dyDescent="0.25">
      <c r="A93" s="77" t="s">
        <v>245</v>
      </c>
      <c r="B93" s="171" t="s">
        <v>116</v>
      </c>
      <c r="C93" s="172">
        <f t="shared" ref="C93:N93" si="59" xml:space="preserve"> 57255.69581*C77 - 44678.74747*C76 + 14023.41918*C75 - 2111.06396*C74 + 151.68701*C73 - 3.73</f>
        <v>0.46570837364019413</v>
      </c>
      <c r="D93" s="172">
        <f t="shared" si="59"/>
        <v>0.4580748522665794</v>
      </c>
      <c r="E93" s="172">
        <f t="shared" si="59"/>
        <v>0.4611143817189185</v>
      </c>
      <c r="F93" s="172">
        <f t="shared" si="59"/>
        <v>0.46652682791654998</v>
      </c>
      <c r="G93" s="172">
        <f t="shared" si="59"/>
        <v>0.47485034157610118</v>
      </c>
      <c r="H93" s="172">
        <f t="shared" si="59"/>
        <v>0.486510283575321</v>
      </c>
      <c r="I93" s="172">
        <f t="shared" si="59"/>
        <v>0.52106536862079667</v>
      </c>
      <c r="J93" s="172">
        <f t="shared" si="59"/>
        <v>0.57189917746985985</v>
      </c>
      <c r="K93" s="172">
        <f t="shared" si="59"/>
        <v>0.5071939384602655</v>
      </c>
      <c r="L93" s="172">
        <f t="shared" si="59"/>
        <v>0.50905665568970848</v>
      </c>
      <c r="M93" s="172">
        <f t="shared" si="59"/>
        <v>0.5109592785914967</v>
      </c>
      <c r="N93" s="172">
        <f t="shared" si="59"/>
        <v>11.783905482145865</v>
      </c>
    </row>
    <row r="94" spans="1:14" x14ac:dyDescent="0.25">
      <c r="A94" s="77" t="s">
        <v>246</v>
      </c>
      <c r="B94" s="171" t="s">
        <v>117</v>
      </c>
      <c r="C94" s="172">
        <f t="shared" ref="C94:N94" si="60" xml:space="preserve"> 143089.62452*C77 - 117343.50532*C76 + 38649.35375*C75 - 6217.22547*C74 + 488.33352*C73 - 14.52</f>
        <v>0.56623739370087023</v>
      </c>
      <c r="D94" s="172">
        <f t="shared" si="60"/>
        <v>0.53922086666683455</v>
      </c>
      <c r="E94" s="172">
        <f t="shared" si="60"/>
        <v>0.55382665580966872</v>
      </c>
      <c r="F94" s="172">
        <f t="shared" si="60"/>
        <v>0.56804488009806775</v>
      </c>
      <c r="G94" s="172">
        <f t="shared" si="60"/>
        <v>0.58376718858735543</v>
      </c>
      <c r="H94" s="172">
        <f t="shared" si="60"/>
        <v>0.60254024395615957</v>
      </c>
      <c r="I94" s="172">
        <f t="shared" si="60"/>
        <v>0.65392129181998015</v>
      </c>
      <c r="J94" s="172">
        <f t="shared" si="60"/>
        <v>0.72906112274317181</v>
      </c>
      <c r="K94" s="172">
        <f t="shared" si="60"/>
        <v>0.633523512388944</v>
      </c>
      <c r="L94" s="172">
        <f t="shared" si="60"/>
        <v>0.63626849977030631</v>
      </c>
      <c r="M94" s="172">
        <f t="shared" si="60"/>
        <v>0.63906942835751224</v>
      </c>
      <c r="N94" s="172">
        <f t="shared" si="60"/>
        <v>21.258135193944394</v>
      </c>
    </row>
    <row r="95" spans="1:14" x14ac:dyDescent="0.25">
      <c r="A95" s="77" t="s">
        <v>247</v>
      </c>
      <c r="B95" s="171" t="s">
        <v>216</v>
      </c>
      <c r="C95" s="172">
        <f xml:space="preserve"> 30265.1424899999*C77 - 26816.90085*C76 + 9821.16503*C75 - 1803.67859*C74 + 165.46921*C73 - 5.71</f>
        <v>0.33664770919116993</v>
      </c>
      <c r="D95" s="172">
        <f xml:space="preserve"> 30265.1424899999*D77 - 26816.90085*D76 + 9821.16503*D75 - 1803.67859*D74 + 165.46921*D73 - 5.71</f>
        <v>0.30596994182350645</v>
      </c>
      <c r="E95" s="172">
        <f t="shared" ref="E95:N95" si="61" xml:space="preserve"> 30265.1424899999*E77 - 26816.90085*E76 + 9821.16503*E75 - 1803.67859*E74 + 165.46921*E73 - 5.71</f>
        <v>0.32382657685718019</v>
      </c>
      <c r="F95" s="172">
        <f t="shared" si="61"/>
        <v>0.33828224929768158</v>
      </c>
      <c r="G95" s="172">
        <f t="shared" si="61"/>
        <v>0.35015689014896711</v>
      </c>
      <c r="H95" s="172">
        <f t="shared" si="61"/>
        <v>0.36017529022830264</v>
      </c>
      <c r="I95" s="172">
        <f t="shared" si="61"/>
        <v>0.37711356978635013</v>
      </c>
      <c r="J95" s="172">
        <f t="shared" si="61"/>
        <v>0.39328862684663779</v>
      </c>
      <c r="K95" s="172">
        <f t="shared" si="61"/>
        <v>0.37146692767223843</v>
      </c>
      <c r="L95" s="172">
        <f t="shared" si="61"/>
        <v>0.37228537395789463</v>
      </c>
      <c r="M95" s="172">
        <f t="shared" si="61"/>
        <v>0.37309929656423879</v>
      </c>
      <c r="N95" s="172">
        <f t="shared" si="61"/>
        <v>4.7207755952452795</v>
      </c>
    </row>
    <row r="96" spans="1:14" x14ac:dyDescent="0.25">
      <c r="A96" s="77" t="s">
        <v>248</v>
      </c>
      <c r="B96" s="171" t="s">
        <v>118</v>
      </c>
      <c r="C96" s="172">
        <f t="shared" ref="C96:N96" si="62" xml:space="preserve"> 54477.25649*C77 - 47053.5012*C76 + 16421.96104*C75 - 2825.53995*C74 + 239.64014*C73 - 7.66</f>
        <v>0.38474465697996862</v>
      </c>
      <c r="D96" s="172">
        <f t="shared" si="62"/>
        <v>0.36166683187456528</v>
      </c>
      <c r="E96" s="172">
        <f t="shared" si="62"/>
        <v>0.37511764401462599</v>
      </c>
      <c r="F96" s="172">
        <f t="shared" si="62"/>
        <v>0.38598890291823196</v>
      </c>
      <c r="G96" s="172">
        <f t="shared" si="62"/>
        <v>0.39534926591435138</v>
      </c>
      <c r="H96" s="172">
        <f t="shared" si="62"/>
        <v>0.40410964626084223</v>
      </c>
      <c r="I96" s="172">
        <f t="shared" si="62"/>
        <v>0.42276952256384348</v>
      </c>
      <c r="J96" s="172">
        <f t="shared" si="62"/>
        <v>0.44663378539401677</v>
      </c>
      <c r="K96" s="172">
        <f t="shared" si="62"/>
        <v>0.41585175253943518</v>
      </c>
      <c r="L96" s="172">
        <f t="shared" si="62"/>
        <v>0.41680715855418171</v>
      </c>
      <c r="M96" s="172">
        <f t="shared" si="62"/>
        <v>0.41777292346921158</v>
      </c>
      <c r="N96" s="172">
        <f t="shared" si="62"/>
        <v>7.2079923798344474</v>
      </c>
    </row>
    <row r="97" spans="1:14" x14ac:dyDescent="0.25">
      <c r="A97" s="77" t="s">
        <v>249</v>
      </c>
      <c r="B97" s="171" t="s">
        <v>119</v>
      </c>
      <c r="C97" s="172">
        <f t="shared" ref="C97:N97" si="63" xml:space="preserve"> 76208.6211*C77 - 64528.35091*C76 + 21766.90698*C75 - 3544.03862*C74 + 277.89526*C73 - 8.01</f>
        <v>0.43220584929792061</v>
      </c>
      <c r="D97" s="172">
        <f t="shared" si="63"/>
        <v>0.42782897350282134</v>
      </c>
      <c r="E97" s="172">
        <f t="shared" si="63"/>
        <v>0.42999912497037052</v>
      </c>
      <c r="F97" s="172">
        <f t="shared" si="63"/>
        <v>0.43259033230072497</v>
      </c>
      <c r="G97" s="172">
        <f t="shared" si="63"/>
        <v>0.43674253317304412</v>
      </c>
      <c r="H97" s="172">
        <f t="shared" si="63"/>
        <v>0.44338937234341635</v>
      </c>
      <c r="I97" s="172">
        <f t="shared" si="63"/>
        <v>0.46698777127749302</v>
      </c>
      <c r="J97" s="172">
        <f t="shared" si="63"/>
        <v>0.50747420686103162</v>
      </c>
      <c r="K97" s="172">
        <f t="shared" si="63"/>
        <v>0.45697421505189162</v>
      </c>
      <c r="L97" s="172">
        <f t="shared" si="63"/>
        <v>0.45828314992036745</v>
      </c>
      <c r="M97" s="172">
        <f t="shared" si="63"/>
        <v>0.45963231325898413</v>
      </c>
      <c r="N97" s="172">
        <f t="shared" si="63"/>
        <v>10.349835045970101</v>
      </c>
    </row>
    <row r="98" spans="1:14" x14ac:dyDescent="0.25">
      <c r="A98" s="77" t="s">
        <v>250</v>
      </c>
      <c r="B98" s="171" t="s">
        <v>120</v>
      </c>
      <c r="C98" s="172">
        <f t="shared" ref="C98:N98" si="64" xml:space="preserve"> 73827.1017*C77 - 60714.3115*C76 + 20349.36168*C75 - 3304.30929*C74 + 259.49856*C73 - 7.45</f>
        <v>0.51880531142144104</v>
      </c>
      <c r="D98" s="172">
        <f t="shared" si="64"/>
        <v>0.50013521463454946</v>
      </c>
      <c r="E98" s="172">
        <f t="shared" si="64"/>
        <v>0.50959957059556427</v>
      </c>
      <c r="F98" s="172">
        <f t="shared" si="64"/>
        <v>0.52022596452849168</v>
      </c>
      <c r="G98" s="172">
        <f t="shared" si="64"/>
        <v>0.53318629609087775</v>
      </c>
      <c r="H98" s="172">
        <f t="shared" si="64"/>
        <v>0.54947257190034815</v>
      </c>
      <c r="I98" s="172">
        <f t="shared" si="64"/>
        <v>0.59520553096869389</v>
      </c>
      <c r="J98" s="172">
        <f t="shared" si="64"/>
        <v>0.66248511897867512</v>
      </c>
      <c r="K98" s="172">
        <f t="shared" si="64"/>
        <v>0.57697917352317329</v>
      </c>
      <c r="L98" s="172">
        <f t="shared" si="64"/>
        <v>0.57942943005248093</v>
      </c>
      <c r="M98" s="172">
        <f t="shared" si="64"/>
        <v>0.58193064988723631</v>
      </c>
      <c r="N98" s="172">
        <f t="shared" si="64"/>
        <v>15.123098854973495</v>
      </c>
    </row>
    <row r="99" spans="1:14" x14ac:dyDescent="0.25">
      <c r="A99" s="77" t="s">
        <v>251</v>
      </c>
      <c r="B99" s="171" t="s">
        <v>221</v>
      </c>
      <c r="C99" s="172">
        <f xml:space="preserve"> 40733.9049*C77 - 36751.17452*C76 + 13395.20097*C75 - 2415.4317*C74 + 215.01129*C73 - 7.26</f>
        <v>0.29891195010047689</v>
      </c>
      <c r="D99" s="172">
        <f t="shared" ref="D99:N99" si="65" xml:space="preserve"> 40733.9049*D77 - 36751.17452*D76 + 13395.20097*D75 - 2415.4317*D74 + 215.01129*D73 - 7.26</f>
        <v>0.27383648503390212</v>
      </c>
      <c r="E99" s="172">
        <f t="shared" si="65"/>
        <v>0.2888388779262332</v>
      </c>
      <c r="F99" s="172">
        <f t="shared" si="65"/>
        <v>0.30014827402015776</v>
      </c>
      <c r="G99" s="172">
        <f t="shared" si="65"/>
        <v>0.30878773741668475</v>
      </c>
      <c r="H99" s="172">
        <f t="shared" si="65"/>
        <v>0.3156449759135409</v>
      </c>
      <c r="I99" s="172">
        <f t="shared" si="65"/>
        <v>0.32694973449050657</v>
      </c>
      <c r="J99" s="172">
        <f t="shared" si="65"/>
        <v>0.338855494582182</v>
      </c>
      <c r="K99" s="172">
        <f t="shared" si="65"/>
        <v>0.32313813560015525</v>
      </c>
      <c r="L99" s="172">
        <f t="shared" si="65"/>
        <v>0.32368436539615253</v>
      </c>
      <c r="M99" s="172">
        <f t="shared" si="65"/>
        <v>0.32422926805624819</v>
      </c>
      <c r="N99" s="172">
        <f t="shared" si="65"/>
        <v>4.4536605762765102</v>
      </c>
    </row>
    <row r="100" spans="1:14" x14ac:dyDescent="0.25">
      <c r="A100" s="77" t="s">
        <v>252</v>
      </c>
      <c r="B100" s="171" t="s">
        <v>140</v>
      </c>
      <c r="C100" s="172">
        <f t="shared" ref="C100:N100" si="66" xml:space="preserve"> 58644.91546*C77 - 51277.08978*C76+ 18140.63323*C75 - 3175.6924*C74 + 274.28544*C73 - 9.02</f>
        <v>0.33775228503347066</v>
      </c>
      <c r="D100" s="172">
        <f t="shared" si="66"/>
        <v>0.3127789645385235</v>
      </c>
      <c r="E100" s="172">
        <f t="shared" si="66"/>
        <v>0.32777289356366524</v>
      </c>
      <c r="F100" s="172">
        <f t="shared" si="66"/>
        <v>0.33897875889836726</v>
      </c>
      <c r="G100" s="172">
        <f t="shared" si="66"/>
        <v>0.34764705296531062</v>
      </c>
      <c r="H100" s="172">
        <f t="shared" si="66"/>
        <v>0.35485153110765921</v>
      </c>
      <c r="I100" s="172">
        <f t="shared" si="66"/>
        <v>0.36837094271961135</v>
      </c>
      <c r="J100" s="172">
        <f t="shared" si="66"/>
        <v>0.38516588668548835</v>
      </c>
      <c r="K100" s="172">
        <f t="shared" si="66"/>
        <v>0.36351425600981102</v>
      </c>
      <c r="L100" s="172">
        <f t="shared" si="66"/>
        <v>0.36419070413180421</v>
      </c>
      <c r="M100" s="172">
        <f t="shared" si="66"/>
        <v>0.36487208358731138</v>
      </c>
      <c r="N100" s="172">
        <f t="shared" si="66"/>
        <v>7.0931345839390723</v>
      </c>
    </row>
    <row r="101" spans="1:14" x14ac:dyDescent="0.25">
      <c r="A101" s="77" t="s">
        <v>253</v>
      </c>
      <c r="B101" s="171" t="s">
        <v>141</v>
      </c>
      <c r="C101" s="175">
        <f xml:space="preserve"> 29372.07272*C77 - 22669.98997*C76 + 6956.69784*C75 - 960.8162*C74 + 55.83313*C73 - 0.51</f>
        <v>0.40541822724710452</v>
      </c>
      <c r="D101" s="175">
        <f t="shared" ref="D101:N101" si="67" xml:space="preserve"> 29372.07272*D77 - 22669.98997*D76 + 6956.69784*D75 - 960.8162*D74 + 55.83313*D73 - 0.51</f>
        <v>0.41632265780259803</v>
      </c>
      <c r="E101" s="175">
        <f t="shared" si="67"/>
        <v>0.40885444859829234</v>
      </c>
      <c r="F101" s="175">
        <f t="shared" si="67"/>
        <v>0.40517573206620727</v>
      </c>
      <c r="G101" s="175">
        <f t="shared" si="67"/>
        <v>0.40549138338010748</v>
      </c>
      <c r="H101" s="175">
        <f t="shared" si="67"/>
        <v>0.40995119325775042</v>
      </c>
      <c r="I101" s="175">
        <f t="shared" si="67"/>
        <v>0.43167238948006204</v>
      </c>
      <c r="J101" s="175">
        <f t="shared" si="67"/>
        <v>0.47072323852520959</v>
      </c>
      <c r="K101" s="175">
        <f t="shared" si="67"/>
        <v>0.42211420167755764</v>
      </c>
      <c r="L101" s="175">
        <f t="shared" si="67"/>
        <v>0.42335090350021765</v>
      </c>
      <c r="M101" s="175">
        <f t="shared" si="67"/>
        <v>0.42463087124454257</v>
      </c>
      <c r="N101" s="175">
        <f t="shared" si="67"/>
        <v>7.7703451915223756</v>
      </c>
    </row>
    <row r="102" spans="1:14" x14ac:dyDescent="0.25">
      <c r="A102" s="180" t="s">
        <v>254</v>
      </c>
      <c r="B102" s="171" t="s">
        <v>142</v>
      </c>
      <c r="C102" s="172">
        <f xml:space="preserve"> 4564.57887*C77 - 4085.11767*C76 + 2049.36962*C75 - 391.39311*C74 + 30.6636*C73 - 0.38</f>
        <v>0.47137324824678373</v>
      </c>
      <c r="D102" s="172">
        <f t="shared" ref="D102:N102" si="68" xml:space="preserve"> 4564.57887*D77 - 4085.11767*D76 + 2049.36962*D75 - 391.39311*D74 + 30.6636*D73 - 0.38</f>
        <v>0.46104957775325361</v>
      </c>
      <c r="E102" s="172">
        <f t="shared" si="68"/>
        <v>0.46537250256219831</v>
      </c>
      <c r="F102" s="172">
        <f t="shared" si="68"/>
        <v>0.47240706834696577</v>
      </c>
      <c r="G102" s="172">
        <f t="shared" si="68"/>
        <v>0.48260542537532769</v>
      </c>
      <c r="H102" s="172">
        <f t="shared" si="68"/>
        <v>0.4964049242119376</v>
      </c>
      <c r="I102" s="172">
        <f t="shared" si="68"/>
        <v>0.53648980027083215</v>
      </c>
      <c r="J102" s="172">
        <f t="shared" si="68"/>
        <v>0.59590915202523831</v>
      </c>
      <c r="K102" s="172">
        <f t="shared" si="68"/>
        <v>0.52043486269152239</v>
      </c>
      <c r="L102" s="172">
        <f t="shared" si="68"/>
        <v>0.52259038866535945</v>
      </c>
      <c r="M102" s="172">
        <f t="shared" si="68"/>
        <v>0.52479190004634269</v>
      </c>
      <c r="N102" s="172">
        <f t="shared" si="68"/>
        <v>8.9880629149859868</v>
      </c>
    </row>
    <row r="103" spans="1:14" x14ac:dyDescent="0.25">
      <c r="A103" s="173"/>
      <c r="B103" s="174" t="s">
        <v>223</v>
      </c>
      <c r="C103" s="67">
        <f>($C12-0.75)*($C12-0.8)/0.005</f>
        <v>0.51606322635847557</v>
      </c>
      <c r="D103" s="67">
        <f t="shared" ref="D103:N103" si="69">($C12-0.75)*($C12-0.8)/0.005</f>
        <v>0.51606322635847557</v>
      </c>
      <c r="E103" s="67">
        <f t="shared" si="69"/>
        <v>0.51606322635847557</v>
      </c>
      <c r="F103" s="67">
        <f t="shared" si="69"/>
        <v>0.51606322635847557</v>
      </c>
      <c r="G103" s="67">
        <f t="shared" si="69"/>
        <v>0.51606322635847557</v>
      </c>
      <c r="H103" s="67">
        <f t="shared" si="69"/>
        <v>0.51606322635847557</v>
      </c>
      <c r="I103" s="67">
        <f t="shared" si="69"/>
        <v>0.51606322635847557</v>
      </c>
      <c r="J103" s="67">
        <f t="shared" si="69"/>
        <v>0.51606322635847557</v>
      </c>
      <c r="K103" s="67">
        <f t="shared" si="69"/>
        <v>0.51606322635847557</v>
      </c>
      <c r="L103" s="67">
        <f t="shared" si="69"/>
        <v>0.51606322635847557</v>
      </c>
      <c r="M103" s="67">
        <f t="shared" si="69"/>
        <v>0.51606322635847557</v>
      </c>
      <c r="N103" s="67">
        <f t="shared" si="69"/>
        <v>0.51606322635847557</v>
      </c>
    </row>
    <row r="104" spans="1:14" x14ac:dyDescent="0.25">
      <c r="A104" s="173"/>
      <c r="B104" s="174" t="s">
        <v>143</v>
      </c>
      <c r="C104" s="67">
        <f>($C12-0.7)*($C12-0.8)/0.0025</f>
        <v>1.6644366808421551</v>
      </c>
      <c r="D104" s="67">
        <f t="shared" ref="D104:N104" si="70">($C12-0.7)*($C12-0.8)/0.0025</f>
        <v>1.6644366808421551</v>
      </c>
      <c r="E104" s="67">
        <f t="shared" si="70"/>
        <v>1.6644366808421551</v>
      </c>
      <c r="F104" s="67">
        <f t="shared" si="70"/>
        <v>1.6644366808421551</v>
      </c>
      <c r="G104" s="67">
        <f t="shared" si="70"/>
        <v>1.6644366808421551</v>
      </c>
      <c r="H104" s="67">
        <f t="shared" si="70"/>
        <v>1.6644366808421551</v>
      </c>
      <c r="I104" s="67">
        <f t="shared" si="70"/>
        <v>1.6644366808421551</v>
      </c>
      <c r="J104" s="67">
        <f t="shared" si="70"/>
        <v>1.6644366808421551</v>
      </c>
      <c r="K104" s="67">
        <f t="shared" si="70"/>
        <v>1.6644366808421551</v>
      </c>
      <c r="L104" s="67">
        <f t="shared" si="70"/>
        <v>1.6644366808421551</v>
      </c>
      <c r="M104" s="67">
        <f t="shared" si="70"/>
        <v>1.6644366808421551</v>
      </c>
      <c r="N104" s="67">
        <f t="shared" si="70"/>
        <v>1.6644366808421551</v>
      </c>
    </row>
    <row r="105" spans="1:14" x14ac:dyDescent="0.25">
      <c r="A105" s="176"/>
      <c r="B105" s="179" t="s">
        <v>144</v>
      </c>
      <c r="C105" s="177">
        <f>($C12-0.7)*($C12-0.75)/0.005</f>
        <v>2.1483734544836817</v>
      </c>
      <c r="D105" s="177">
        <f t="shared" ref="D105:N105" si="71">($C12-0.7)*($C12-0.75)/0.005</f>
        <v>2.1483734544836817</v>
      </c>
      <c r="E105" s="177">
        <f t="shared" si="71"/>
        <v>2.1483734544836817</v>
      </c>
      <c r="F105" s="177">
        <f t="shared" si="71"/>
        <v>2.1483734544836817</v>
      </c>
      <c r="G105" s="177">
        <f t="shared" si="71"/>
        <v>2.1483734544836817</v>
      </c>
      <c r="H105" s="177">
        <f t="shared" si="71"/>
        <v>2.1483734544836817</v>
      </c>
      <c r="I105" s="177">
        <f t="shared" si="71"/>
        <v>2.1483734544836817</v>
      </c>
      <c r="J105" s="177">
        <f t="shared" si="71"/>
        <v>2.1483734544836817</v>
      </c>
      <c r="K105" s="177">
        <f t="shared" si="71"/>
        <v>2.1483734544836817</v>
      </c>
      <c r="L105" s="177">
        <f t="shared" si="71"/>
        <v>2.1483734544836817</v>
      </c>
      <c r="M105" s="177">
        <f t="shared" si="71"/>
        <v>2.1483734544836817</v>
      </c>
      <c r="N105" s="177">
        <f t="shared" si="71"/>
        <v>2.1483734544836817</v>
      </c>
    </row>
    <row r="106" spans="1:14" x14ac:dyDescent="0.25">
      <c r="A106" s="176"/>
      <c r="B106" s="179" t="s">
        <v>145</v>
      </c>
      <c r="C106" s="177">
        <f>($C12-0.8)*($C12-0.85)/0.005</f>
        <v>-0.11624700176672788</v>
      </c>
      <c r="D106" s="177">
        <f t="shared" ref="D106:N106" si="72">($C12-0.8)*($C12-0.85)/0.005</f>
        <v>-0.11624700176672788</v>
      </c>
      <c r="E106" s="177">
        <f t="shared" si="72"/>
        <v>-0.11624700176672788</v>
      </c>
      <c r="F106" s="177">
        <f t="shared" si="72"/>
        <v>-0.11624700176672788</v>
      </c>
      <c r="G106" s="177">
        <f t="shared" si="72"/>
        <v>-0.11624700176672788</v>
      </c>
      <c r="H106" s="177">
        <f t="shared" si="72"/>
        <v>-0.11624700176672788</v>
      </c>
      <c r="I106" s="177">
        <f t="shared" si="72"/>
        <v>-0.11624700176672788</v>
      </c>
      <c r="J106" s="177">
        <f t="shared" si="72"/>
        <v>-0.11624700176672788</v>
      </c>
      <c r="K106" s="177">
        <f t="shared" si="72"/>
        <v>-0.11624700176672788</v>
      </c>
      <c r="L106" s="177">
        <f t="shared" si="72"/>
        <v>-0.11624700176672788</v>
      </c>
      <c r="M106" s="177">
        <f t="shared" si="72"/>
        <v>-0.11624700176672788</v>
      </c>
      <c r="N106" s="177">
        <f t="shared" si="72"/>
        <v>-0.11624700176672788</v>
      </c>
    </row>
    <row r="107" spans="1:14" x14ac:dyDescent="0.25">
      <c r="A107" s="176"/>
      <c r="B107" s="179" t="s">
        <v>146</v>
      </c>
      <c r="C107" s="177">
        <f>($C12-0.75)*($C12-0.85)/0.0025</f>
        <v>-0.60018377540825119</v>
      </c>
      <c r="D107" s="177">
        <f t="shared" ref="D107:N107" si="73">($C12-0.75)*($C12-0.85)/0.0025</f>
        <v>-0.60018377540825119</v>
      </c>
      <c r="E107" s="177">
        <f t="shared" si="73"/>
        <v>-0.60018377540825119</v>
      </c>
      <c r="F107" s="177">
        <f t="shared" si="73"/>
        <v>-0.60018377540825119</v>
      </c>
      <c r="G107" s="177">
        <f t="shared" si="73"/>
        <v>-0.60018377540825119</v>
      </c>
      <c r="H107" s="177">
        <f t="shared" si="73"/>
        <v>-0.60018377540825119</v>
      </c>
      <c r="I107" s="177">
        <f t="shared" si="73"/>
        <v>-0.60018377540825119</v>
      </c>
      <c r="J107" s="177">
        <f t="shared" si="73"/>
        <v>-0.60018377540825119</v>
      </c>
      <c r="K107" s="177">
        <f t="shared" si="73"/>
        <v>-0.60018377540825119</v>
      </c>
      <c r="L107" s="177">
        <f t="shared" si="73"/>
        <v>-0.60018377540825119</v>
      </c>
      <c r="M107" s="177">
        <f t="shared" si="73"/>
        <v>-0.60018377540825119</v>
      </c>
      <c r="N107" s="177">
        <f t="shared" si="73"/>
        <v>-0.60018377540825119</v>
      </c>
    </row>
    <row r="108" spans="1:14" x14ac:dyDescent="0.25">
      <c r="A108" s="182" t="s">
        <v>255</v>
      </c>
      <c r="B108" s="183" t="s">
        <v>224</v>
      </c>
      <c r="C108" s="184">
        <f t="shared" ref="C108:N108" si="74">IF($C12&lt;0.775,C103*C79-C104*C80+C105*C81,C106*C80-C107*C81+C103*C82)</f>
        <v>0.78847924704592076</v>
      </c>
      <c r="D108" s="184">
        <f t="shared" si="74"/>
        <v>0.85548920447219945</v>
      </c>
      <c r="E108" s="184">
        <f t="shared" si="74"/>
        <v>0.80791978903498207</v>
      </c>
      <c r="F108" s="184">
        <f t="shared" si="74"/>
        <v>0.78720003424047158</v>
      </c>
      <c r="G108" s="184">
        <f t="shared" si="74"/>
        <v>0.78847811265709888</v>
      </c>
      <c r="H108" s="184">
        <f t="shared" si="74"/>
        <v>0.80744904810564866</v>
      </c>
      <c r="I108" s="184">
        <f t="shared" si="74"/>
        <v>0.88397522849761501</v>
      </c>
      <c r="J108" s="184">
        <f t="shared" si="74"/>
        <v>0.99322124110709487</v>
      </c>
      <c r="K108" s="184">
        <f t="shared" si="74"/>
        <v>0.85246940159526274</v>
      </c>
      <c r="L108" s="184">
        <f t="shared" si="74"/>
        <v>0.85670108369252629</v>
      </c>
      <c r="M108" s="184">
        <f t="shared" si="74"/>
        <v>0.86102813857460692</v>
      </c>
      <c r="N108" s="184">
        <f t="shared" si="74"/>
        <v>36.184345179385502</v>
      </c>
    </row>
    <row r="109" spans="1:14" x14ac:dyDescent="0.25">
      <c r="A109" s="182" t="s">
        <v>256</v>
      </c>
      <c r="B109" s="183" t="s">
        <v>226</v>
      </c>
      <c r="C109" s="184">
        <f t="shared" ref="C109:N109" si="75">IF($C12&lt;0.775,C103*C83-C104*C84+C105*C85,C106*C84-C107*C85+C103*C86)</f>
        <v>0.71237381589139903</v>
      </c>
      <c r="D109" s="184">
        <f t="shared" si="75"/>
        <v>0.67391700270229238</v>
      </c>
      <c r="E109" s="184">
        <f t="shared" si="75"/>
        <v>0.69939477644339942</v>
      </c>
      <c r="F109" s="184">
        <f t="shared" si="75"/>
        <v>0.71387881040875811</v>
      </c>
      <c r="G109" s="184">
        <f t="shared" si="75"/>
        <v>0.72564571781271958</v>
      </c>
      <c r="H109" s="184">
        <f t="shared" si="75"/>
        <v>0.74036974877849326</v>
      </c>
      <c r="I109" s="184">
        <f t="shared" si="75"/>
        <v>0.79120093454311458</v>
      </c>
      <c r="J109" s="184">
        <f t="shared" si="75"/>
        <v>0.87693216110519856</v>
      </c>
      <c r="K109" s="184">
        <f t="shared" si="75"/>
        <v>0.76956864874675923</v>
      </c>
      <c r="L109" s="184">
        <f t="shared" si="75"/>
        <v>0.77239431768008981</v>
      </c>
      <c r="M109" s="184">
        <f t="shared" si="75"/>
        <v>0.77530828100324756</v>
      </c>
      <c r="N109" s="184">
        <f t="shared" si="75"/>
        <v>3.2685084694151243</v>
      </c>
    </row>
    <row r="110" spans="1:14" x14ac:dyDescent="0.25">
      <c r="A110" s="182" t="s">
        <v>257</v>
      </c>
      <c r="B110" s="183" t="s">
        <v>225</v>
      </c>
      <c r="C110" s="184">
        <f t="shared" ref="C110:N110" si="76">IF($C12&lt;0.775,C103*C87-C104*C88+C105*C89,C106*C88-C107*C89+C103*C90)</f>
        <v>0.6106133317469542</v>
      </c>
      <c r="D110" s="184">
        <f t="shared" si="76"/>
        <v>0.54574628758063648</v>
      </c>
      <c r="E110" s="184">
        <f t="shared" si="76"/>
        <v>0.58773811105346774</v>
      </c>
      <c r="F110" s="184">
        <f t="shared" si="76"/>
        <v>0.6131535154421186</v>
      </c>
      <c r="G110" s="184">
        <f t="shared" si="76"/>
        <v>0.62998706806183979</v>
      </c>
      <c r="H110" s="184">
        <f t="shared" si="76"/>
        <v>0.64421131604585447</v>
      </c>
      <c r="I110" s="184">
        <f t="shared" si="76"/>
        <v>0.68053771340765845</v>
      </c>
      <c r="J110" s="184">
        <f t="shared" si="76"/>
        <v>0.74123197863766943</v>
      </c>
      <c r="K110" s="184">
        <f t="shared" si="76"/>
        <v>0.66566624015749065</v>
      </c>
      <c r="L110" s="184">
        <f t="shared" si="76"/>
        <v>0.66762051765936625</v>
      </c>
      <c r="M110" s="184">
        <f t="shared" si="76"/>
        <v>0.66962933707272199</v>
      </c>
      <c r="N110" s="184">
        <f t="shared" si="76"/>
        <v>4.4163906099687269</v>
      </c>
    </row>
    <row r="111" spans="1:14" x14ac:dyDescent="0.25">
      <c r="A111" s="182" t="s">
        <v>258</v>
      </c>
      <c r="B111" s="183" t="s">
        <v>228</v>
      </c>
      <c r="C111" s="184">
        <f t="shared" ref="C111:N111" si="77">IF($C12&lt;0.775,C103*C91-C104*C92+C105*C93,C106*C92-C107*C93+C103*C94)</f>
        <v>0.5201161494873412</v>
      </c>
      <c r="D111" s="184">
        <f t="shared" si="77"/>
        <v>0.50062784092395951</v>
      </c>
      <c r="E111" s="184">
        <f t="shared" si="77"/>
        <v>0.51076935808004365</v>
      </c>
      <c r="F111" s="184">
        <f t="shared" si="77"/>
        <v>0.52153232071701006</v>
      </c>
      <c r="G111" s="184">
        <f t="shared" si="77"/>
        <v>0.53429948452397968</v>
      </c>
      <c r="H111" s="184">
        <f t="shared" si="77"/>
        <v>0.55019584634669949</v>
      </c>
      <c r="I111" s="184">
        <f t="shared" si="77"/>
        <v>0.59475685201932005</v>
      </c>
      <c r="J111" s="184">
        <f t="shared" si="77"/>
        <v>0.66013360278744027</v>
      </c>
      <c r="K111" s="184">
        <f t="shared" si="77"/>
        <v>0.57699946215909337</v>
      </c>
      <c r="L111" s="184">
        <f t="shared" si="77"/>
        <v>0.5793869930483786</v>
      </c>
      <c r="M111" s="184">
        <f t="shared" si="77"/>
        <v>0.58182412603026967</v>
      </c>
      <c r="N111" s="184">
        <f t="shared" si="77"/>
        <v>17.308103801702341</v>
      </c>
    </row>
    <row r="112" spans="1:14" x14ac:dyDescent="0.25">
      <c r="A112" s="182" t="s">
        <v>259</v>
      </c>
      <c r="B112" s="183" t="s">
        <v>229</v>
      </c>
      <c r="C112" s="184">
        <f t="shared" ref="C112:N112" si="78">IF($C12&lt;0.775,C103*C95-C104*C96+C105*C97,C106*C96-C107*C97+C103*C98)</f>
        <v>0.48241386842952871</v>
      </c>
      <c r="D112" s="184">
        <f t="shared" si="78"/>
        <v>0.47283471618186473</v>
      </c>
      <c r="E112" s="184">
        <f t="shared" si="78"/>
        <v>0.477457795372903</v>
      </c>
      <c r="F112" s="184">
        <f t="shared" si="78"/>
        <v>0.48323313585590927</v>
      </c>
      <c r="G112" s="184">
        <f t="shared" si="78"/>
        <v>0.49132545583872467</v>
      </c>
      <c r="H112" s="184">
        <f t="shared" si="78"/>
        <v>0.50270116095651363</v>
      </c>
      <c r="I112" s="184">
        <f t="shared" si="78"/>
        <v>0.53829648085652659</v>
      </c>
      <c r="J112" s="184">
        <f t="shared" si="78"/>
        <v>0.59454215487099682</v>
      </c>
      <c r="K112" s="184">
        <f t="shared" si="78"/>
        <v>0.52368472407193334</v>
      </c>
      <c r="L112" s="184">
        <f t="shared" si="78"/>
        <v>0.52562374974829484</v>
      </c>
      <c r="M112" s="184">
        <f t="shared" si="78"/>
        <v>0.52761201599648022</v>
      </c>
      <c r="N112" s="184">
        <f t="shared" si="78"/>
        <v>13.178370757465579</v>
      </c>
    </row>
    <row r="113" spans="1:14" x14ac:dyDescent="0.25">
      <c r="A113" s="182" t="s">
        <v>260</v>
      </c>
      <c r="B113" s="183" t="s">
        <v>230</v>
      </c>
      <c r="C113" s="184">
        <f t="shared" ref="C113:N113" si="79">IF($C12&lt;0.775,C103*C99-C104*C100+C105*C101,C106*C100-C107*C101+C103*C102)</f>
        <v>0.44732115108279513</v>
      </c>
      <c r="D113" s="184">
        <f t="shared" si="79"/>
        <v>0.45144122031121259</v>
      </c>
      <c r="E113" s="184">
        <f t="shared" si="79"/>
        <v>0.44744682554576698</v>
      </c>
      <c r="F113" s="184">
        <f t="shared" si="79"/>
        <v>0.44756655203644063</v>
      </c>
      <c r="G113" s="184">
        <f t="shared" si="79"/>
        <v>0.4520113346696274</v>
      </c>
      <c r="H113" s="184">
        <f t="shared" si="79"/>
        <v>0.46097195510800315</v>
      </c>
      <c r="I113" s="184">
        <f t="shared" si="79"/>
        <v>0.49312340406468658</v>
      </c>
      <c r="J113" s="184">
        <f t="shared" si="79"/>
        <v>0.5452728705711356</v>
      </c>
      <c r="K113" s="184">
        <f t="shared" si="79"/>
        <v>0.47966594720569045</v>
      </c>
      <c r="L113" s="184">
        <f t="shared" si="79"/>
        <v>0.48144194819719427</v>
      </c>
      <c r="M113" s="184">
        <f t="shared" si="79"/>
        <v>0.48326707481775089</v>
      </c>
      <c r="N113" s="184">
        <f t="shared" si="79"/>
        <v>8.4774882313830791</v>
      </c>
    </row>
    <row r="114" spans="1:14" x14ac:dyDescent="0.25">
      <c r="A114" s="169" t="s">
        <v>130</v>
      </c>
      <c r="B114" s="181" t="s">
        <v>121</v>
      </c>
      <c r="C114" s="194">
        <f t="shared" ref="C114:N114" si="80">IF($C13&gt;5.25,IF($C13&lt;5.75,C109*($C13-5.5)*($C13-6)/0.5-C110*($C13-5)*($C13-6)/0.25+C111*($C13-5)*($C13-5.5)/0.5,IF($C13&lt;6.25,C110*($C13-6)*($C13-6.5)/0.5-C111*($C13-5.5)*($C13-6.5)/0.25+C112*($C13-5.5)*($C13-6)/0.5,C111*($C13-6.5)*($C13-7)/0.5-C112*($C13-6)*($C13-7)/0.25+C113*($C13-6)*($C13-6.5)/0.5)),C108*($C13-5)*($C13-5.5)/0.5-C109*($C13-4.5)*($C13-5.5)/0.25+C110*($C13-4.5)*($C13-5)/0.5)</f>
        <v>0.74094426355243415</v>
      </c>
      <c r="D114" s="194">
        <f t="shared" si="80"/>
        <v>0.72926349349353048</v>
      </c>
      <c r="E114" s="194">
        <f t="shared" si="80"/>
        <v>0.73639477434709577</v>
      </c>
      <c r="F114" s="194">
        <f t="shared" si="80"/>
        <v>0.74170460240838965</v>
      </c>
      <c r="G114" s="194">
        <f t="shared" si="80"/>
        <v>0.75053571310502054</v>
      </c>
      <c r="H114" s="194">
        <f t="shared" si="80"/>
        <v>0.76627491525063995</v>
      </c>
      <c r="I114" s="194">
        <f t="shared" si="80"/>
        <v>0.82453210216742212</v>
      </c>
      <c r="J114" s="194">
        <f t="shared" si="80"/>
        <v>0.91837468991307103</v>
      </c>
      <c r="K114" s="194">
        <f t="shared" si="80"/>
        <v>0.79991353945839272</v>
      </c>
      <c r="L114" s="194">
        <f t="shared" si="80"/>
        <v>0.80315424340752373</v>
      </c>
      <c r="M114" s="194">
        <f t="shared" si="80"/>
        <v>0.80648861515916803</v>
      </c>
      <c r="N114" s="194">
        <f t="shared" si="80"/>
        <v>10.575086482625679</v>
      </c>
    </row>
    <row r="115" spans="1:14" x14ac:dyDescent="0.25">
      <c r="A115" s="176"/>
      <c r="B115" s="179" t="s">
        <v>122</v>
      </c>
      <c r="C115" s="177">
        <f t="shared" ref="C115:N115" si="81">C22</f>
        <v>0.12</v>
      </c>
      <c r="D115" s="177">
        <f t="shared" si="81"/>
        <v>0.11129939058341551</v>
      </c>
      <c r="E115" s="177">
        <f t="shared" si="81"/>
        <v>0.11593686519105784</v>
      </c>
      <c r="F115" s="177">
        <f t="shared" si="81"/>
        <v>0.12057433979870015</v>
      </c>
      <c r="G115" s="177">
        <f t="shared" si="81"/>
        <v>0.12521181440634246</v>
      </c>
      <c r="H115" s="177">
        <f t="shared" si="81"/>
        <v>0.12984928901398476</v>
      </c>
      <c r="I115" s="177">
        <f t="shared" si="81"/>
        <v>0.13912423822926939</v>
      </c>
      <c r="J115" s="177">
        <f t="shared" si="81"/>
        <v>0.14839918744455402</v>
      </c>
      <c r="K115" s="177">
        <f t="shared" si="81"/>
        <v>0.13588053331878153</v>
      </c>
      <c r="L115" s="177">
        <f t="shared" si="81"/>
        <v>0.13634428077954577</v>
      </c>
      <c r="M115" s="177">
        <f t="shared" si="81"/>
        <v>0.13680802824031002</v>
      </c>
      <c r="N115" s="177">
        <f t="shared" si="81"/>
        <v>0.32</v>
      </c>
    </row>
    <row r="116" spans="1:14" x14ac:dyDescent="0.25">
      <c r="A116" s="176"/>
      <c r="B116" s="179" t="s">
        <v>164</v>
      </c>
      <c r="C116" s="177">
        <f t="shared" ref="C116:N116" si="82">C52+C54+C56+C60</f>
        <v>0.81703887797811725</v>
      </c>
      <c r="D116" s="177">
        <f t="shared" si="82"/>
        <v>0.76463493024518048</v>
      </c>
      <c r="E116" s="177">
        <f t="shared" si="82"/>
        <v>0.79133364232461179</v>
      </c>
      <c r="F116" s="177">
        <f t="shared" si="82"/>
        <v>0.82085652774072804</v>
      </c>
      <c r="G116" s="177">
        <f t="shared" si="82"/>
        <v>0.85344709763201565</v>
      </c>
      <c r="H116" s="177">
        <f t="shared" si="82"/>
        <v>0.8893679146578104</v>
      </c>
      <c r="I116" s="177">
        <f t="shared" si="82"/>
        <v>0.9723588581581476</v>
      </c>
      <c r="J116" s="177">
        <f t="shared" si="82"/>
        <v>1.0724009191254149</v>
      </c>
      <c r="K116" s="177">
        <f t="shared" si="82"/>
        <v>0.94153639441397219</v>
      </c>
      <c r="L116" s="177">
        <f t="shared" si="82"/>
        <v>0.94581998979548898</v>
      </c>
      <c r="M116" s="177">
        <f t="shared" si="82"/>
        <v>0.95014407964702963</v>
      </c>
      <c r="N116" s="177">
        <f t="shared" si="82"/>
        <v>21.00533166259267</v>
      </c>
    </row>
    <row r="117" spans="1:14" x14ac:dyDescent="0.25">
      <c r="A117" s="176"/>
      <c r="B117" s="179" t="s">
        <v>165</v>
      </c>
      <c r="C117" s="177">
        <f t="shared" ref="C117:N117" si="83">C116-C114</f>
        <v>7.6094614425683105E-2</v>
      </c>
      <c r="D117" s="177">
        <f t="shared" si="83"/>
        <v>3.5371436751649998E-2</v>
      </c>
      <c r="E117" s="177">
        <f t="shared" si="83"/>
        <v>5.4938867977516015E-2</v>
      </c>
      <c r="F117" s="177">
        <f t="shared" si="83"/>
        <v>7.9151925332338391E-2</v>
      </c>
      <c r="G117" s="177">
        <f t="shared" si="83"/>
        <v>0.10291138452699511</v>
      </c>
      <c r="H117" s="177">
        <f t="shared" si="83"/>
        <v>0.12309299940717044</v>
      </c>
      <c r="I117" s="177">
        <f t="shared" si="83"/>
        <v>0.14782675599072548</v>
      </c>
      <c r="J117" s="177">
        <f t="shared" si="83"/>
        <v>0.15402622921234388</v>
      </c>
      <c r="K117" s="177">
        <f t="shared" si="83"/>
        <v>0.14162285495557947</v>
      </c>
      <c r="L117" s="177">
        <f t="shared" si="83"/>
        <v>0.14266574638796525</v>
      </c>
      <c r="M117" s="177">
        <f t="shared" si="83"/>
        <v>0.14365546448786159</v>
      </c>
      <c r="N117" s="177">
        <f t="shared" si="83"/>
        <v>10.430245179966992</v>
      </c>
    </row>
  </sheetData>
  <sheetProtection password="CC7C" sheet="1" objects="1" scenarios="1"/>
  <customSheetViews>
    <customSheetView guid="{97C2E6FB-91A5-4965-BD15-E1E1C526F5B8}" topLeftCell="A4">
      <selection activeCell="J21" sqref="J21"/>
      <pageMargins left="0.75" right="0.75" top="1" bottom="1" header="0" footer="0"/>
      <pageSetup paperSize="9" orientation="landscape" r:id="rId1"/>
      <headerFooter alignWithMargins="0"/>
    </customSheetView>
  </customSheetViews>
  <phoneticPr fontId="4" type="noConversion"/>
  <dataValidations count="1">
    <dataValidation type="whole" allowBlank="1" showInputMessage="1" showErrorMessage="1" error="Value to be either 1 or 2" sqref="K14" xr:uid="{00000000-0002-0000-0F00-000000000000}">
      <formula1>1</formula1>
      <formula2>3</formula2>
    </dataValidation>
  </dataValidations>
  <pageMargins left="0.75" right="0.75" top="1" bottom="1" header="0" footer="0"/>
  <pageSetup paperSize="9" orientation="landscape" r:id="rId2"/>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Ark14"/>
  <dimension ref="A1:O120"/>
  <sheetViews>
    <sheetView topLeftCell="A10" workbookViewId="0">
      <selection activeCell="Q30" sqref="Q30"/>
    </sheetView>
  </sheetViews>
  <sheetFormatPr defaultRowHeight="13.2" x14ac:dyDescent="0.25"/>
  <cols>
    <col min="1" max="1" width="27.44140625" customWidth="1"/>
    <col min="2" max="14" width="7.77734375" customWidth="1"/>
  </cols>
  <sheetData>
    <row r="1" spans="1:14" ht="21.6" thickBot="1" x14ac:dyDescent="0.45">
      <c r="A1" s="4" t="s">
        <v>384</v>
      </c>
      <c r="B1" s="5"/>
      <c r="C1" s="5"/>
      <c r="D1" s="5"/>
      <c r="E1" s="6"/>
      <c r="F1" s="5"/>
      <c r="G1" s="7"/>
      <c r="H1" s="82"/>
      <c r="I1" s="9"/>
      <c r="J1" s="8"/>
      <c r="K1" s="22"/>
      <c r="L1" s="8"/>
      <c r="M1" s="8"/>
      <c r="N1" s="264"/>
    </row>
    <row r="2" spans="1:14" ht="13.8" thickTop="1" x14ac:dyDescent="0.25">
      <c r="A2" s="10" t="s">
        <v>7</v>
      </c>
      <c r="B2" s="11"/>
      <c r="C2" s="11"/>
      <c r="D2" s="60"/>
      <c r="E2" s="100"/>
      <c r="F2" s="100"/>
      <c r="G2" s="11"/>
      <c r="H2" s="11"/>
      <c r="I2" s="12"/>
      <c r="J2" s="13" t="s">
        <v>8</v>
      </c>
      <c r="K2" s="14"/>
      <c r="L2" s="11"/>
      <c r="M2" s="11"/>
      <c r="N2" s="212"/>
    </row>
    <row r="3" spans="1:14" x14ac:dyDescent="0.25">
      <c r="A3" s="15" t="s">
        <v>9</v>
      </c>
      <c r="B3" s="16" t="s">
        <v>10</v>
      </c>
      <c r="C3" s="17">
        <v>1.0249999999999999</v>
      </c>
      <c r="D3" s="103"/>
      <c r="E3" s="81"/>
      <c r="F3" s="104"/>
      <c r="G3" s="18" t="s">
        <v>11</v>
      </c>
      <c r="H3" s="18"/>
      <c r="I3" s="18"/>
      <c r="J3" s="72">
        <v>1</v>
      </c>
      <c r="K3" s="23">
        <f>IF(J3=1,IF(C17=1,0.7*C73-0.45+0.08*C13,IF(C16=1,C74,G73)),J3)</f>
        <v>0.36245167480364349</v>
      </c>
      <c r="L3" s="569"/>
      <c r="M3" s="113"/>
      <c r="N3" s="216"/>
    </row>
    <row r="4" spans="1:14" x14ac:dyDescent="0.25">
      <c r="A4" s="15" t="s">
        <v>12</v>
      </c>
      <c r="B4" s="16" t="s">
        <v>13</v>
      </c>
      <c r="C4" s="20">
        <f>'Ship data'!E6</f>
        <v>313.55218520200589</v>
      </c>
      <c r="D4" s="105"/>
      <c r="E4" s="81"/>
      <c r="F4" s="104"/>
      <c r="G4" s="18" t="s">
        <v>14</v>
      </c>
      <c r="H4" s="18"/>
      <c r="I4" s="18"/>
      <c r="J4" s="73">
        <v>1</v>
      </c>
      <c r="K4" s="19">
        <f>IF(J4=1,IF(C17=1,E73-0.26+0.04*C13,IF(C16=1,E74,G74)),J4)</f>
        <v>0.20933321242403735</v>
      </c>
      <c r="L4" s="113"/>
      <c r="M4" s="113"/>
      <c r="N4" s="216"/>
    </row>
    <row r="5" spans="1:14" x14ac:dyDescent="0.25">
      <c r="A5" s="15" t="s">
        <v>15</v>
      </c>
      <c r="B5" s="16" t="s">
        <v>13</v>
      </c>
      <c r="C5" s="20">
        <f>'Ship data'!E7</f>
        <v>53.705848078464726</v>
      </c>
      <c r="D5" s="105"/>
      <c r="E5" s="81"/>
      <c r="F5" s="104"/>
      <c r="G5" s="18" t="s">
        <v>16</v>
      </c>
      <c r="H5" s="18"/>
      <c r="I5" s="18"/>
      <c r="J5" s="22"/>
      <c r="K5" s="19">
        <f>(1-K4)/(1-K3)</f>
        <v>1.2401676176193352</v>
      </c>
      <c r="L5" s="113"/>
      <c r="M5" s="113"/>
      <c r="N5" s="216"/>
    </row>
    <row r="6" spans="1:14" x14ac:dyDescent="0.25">
      <c r="A6" s="15" t="s">
        <v>17</v>
      </c>
      <c r="B6" s="16" t="s">
        <v>13</v>
      </c>
      <c r="C6" s="20">
        <f>'Ship data'!E93</f>
        <v>18.014446641612686</v>
      </c>
      <c r="D6" s="106"/>
      <c r="E6" s="107"/>
      <c r="F6" s="104"/>
      <c r="G6" s="18" t="s">
        <v>18</v>
      </c>
      <c r="H6" s="18"/>
      <c r="I6" s="18"/>
      <c r="J6" s="22"/>
      <c r="K6" s="19">
        <f>'Ship data'!C47/100</f>
        <v>0.98</v>
      </c>
      <c r="L6" s="113"/>
      <c r="M6" s="113"/>
      <c r="N6" s="216"/>
    </row>
    <row r="7" spans="1:14" x14ac:dyDescent="0.25">
      <c r="A7" s="15" t="s">
        <v>19</v>
      </c>
      <c r="B7" s="16" t="s">
        <v>20</v>
      </c>
      <c r="C7" s="24">
        <f>'Ship data'!E92</f>
        <v>255222.4309730352</v>
      </c>
      <c r="D7" s="105"/>
      <c r="E7" s="81"/>
      <c r="F7" s="104"/>
      <c r="G7" s="18" t="s">
        <v>21</v>
      </c>
      <c r="H7" s="18"/>
      <c r="I7" s="18"/>
      <c r="J7" s="22"/>
      <c r="K7" s="25">
        <v>1</v>
      </c>
      <c r="L7" s="113"/>
      <c r="M7" s="113"/>
      <c r="N7" s="216"/>
    </row>
    <row r="8" spans="1:14" x14ac:dyDescent="0.25">
      <c r="A8" s="15" t="s">
        <v>22</v>
      </c>
      <c r="B8" s="16" t="s">
        <v>23</v>
      </c>
      <c r="C8" s="24">
        <f>'Ship data'!D32+2*(C4+C5)*(C6-'Ship data'!D10)</f>
        <v>24187.088549320499</v>
      </c>
      <c r="D8" s="105"/>
      <c r="E8" s="81"/>
      <c r="F8" s="104"/>
      <c r="G8" s="27" t="s">
        <v>24</v>
      </c>
      <c r="H8" s="28"/>
      <c r="I8" s="28"/>
      <c r="J8" s="28"/>
      <c r="K8" s="560"/>
    </row>
    <row r="9" spans="1:14" x14ac:dyDescent="0.25">
      <c r="A9" s="15" t="s">
        <v>25</v>
      </c>
      <c r="B9" s="16" t="s">
        <v>23</v>
      </c>
      <c r="C9" s="24">
        <f>IF(C8=0,((C16-1)*0.05+0.99)*(C7/C3/C6+1.9*C4*C6),C8)</f>
        <v>24187.088549320499</v>
      </c>
      <c r="D9" s="106"/>
      <c r="E9" s="81"/>
      <c r="F9" s="104"/>
      <c r="G9" s="30" t="s">
        <v>26</v>
      </c>
      <c r="H9" s="30"/>
      <c r="I9" s="30"/>
      <c r="J9" s="31">
        <v>0.32</v>
      </c>
      <c r="K9" s="32" t="str">
        <f>IF(J9&gt;0.32,"Too high"," ")</f>
        <v xml:space="preserve"> </v>
      </c>
      <c r="L9" s="113"/>
      <c r="M9" s="113"/>
      <c r="N9" s="216"/>
    </row>
    <row r="10" spans="1:14" x14ac:dyDescent="0.25">
      <c r="A10" s="15" t="s">
        <v>4</v>
      </c>
      <c r="B10" s="16" t="s">
        <v>27</v>
      </c>
      <c r="C10" s="17">
        <f>'Ship data'!E95</f>
        <v>0.99455433356009593</v>
      </c>
      <c r="D10" s="105"/>
      <c r="E10" s="81"/>
      <c r="F10" s="104"/>
      <c r="G10" s="33" t="s">
        <v>28</v>
      </c>
      <c r="H10" s="33"/>
      <c r="I10" s="33"/>
      <c r="J10" s="21">
        <v>1</v>
      </c>
      <c r="K10" s="34" t="str">
        <f>IF(J10&lt;0.9,"Too low"," ")</f>
        <v xml:space="preserve"> </v>
      </c>
      <c r="L10" s="113"/>
      <c r="M10" s="113"/>
      <c r="N10" s="216"/>
    </row>
    <row r="11" spans="1:14" x14ac:dyDescent="0.25">
      <c r="A11" s="15" t="s">
        <v>29</v>
      </c>
      <c r="B11" s="16" t="s">
        <v>27</v>
      </c>
      <c r="C11" s="17">
        <f>C7/C3/C4/C5/C6</f>
        <v>0.82080999944904487</v>
      </c>
      <c r="D11" s="105"/>
      <c r="E11" s="81"/>
      <c r="F11" s="104"/>
      <c r="G11" s="63" t="s">
        <v>123</v>
      </c>
      <c r="H11" s="63"/>
      <c r="I11" s="561"/>
      <c r="J11" s="562"/>
      <c r="K11" s="271">
        <f>'Ship data'!E97</f>
        <v>15</v>
      </c>
      <c r="L11" s="113"/>
      <c r="M11" s="113"/>
      <c r="N11" s="216"/>
    </row>
    <row r="12" spans="1:14" x14ac:dyDescent="0.25">
      <c r="A12" s="15" t="s">
        <v>30</v>
      </c>
      <c r="B12" s="16" t="s">
        <v>27</v>
      </c>
      <c r="C12" s="17">
        <f>C11/C10</f>
        <v>0.82530433155007454</v>
      </c>
      <c r="D12" s="108"/>
      <c r="E12" s="80"/>
      <c r="F12" s="104"/>
      <c r="G12" s="66" t="s">
        <v>124</v>
      </c>
      <c r="H12" s="65"/>
      <c r="I12" s="462"/>
      <c r="J12" s="563"/>
      <c r="K12" s="557">
        <v>15</v>
      </c>
      <c r="L12" s="113"/>
      <c r="M12" s="113"/>
      <c r="N12" s="216"/>
    </row>
    <row r="13" spans="1:14" x14ac:dyDescent="0.25">
      <c r="A13" s="15" t="s">
        <v>31</v>
      </c>
      <c r="B13" s="16" t="s">
        <v>27</v>
      </c>
      <c r="C13" s="20">
        <f>C4/(C7/C3)^(1/3)</f>
        <v>4.984001602299827</v>
      </c>
      <c r="D13" s="108" t="str">
        <f>IF(OR(C13&lt;4,C13&gt;9)," Warning: Length-displ. ratio out of range !","")</f>
        <v/>
      </c>
      <c r="E13" s="80"/>
      <c r="F13" s="104"/>
      <c r="G13" s="66" t="s">
        <v>125</v>
      </c>
      <c r="H13" s="66"/>
      <c r="I13" s="462"/>
      <c r="J13" s="563"/>
      <c r="K13" s="557">
        <v>1</v>
      </c>
      <c r="L13" s="113"/>
      <c r="M13" s="113"/>
      <c r="N13" s="216"/>
    </row>
    <row r="14" spans="1:14" x14ac:dyDescent="0.25">
      <c r="A14" s="15" t="s">
        <v>32</v>
      </c>
      <c r="B14" s="16" t="s">
        <v>27</v>
      </c>
      <c r="C14" s="36">
        <v>0</v>
      </c>
      <c r="D14" s="108"/>
      <c r="E14" s="80"/>
      <c r="F14" s="104"/>
      <c r="G14" s="66" t="s">
        <v>129</v>
      </c>
      <c r="H14" s="66"/>
      <c r="I14" s="462"/>
      <c r="J14" s="563"/>
      <c r="K14" s="271">
        <f>'Ship data'!E66</f>
        <v>1</v>
      </c>
      <c r="L14" s="666"/>
      <c r="M14" s="939" t="s">
        <v>265</v>
      </c>
      <c r="N14" s="609">
        <f>'Ship data'!E38</f>
        <v>0.8</v>
      </c>
    </row>
    <row r="15" spans="1:14" x14ac:dyDescent="0.25">
      <c r="A15" s="15" t="s">
        <v>33</v>
      </c>
      <c r="B15" s="16" t="s">
        <v>27</v>
      </c>
      <c r="C15" s="36">
        <v>0</v>
      </c>
      <c r="D15" s="109"/>
      <c r="E15" s="110"/>
      <c r="F15" s="81"/>
      <c r="G15" s="461" t="s">
        <v>394</v>
      </c>
      <c r="H15" s="462"/>
      <c r="I15" s="462"/>
      <c r="J15" s="462"/>
      <c r="K15" s="271">
        <f>'Ship data'!E48</f>
        <v>0</v>
      </c>
      <c r="L15" s="666"/>
      <c r="M15" s="942" t="s">
        <v>492</v>
      </c>
      <c r="N15" s="822">
        <f>'Ship data'!E101</f>
        <v>1343.0326970050396</v>
      </c>
    </row>
    <row r="16" spans="1:14" x14ac:dyDescent="0.25">
      <c r="A16" s="15" t="s">
        <v>34</v>
      </c>
      <c r="B16" s="16" t="s">
        <v>27</v>
      </c>
      <c r="C16" s="26">
        <v>1</v>
      </c>
      <c r="D16" s="111" t="str">
        <f>IF(OR(C4/C5&lt;3.5,C4/C5&gt;10)," Warning: L/B out of range !","")</f>
        <v/>
      </c>
      <c r="E16" s="112"/>
      <c r="F16" s="112"/>
      <c r="G16" s="81"/>
      <c r="H16" s="81"/>
      <c r="I16" s="564"/>
      <c r="J16" s="565"/>
      <c r="K16" s="110"/>
      <c r="L16" s="606" t="s">
        <v>487</v>
      </c>
      <c r="M16" s="853"/>
      <c r="N16" s="854">
        <f>'Ship data'!E98</f>
        <v>6</v>
      </c>
    </row>
    <row r="17" spans="1:15" x14ac:dyDescent="0.25">
      <c r="A17" s="15" t="s">
        <v>35</v>
      </c>
      <c r="B17" s="16" t="s">
        <v>27</v>
      </c>
      <c r="C17" s="26">
        <v>1</v>
      </c>
      <c r="D17" s="111" t="str">
        <f>IF(C5/C6&gt;6.5,"  Warning: B/T out of range !","")</f>
        <v/>
      </c>
      <c r="E17" s="112"/>
      <c r="F17" s="112"/>
      <c r="G17" s="81"/>
      <c r="H17" s="1006"/>
      <c r="I17" s="1007" t="s">
        <v>166</v>
      </c>
      <c r="J17" s="1008">
        <f>'Ship data'!E96</f>
        <v>15</v>
      </c>
      <c r="K17" s="110"/>
      <c r="L17" s="605" t="s">
        <v>264</v>
      </c>
      <c r="M17" s="608"/>
      <c r="N17" s="609">
        <f>IF(N16=0,0,MAX(0,0.18+0.464*N16+0.4034113*N16^2-0.0285278*N16^3+0.00097424*N16^4))</f>
        <v>12.58741704</v>
      </c>
    </row>
    <row r="18" spans="1:15" x14ac:dyDescent="0.25">
      <c r="A18" s="15" t="s">
        <v>36</v>
      </c>
      <c r="B18" s="16" t="s">
        <v>13</v>
      </c>
      <c r="C18" s="20">
        <f>'Ship data'!E68</f>
        <v>9.0499527332642007</v>
      </c>
      <c r="D18" s="922">
        <f>C18/C6</f>
        <v>0.50237195253942213</v>
      </c>
      <c r="E18" s="1009" t="s">
        <v>162</v>
      </c>
      <c r="F18" s="112"/>
      <c r="G18" s="112"/>
      <c r="H18" s="112"/>
      <c r="I18" s="570"/>
      <c r="J18" s="565"/>
      <c r="K18" s="110"/>
      <c r="L18" s="605" t="s">
        <v>486</v>
      </c>
      <c r="M18" s="607"/>
      <c r="N18" s="610">
        <f>MAX(0,0.01666667*N16^3-0.23571429*N16^2+1.8333*N16-3.6)</f>
        <v>2.5140862800000021</v>
      </c>
    </row>
    <row r="19" spans="1:15" ht="13.8" thickBot="1" x14ac:dyDescent="0.3">
      <c r="A19" s="18" t="s">
        <v>37</v>
      </c>
      <c r="B19" s="37" t="s">
        <v>27</v>
      </c>
      <c r="C19" s="24">
        <v>4</v>
      </c>
      <c r="D19" s="113"/>
      <c r="E19" s="110"/>
      <c r="F19" s="110"/>
      <c r="G19" s="112"/>
      <c r="H19" s="112"/>
      <c r="I19" s="570"/>
      <c r="J19" s="565"/>
      <c r="K19" s="110"/>
      <c r="L19" s="113"/>
      <c r="M19" s="113"/>
      <c r="N19" s="216"/>
    </row>
    <row r="20" spans="1:15" ht="14.4" thickTop="1" thickBot="1" x14ac:dyDescent="0.3">
      <c r="A20" s="10" t="s">
        <v>38</v>
      </c>
      <c r="B20" s="38"/>
      <c r="C20" s="11"/>
      <c r="D20" s="11"/>
      <c r="E20" s="11"/>
      <c r="F20" s="11"/>
      <c r="G20" s="11"/>
      <c r="H20" s="11"/>
      <c r="I20" s="11"/>
      <c r="J20" s="11"/>
      <c r="K20" s="11"/>
      <c r="L20" s="11"/>
      <c r="M20" s="11"/>
      <c r="N20" s="265"/>
    </row>
    <row r="21" spans="1:15" x14ac:dyDescent="0.25">
      <c r="A21" s="39" t="s">
        <v>39</v>
      </c>
      <c r="B21" s="40" t="s">
        <v>40</v>
      </c>
      <c r="C21" s="998">
        <f>(C22*(9.81*C4)^0.5)/0.5144</f>
        <v>12.938076232508781</v>
      </c>
      <c r="D21" s="890">
        <f>E21-1</f>
        <v>9</v>
      </c>
      <c r="E21" s="891">
        <f>F21-1</f>
        <v>10</v>
      </c>
      <c r="F21" s="891">
        <f>G21-1</f>
        <v>11</v>
      </c>
      <c r="G21" s="891">
        <f>H21-1</f>
        <v>12</v>
      </c>
      <c r="H21" s="891">
        <f>I21-1</f>
        <v>13</v>
      </c>
      <c r="I21" s="891">
        <f>K21-1</f>
        <v>14</v>
      </c>
      <c r="J21" s="892">
        <f>K21-0.01</f>
        <v>14.99</v>
      </c>
      <c r="K21" s="892">
        <f>J17</f>
        <v>15</v>
      </c>
      <c r="L21" s="892">
        <f>K21+0.01</f>
        <v>15.01</v>
      </c>
      <c r="M21" s="426">
        <f>L21+0.5</f>
        <v>15.51</v>
      </c>
      <c r="N21" s="283">
        <f>N22*SQRT(9.81*C4)/0.5144</f>
        <v>34.501536620023423</v>
      </c>
    </row>
    <row r="22" spans="1:15" x14ac:dyDescent="0.25">
      <c r="A22" s="15" t="s">
        <v>41</v>
      </c>
      <c r="B22" s="16" t="s">
        <v>27</v>
      </c>
      <c r="C22" s="619">
        <v>0.12</v>
      </c>
      <c r="D22" s="19">
        <f t="shared" ref="D22:M22" si="0">D21*0.5144/SQRT(9.81*$C4)</f>
        <v>8.3474542937561638E-2</v>
      </c>
      <c r="E22" s="19">
        <f t="shared" si="0"/>
        <v>9.2749492152846266E-2</v>
      </c>
      <c r="F22" s="19">
        <f t="shared" si="0"/>
        <v>0.10202444136813088</v>
      </c>
      <c r="G22" s="19">
        <f t="shared" si="0"/>
        <v>0.11129939058341551</v>
      </c>
      <c r="H22" s="19">
        <f t="shared" si="0"/>
        <v>0.12057433979870015</v>
      </c>
      <c r="I22" s="19">
        <f t="shared" si="0"/>
        <v>0.12984928901398476</v>
      </c>
      <c r="J22" s="894">
        <f t="shared" si="0"/>
        <v>0.13903148873711654</v>
      </c>
      <c r="K22" s="894">
        <f t="shared" si="0"/>
        <v>0.13912423822926939</v>
      </c>
      <c r="L22" s="894">
        <f t="shared" si="0"/>
        <v>0.13921698772142224</v>
      </c>
      <c r="M22" s="427">
        <f t="shared" si="0"/>
        <v>0.14385446232906454</v>
      </c>
      <c r="N22" s="272">
        <f>J9</f>
        <v>0.32</v>
      </c>
    </row>
    <row r="23" spans="1:15" x14ac:dyDescent="0.25">
      <c r="A23" s="15" t="s">
        <v>42</v>
      </c>
      <c r="B23" s="16" t="s">
        <v>27</v>
      </c>
      <c r="C23" s="619">
        <f t="shared" ref="C23:N23" si="1">75/(LOG10(C21*0.5144*$C4*1000000/((43.4233-31.38*$C3)*($K12+20)^(1.72*$C3-2.202)+4.7478-5.779*$C3))-2)^2</f>
        <v>1.4290213172849451</v>
      </c>
      <c r="D23" s="19">
        <f t="shared" si="1"/>
        <v>1.4932968106023612</v>
      </c>
      <c r="E23" s="19">
        <f t="shared" si="1"/>
        <v>1.4741986987690967</v>
      </c>
      <c r="F23" s="19">
        <f t="shared" si="1"/>
        <v>1.4572362219250965</v>
      </c>
      <c r="G23" s="19">
        <f t="shared" si="1"/>
        <v>1.4420050343716495</v>
      </c>
      <c r="H23" s="19">
        <f t="shared" si="1"/>
        <v>1.4282035951921064</v>
      </c>
      <c r="I23" s="19">
        <f t="shared" si="1"/>
        <v>1.4156013481691994</v>
      </c>
      <c r="J23" s="894">
        <f t="shared" si="1"/>
        <v>1.4041295481169309</v>
      </c>
      <c r="K23" s="894">
        <f t="shared" si="1"/>
        <v>1.40401826682117</v>
      </c>
      <c r="L23" s="894">
        <f t="shared" si="1"/>
        <v>1.4039070729035221</v>
      </c>
      <c r="M23" s="427">
        <f t="shared" si="1"/>
        <v>1.3984560426029544</v>
      </c>
      <c r="N23" s="273">
        <f t="shared" si="1"/>
        <v>1.2747119313521045</v>
      </c>
    </row>
    <row r="24" spans="1:15" x14ac:dyDescent="0.25">
      <c r="A24" s="15" t="s">
        <v>43</v>
      </c>
      <c r="B24" s="16" t="s">
        <v>27</v>
      </c>
      <c r="C24" s="619">
        <f>IF(C22&gt;0.12,C48,$C48+(C22-0.12)*2.5)</f>
        <v>0.77834633860721847</v>
      </c>
      <c r="D24" s="274">
        <f t="shared" ref="D24:M24" si="2">D48</f>
        <v>0.77834633860721847</v>
      </c>
      <c r="E24" s="274">
        <f t="shared" si="2"/>
        <v>0.77834633860721847</v>
      </c>
      <c r="F24" s="274">
        <f t="shared" si="2"/>
        <v>0.77834633860721847</v>
      </c>
      <c r="G24" s="274">
        <f t="shared" si="2"/>
        <v>0.77834633860721847</v>
      </c>
      <c r="H24" s="274">
        <f t="shared" si="2"/>
        <v>0.77946412067616699</v>
      </c>
      <c r="I24" s="274">
        <f t="shared" si="2"/>
        <v>0.80374879738187399</v>
      </c>
      <c r="J24" s="894">
        <f t="shared" si="2"/>
        <v>0.85305894164837992</v>
      </c>
      <c r="K24" s="894">
        <f t="shared" si="2"/>
        <v>0.85371846831362141</v>
      </c>
      <c r="L24" s="894">
        <f t="shared" si="2"/>
        <v>0.85438128761129983</v>
      </c>
      <c r="M24" s="315">
        <f t="shared" si="2"/>
        <v>0.8916666797197853</v>
      </c>
      <c r="N24" s="272">
        <f>N64+N65+N117</f>
        <v>9.7371347857459707</v>
      </c>
      <c r="O24" s="598" t="s">
        <v>484</v>
      </c>
    </row>
    <row r="25" spans="1:15" x14ac:dyDescent="0.25">
      <c r="A25" s="15" t="s">
        <v>44</v>
      </c>
      <c r="B25" s="16" t="s">
        <v>27</v>
      </c>
      <c r="C25" s="619">
        <f t="shared" ref="C25:N25" si="3">IF($C17=1,0,0.3)</f>
        <v>0</v>
      </c>
      <c r="D25" s="19">
        <f t="shared" si="3"/>
        <v>0</v>
      </c>
      <c r="E25" s="19">
        <f t="shared" si="3"/>
        <v>0</v>
      </c>
      <c r="F25" s="19">
        <f t="shared" si="3"/>
        <v>0</v>
      </c>
      <c r="G25" s="19">
        <f t="shared" si="3"/>
        <v>0</v>
      </c>
      <c r="H25" s="19">
        <f t="shared" si="3"/>
        <v>0</v>
      </c>
      <c r="I25" s="19">
        <f t="shared" si="3"/>
        <v>0</v>
      </c>
      <c r="J25" s="894">
        <f t="shared" si="3"/>
        <v>0</v>
      </c>
      <c r="K25" s="894">
        <f t="shared" si="3"/>
        <v>0</v>
      </c>
      <c r="L25" s="894">
        <f t="shared" si="3"/>
        <v>0</v>
      </c>
      <c r="M25" s="427">
        <f t="shared" si="3"/>
        <v>0</v>
      </c>
      <c r="N25" s="273">
        <f t="shared" si="3"/>
        <v>0</v>
      </c>
    </row>
    <row r="26" spans="1:15" x14ac:dyDescent="0.25">
      <c r="A26" s="15" t="s">
        <v>45</v>
      </c>
      <c r="B26" s="16" t="s">
        <v>27</v>
      </c>
      <c r="C26" s="619">
        <f t="shared" ref="C26:N26" si="4">$K13*MAX(-0.4,-0.1-1.6*C22)</f>
        <v>-0.29200000000000004</v>
      </c>
      <c r="D26" s="274">
        <f t="shared" si="4"/>
        <v>-0.23355926870009863</v>
      </c>
      <c r="E26" s="274">
        <f t="shared" si="4"/>
        <v>-0.24839918744455403</v>
      </c>
      <c r="F26" s="274">
        <f t="shared" si="4"/>
        <v>-0.26323910618900942</v>
      </c>
      <c r="G26" s="274">
        <f t="shared" si="4"/>
        <v>-0.27807902493346481</v>
      </c>
      <c r="H26" s="274">
        <f t="shared" si="4"/>
        <v>-0.29291894367792026</v>
      </c>
      <c r="I26" s="274">
        <f t="shared" si="4"/>
        <v>-0.3077588624223756</v>
      </c>
      <c r="J26" s="894">
        <f t="shared" si="4"/>
        <v>-0.32245038197938647</v>
      </c>
      <c r="K26" s="894">
        <f t="shared" si="4"/>
        <v>-0.32259878116683105</v>
      </c>
      <c r="L26" s="894">
        <f t="shared" si="4"/>
        <v>-0.32274718035427563</v>
      </c>
      <c r="M26" s="315">
        <f t="shared" si="4"/>
        <v>-0.33016713972650324</v>
      </c>
      <c r="N26" s="275">
        <f t="shared" si="4"/>
        <v>-0.4</v>
      </c>
    </row>
    <row r="27" spans="1:15" x14ac:dyDescent="0.25">
      <c r="A27" s="15" t="s">
        <v>46</v>
      </c>
      <c r="B27" s="16" t="s">
        <v>27</v>
      </c>
      <c r="C27" s="619">
        <f>IF('Ship data'!$C3&lt;55000,0.07,IF('Ship data'!$C3&lt;170000,0.05,0.04))</f>
        <v>0.04</v>
      </c>
      <c r="D27" s="274">
        <f>IF('Ship data'!$C3&lt;55000,0.07,IF('Ship data'!$C3&lt;170000,0.05,0.04))</f>
        <v>0.04</v>
      </c>
      <c r="E27" s="274">
        <f>IF('Ship data'!$C3&lt;55000,0.07,IF('Ship data'!$C3&lt;170000,0.05,0.04))</f>
        <v>0.04</v>
      </c>
      <c r="F27" s="274">
        <f>IF('Ship data'!$C3&lt;55000,0.07,IF('Ship data'!$C3&lt;170000,0.05,0.04))</f>
        <v>0.04</v>
      </c>
      <c r="G27" s="274">
        <f>IF('Ship data'!$C3&lt;55000,0.07,IF('Ship data'!$C3&lt;170000,0.05,0.04))</f>
        <v>0.04</v>
      </c>
      <c r="H27" s="274">
        <f>IF('Ship data'!$C3&lt;55000,0.07,IF('Ship data'!$C3&lt;170000,0.05,0.04))</f>
        <v>0.04</v>
      </c>
      <c r="I27" s="274">
        <f>IF('Ship data'!$C3&lt;55000,0.07,IF('Ship data'!$C3&lt;170000,0.05,0.04))</f>
        <v>0.04</v>
      </c>
      <c r="J27" s="894">
        <f>IF('Ship data'!$C3&lt;55000,0.07,IF('Ship data'!$C3&lt;170000,0.05,0.04))</f>
        <v>0.04</v>
      </c>
      <c r="K27" s="894">
        <f>IF('Ship data'!$C3&lt;55000,0.07,IF('Ship data'!$C3&lt;170000,0.05,0.04))</f>
        <v>0.04</v>
      </c>
      <c r="L27" s="894">
        <f>IF('Ship data'!$C3&lt;55000,0.07,IF('Ship data'!$C3&lt;170000,0.05,0.04))</f>
        <v>0.04</v>
      </c>
      <c r="M27" s="315">
        <f>IF('Ship data'!$C3&lt;55000,0.07,IF('Ship data'!$C3&lt;170000,0.05,0.04))</f>
        <v>0.04</v>
      </c>
      <c r="N27" s="275">
        <f>IF('Ship data'!$C3&lt;55000,0.07,IF('Ship data'!$C3&lt;170000,0.05,0.04))</f>
        <v>0.04</v>
      </c>
    </row>
    <row r="28" spans="1:15" x14ac:dyDescent="0.25">
      <c r="A28" s="15" t="s">
        <v>47</v>
      </c>
      <c r="B28" s="16" t="s">
        <v>27</v>
      </c>
      <c r="C28" s="619">
        <f>MAX(0.5*LOG10($C7)-0.1*(LOG10($C7))^2,'PS1'!$K19)</f>
        <v>-0.1</v>
      </c>
      <c r="D28" s="274">
        <f>MAX(0.5*LOG10($C7)-0.1*(LOG10($C7))^2,'PS1'!$K19)</f>
        <v>-0.1</v>
      </c>
      <c r="E28" s="274">
        <f>MAX(0.5*LOG10($C7)-0.1*(LOG10($C7))^2,'PS1'!$K19)</f>
        <v>-0.1</v>
      </c>
      <c r="F28" s="274">
        <f>MAX(0.5*LOG10($C7)-0.1*(LOG10($C7))^2,'PS1'!$K19)</f>
        <v>-0.1</v>
      </c>
      <c r="G28" s="274">
        <f>MAX(0.5*LOG10($C7)-0.1*(LOG10($C7))^2,'PS1'!$K19)</f>
        <v>-0.1</v>
      </c>
      <c r="H28" s="274">
        <f>MAX(0.5*LOG10($C7)-0.1*(LOG10($C7))^2,'PS1'!$K19)</f>
        <v>-0.1</v>
      </c>
      <c r="I28" s="274">
        <f>MAX(0.5*LOG10($C7)-0.1*(LOG10($C7))^2,'PS1'!$K19)</f>
        <v>-0.1</v>
      </c>
      <c r="J28" s="894">
        <f>MAX(0.5*LOG10($C7)-0.1*(LOG10($C7))^2,'PS1'!$K19)</f>
        <v>-0.1</v>
      </c>
      <c r="K28" s="894">
        <f>MAX(0.5*LOG10($C7)-0.1*(LOG10($C7))^2,'PS1'!$K19)</f>
        <v>-0.1</v>
      </c>
      <c r="L28" s="894">
        <f>MAX(0.5*LOG10($C7)-0.1*(LOG10($C7))^2,'PS1'!$K19)</f>
        <v>-0.1</v>
      </c>
      <c r="M28" s="315">
        <f>MAX(0.5*LOG10($C7)-0.1*(LOG10($C7))^2,'PS1'!$K19)</f>
        <v>-0.1</v>
      </c>
      <c r="N28" s="275">
        <f>MAX(0.5*LOG10($C7)-0.1*(LOG10($C7))^2,'PS1'!$K19)</f>
        <v>-0.1</v>
      </c>
    </row>
    <row r="29" spans="1:15" x14ac:dyDescent="0.25">
      <c r="A29" s="15" t="s">
        <v>48</v>
      </c>
      <c r="B29" s="16" t="s">
        <v>27</v>
      </c>
      <c r="C29" s="619">
        <f t="shared" ref="C29:N29" si="5">C23+C24+C25+C26+C27+C28</f>
        <v>1.8553676558921632</v>
      </c>
      <c r="D29" s="19">
        <f t="shared" si="5"/>
        <v>1.9780838805094811</v>
      </c>
      <c r="E29" s="19">
        <f t="shared" si="5"/>
        <v>1.9441458499317608</v>
      </c>
      <c r="F29" s="19">
        <f t="shared" si="5"/>
        <v>1.9123434543433051</v>
      </c>
      <c r="G29" s="19">
        <f t="shared" si="5"/>
        <v>1.8822723480454033</v>
      </c>
      <c r="H29" s="19">
        <f t="shared" si="5"/>
        <v>1.8547487721903531</v>
      </c>
      <c r="I29" s="19">
        <f t="shared" si="5"/>
        <v>1.8515912831286978</v>
      </c>
      <c r="J29" s="894">
        <f t="shared" si="5"/>
        <v>1.8747381077859242</v>
      </c>
      <c r="K29" s="894">
        <f t="shared" si="5"/>
        <v>1.8751379539679607</v>
      </c>
      <c r="L29" s="894">
        <f t="shared" si="5"/>
        <v>1.8755411801605462</v>
      </c>
      <c r="M29" s="427">
        <f t="shared" si="5"/>
        <v>1.8999555825962364</v>
      </c>
      <c r="N29" s="272">
        <f t="shared" si="5"/>
        <v>10.551846717098075</v>
      </c>
    </row>
    <row r="30" spans="1:15" x14ac:dyDescent="0.25">
      <c r="A30" s="15" t="s">
        <v>49</v>
      </c>
      <c r="B30" s="16" t="s">
        <v>50</v>
      </c>
      <c r="C30" s="621">
        <f t="shared" ref="C30:N30" si="6">$K11</f>
        <v>15</v>
      </c>
      <c r="D30" s="276">
        <f t="shared" si="6"/>
        <v>15</v>
      </c>
      <c r="E30" s="276">
        <f t="shared" si="6"/>
        <v>15</v>
      </c>
      <c r="F30" s="276">
        <f t="shared" si="6"/>
        <v>15</v>
      </c>
      <c r="G30" s="276">
        <f t="shared" si="6"/>
        <v>15</v>
      </c>
      <c r="H30" s="276">
        <f t="shared" si="6"/>
        <v>15</v>
      </c>
      <c r="I30" s="276">
        <f t="shared" si="6"/>
        <v>15</v>
      </c>
      <c r="J30" s="896">
        <f t="shared" si="6"/>
        <v>15</v>
      </c>
      <c r="K30" s="896">
        <f t="shared" si="6"/>
        <v>15</v>
      </c>
      <c r="L30" s="896">
        <f t="shared" si="6"/>
        <v>15</v>
      </c>
      <c r="M30" s="435">
        <f t="shared" si="6"/>
        <v>15</v>
      </c>
      <c r="N30" s="277">
        <f t="shared" si="6"/>
        <v>15</v>
      </c>
    </row>
    <row r="31" spans="1:15" x14ac:dyDescent="0.25">
      <c r="A31" s="632" t="s">
        <v>266</v>
      </c>
      <c r="B31" s="633" t="s">
        <v>52</v>
      </c>
      <c r="C31" s="914">
        <f t="shared" ref="C31:M31" si="7">0.00062*$N15*$N14*((C21*0.5144+$N17)^2-(C21*0.5144)^2)</f>
        <v>217.15655967528713</v>
      </c>
      <c r="D31" s="915">
        <f t="shared" si="7"/>
        <v>183.18465019761507</v>
      </c>
      <c r="E31" s="915">
        <f t="shared" si="7"/>
        <v>191.81117428499414</v>
      </c>
      <c r="F31" s="915">
        <f t="shared" si="7"/>
        <v>200.43769837237318</v>
      </c>
      <c r="G31" s="915">
        <f t="shared" si="7"/>
        <v>209.0642224597523</v>
      </c>
      <c r="H31" s="915">
        <f t="shared" si="7"/>
        <v>217.69074654713137</v>
      </c>
      <c r="I31" s="915">
        <f t="shared" si="7"/>
        <v>226.31727063451041</v>
      </c>
      <c r="J31" s="915">
        <f t="shared" si="7"/>
        <v>234.85752948101569</v>
      </c>
      <c r="K31" s="915">
        <f t="shared" si="7"/>
        <v>234.94379472188953</v>
      </c>
      <c r="L31" s="915">
        <f t="shared" si="7"/>
        <v>235.03005996276335</v>
      </c>
      <c r="M31" s="915">
        <f t="shared" si="7"/>
        <v>239.34332200645284</v>
      </c>
      <c r="N31" s="963"/>
    </row>
    <row r="32" spans="1:15" x14ac:dyDescent="0.25">
      <c r="A32" s="632" t="s">
        <v>488</v>
      </c>
      <c r="B32" s="633" t="s">
        <v>52</v>
      </c>
      <c r="C32" s="914">
        <f t="shared" ref="C32:J32" si="8">1336*(5.3+C21*0.5144)*($C5*$C6/$C4*1.02)^0.75*$N18^2/1000</f>
        <v>238.54955603452814</v>
      </c>
      <c r="D32" s="915">
        <f t="shared" si="8"/>
        <v>198.12907042376833</v>
      </c>
      <c r="E32" s="915">
        <f t="shared" si="8"/>
        <v>208.3930884935784</v>
      </c>
      <c r="F32" s="915">
        <f t="shared" si="8"/>
        <v>218.65710656338851</v>
      </c>
      <c r="G32" s="915">
        <f t="shared" si="8"/>
        <v>228.92112463319864</v>
      </c>
      <c r="H32" s="915">
        <f t="shared" si="8"/>
        <v>239.18514270300875</v>
      </c>
      <c r="I32" s="915">
        <f t="shared" si="8"/>
        <v>249.4491607728188</v>
      </c>
      <c r="J32" s="915">
        <f t="shared" si="8"/>
        <v>259.61053866193083</v>
      </c>
      <c r="K32" s="915">
        <f>1336*(5.3+K21*0.5144)*($C5*$C6/$C4*1.02)^0.75*$N18^2/1000</f>
        <v>259.71317884262885</v>
      </c>
      <c r="L32" s="915">
        <f t="shared" ref="L32:M32" si="9">1336*(5.3+L21*0.5144)*($C5*$C6/$C4*1.02)^0.75*$N18^2/1000</f>
        <v>259.81581902332698</v>
      </c>
      <c r="M32" s="915">
        <f t="shared" si="9"/>
        <v>264.94782805823206</v>
      </c>
      <c r="N32" s="24"/>
    </row>
    <row r="33" spans="1:14" x14ac:dyDescent="0.25">
      <c r="A33" s="632" t="s">
        <v>489</v>
      </c>
      <c r="B33" s="633" t="s">
        <v>52</v>
      </c>
      <c r="C33" s="914">
        <f>C31+C32</f>
        <v>455.70611570981526</v>
      </c>
      <c r="D33" s="915">
        <f t="shared" ref="D33:M33" si="10">D31+D32</f>
        <v>381.31372062138337</v>
      </c>
      <c r="E33" s="915">
        <f t="shared" si="10"/>
        <v>400.20426277857257</v>
      </c>
      <c r="F33" s="915">
        <f t="shared" si="10"/>
        <v>419.09480493576166</v>
      </c>
      <c r="G33" s="915">
        <f t="shared" si="10"/>
        <v>437.98534709295097</v>
      </c>
      <c r="H33" s="915">
        <f t="shared" si="10"/>
        <v>456.87588925014012</v>
      </c>
      <c r="I33" s="915">
        <f t="shared" si="10"/>
        <v>475.76643140732921</v>
      </c>
      <c r="J33" s="915">
        <f t="shared" si="10"/>
        <v>494.46806814294655</v>
      </c>
      <c r="K33" s="915">
        <f t="shared" si="10"/>
        <v>494.65697356451835</v>
      </c>
      <c r="L33" s="915">
        <f t="shared" si="10"/>
        <v>494.84587898609033</v>
      </c>
      <c r="M33" s="915">
        <f t="shared" si="10"/>
        <v>504.29115006468487</v>
      </c>
      <c r="N33" s="963"/>
    </row>
    <row r="34" spans="1:14" x14ac:dyDescent="0.25">
      <c r="A34" s="632" t="s">
        <v>489</v>
      </c>
      <c r="B34" s="633" t="s">
        <v>50</v>
      </c>
      <c r="C34" s="999">
        <f>C33*100/(C35-C33)</f>
        <v>38.900064340333827</v>
      </c>
      <c r="D34" s="990">
        <f t="shared" ref="D34:M34" si="11">D33*100/(D35-D33)</f>
        <v>63.093927919302516</v>
      </c>
      <c r="E34" s="990">
        <f t="shared" si="11"/>
        <v>54.574243350140584</v>
      </c>
      <c r="F34" s="990">
        <f t="shared" si="11"/>
        <v>48.017093552153696</v>
      </c>
      <c r="G34" s="990">
        <f t="shared" si="11"/>
        <v>42.840002010432208</v>
      </c>
      <c r="H34" s="990">
        <f t="shared" si="11"/>
        <v>38.642151443249816</v>
      </c>
      <c r="I34" s="990">
        <f t="shared" si="11"/>
        <v>34.755813082090079</v>
      </c>
      <c r="J34" s="990">
        <f t="shared" si="11"/>
        <v>31.119258005665525</v>
      </c>
      <c r="K34" s="990">
        <f t="shared" si="11"/>
        <v>31.083022953528783</v>
      </c>
      <c r="L34" s="990">
        <f t="shared" si="11"/>
        <v>31.046798623053419</v>
      </c>
      <c r="M34" s="990">
        <f t="shared" si="11"/>
        <v>29.251568506769786</v>
      </c>
      <c r="N34" s="964"/>
    </row>
    <row r="35" spans="1:14" x14ac:dyDescent="0.25">
      <c r="A35" s="992" t="s">
        <v>53</v>
      </c>
      <c r="B35" s="993" t="s">
        <v>52</v>
      </c>
      <c r="C35" s="914">
        <f>$C9*$C3*C29*C21^2*0.0001323*(1+C30/100)+C33</f>
        <v>1627.1851953403159</v>
      </c>
      <c r="D35" s="915">
        <f t="shared" ref="D35:M35" si="12">$C9*$C3*D29*D21^2*0.0001323*(1+D30/100)+D33</f>
        <v>985.67254435650693</v>
      </c>
      <c r="E35" s="915">
        <f t="shared" si="12"/>
        <v>1133.5250350170788</v>
      </c>
      <c r="F35" s="915">
        <f t="shared" si="12"/>
        <v>1291.8981629327684</v>
      </c>
      <c r="G35" s="915">
        <f t="shared" si="12"/>
        <v>1460.3600589015423</v>
      </c>
      <c r="H35" s="915">
        <f t="shared" si="12"/>
        <v>1639.2010760894698</v>
      </c>
      <c r="I35" s="915">
        <f t="shared" si="12"/>
        <v>1844.6494734573371</v>
      </c>
      <c r="J35" s="915">
        <f t="shared" si="12"/>
        <v>2083.4136273620143</v>
      </c>
      <c r="K35" s="915">
        <f t="shared" si="12"/>
        <v>2086.0625916862305</v>
      </c>
      <c r="L35" s="915">
        <f t="shared" si="12"/>
        <v>2088.7167479092668</v>
      </c>
      <c r="M35" s="915">
        <f t="shared" si="12"/>
        <v>2228.2710110009457</v>
      </c>
      <c r="N35" s="965">
        <f>$C9*$C3*N29*N21^2*0.0001323*(1+N30/100)+N31</f>
        <v>47377.320431026114</v>
      </c>
    </row>
    <row r="36" spans="1:14" x14ac:dyDescent="0.25">
      <c r="A36" s="15" t="s">
        <v>54</v>
      </c>
      <c r="B36" s="16" t="s">
        <v>55</v>
      </c>
      <c r="C36" s="621">
        <f t="shared" ref="C36:N36" si="13">C35*C21*0.5144</f>
        <v>10829.481154726154</v>
      </c>
      <c r="D36" s="276">
        <f t="shared" si="13"/>
        <v>4563.2696113528837</v>
      </c>
      <c r="E36" s="276">
        <f t="shared" si="13"/>
        <v>5830.8527801278533</v>
      </c>
      <c r="F36" s="276">
        <f t="shared" si="13"/>
        <v>7310.0765651387755</v>
      </c>
      <c r="G36" s="276">
        <f t="shared" si="13"/>
        <v>9014.5105715874397</v>
      </c>
      <c r="H36" s="276">
        <f t="shared" si="13"/>
        <v>10961.665436025502</v>
      </c>
      <c r="I36" s="276">
        <f t="shared" si="13"/>
        <v>13284.427648050358</v>
      </c>
      <c r="J36" s="896">
        <f t="shared" si="13"/>
        <v>16064.90246902615</v>
      </c>
      <c r="K36" s="896">
        <f t="shared" si="13"/>
        <v>16096.058957450954</v>
      </c>
      <c r="L36" s="896">
        <f t="shared" si="13"/>
        <v>16127.282785819147</v>
      </c>
      <c r="M36" s="435">
        <f t="shared" si="13"/>
        <v>17777.912650993327</v>
      </c>
      <c r="N36" s="278">
        <f t="shared" si="13"/>
        <v>840833.27902847424</v>
      </c>
    </row>
    <row r="37" spans="1:14" x14ac:dyDescent="0.25">
      <c r="A37" s="15" t="s">
        <v>56</v>
      </c>
      <c r="B37" s="16" t="s">
        <v>27</v>
      </c>
      <c r="C37" s="619">
        <f t="shared" ref="C37:N37" si="14">$K5*$K6*$K7*C41</f>
        <v>0.5944521845758246</v>
      </c>
      <c r="D37" s="19">
        <f t="shared" si="14"/>
        <v>0.55004318688815479</v>
      </c>
      <c r="E37" s="19">
        <f t="shared" si="14"/>
        <v>0.56421828872533553</v>
      </c>
      <c r="F37" s="19">
        <f t="shared" si="14"/>
        <v>0.57607184018374014</v>
      </c>
      <c r="G37" s="19">
        <f t="shared" si="14"/>
        <v>0.58618423656111185</v>
      </c>
      <c r="H37" s="19">
        <f t="shared" si="14"/>
        <v>0.59487848206618943</v>
      </c>
      <c r="I37" s="19">
        <f t="shared" si="14"/>
        <v>0.60072335171874147</v>
      </c>
      <c r="J37" s="894">
        <f t="shared" si="14"/>
        <v>0.60360889360101599</v>
      </c>
      <c r="K37" s="894">
        <f t="shared" si="14"/>
        <v>0.60362107676672538</v>
      </c>
      <c r="L37" s="894">
        <f t="shared" si="14"/>
        <v>0.60363291975876276</v>
      </c>
      <c r="M37" s="427">
        <f t="shared" si="14"/>
        <v>0.60379898185052938</v>
      </c>
      <c r="N37" s="273">
        <f t="shared" si="14"/>
        <v>0.34240299016544251</v>
      </c>
    </row>
    <row r="38" spans="1:14" x14ac:dyDescent="0.25">
      <c r="A38" s="15" t="s">
        <v>57</v>
      </c>
      <c r="B38" s="16" t="s">
        <v>55</v>
      </c>
      <c r="C38" s="1000">
        <f t="shared" ref="C38:N38" si="15">C36/C37</f>
        <v>18217.581557806207</v>
      </c>
      <c r="D38" s="900">
        <f t="shared" si="15"/>
        <v>8296.2024076134476</v>
      </c>
      <c r="E38" s="900">
        <f t="shared" si="15"/>
        <v>10334.39166479473</v>
      </c>
      <c r="F38" s="900">
        <f t="shared" si="15"/>
        <v>12689.522478320067</v>
      </c>
      <c r="G38" s="900">
        <f t="shared" si="15"/>
        <v>15378.288956509059</v>
      </c>
      <c r="H38" s="900">
        <f t="shared" si="15"/>
        <v>18426.730444094039</v>
      </c>
      <c r="I38" s="900">
        <f t="shared" si="15"/>
        <v>22114.052350457194</v>
      </c>
      <c r="J38" s="901">
        <f t="shared" si="15"/>
        <v>26614.7544201776</v>
      </c>
      <c r="K38" s="901">
        <f t="shared" si="15"/>
        <v>26665.833213891263</v>
      </c>
      <c r="L38" s="901">
        <f t="shared" si="15"/>
        <v>26717.036559676519</v>
      </c>
      <c r="M38" s="1001">
        <f t="shared" si="15"/>
        <v>29443.429328925657</v>
      </c>
      <c r="N38" s="279">
        <f t="shared" si="15"/>
        <v>2455683.2246768633</v>
      </c>
    </row>
    <row r="39" spans="1:14" x14ac:dyDescent="0.25">
      <c r="A39" s="35" t="s">
        <v>58</v>
      </c>
      <c r="B39" s="37" t="s">
        <v>27</v>
      </c>
      <c r="C39" s="624">
        <f t="shared" ref="C39:N39" si="16">2.54648*C35/(1-$K4)/$C17/$C3/(C42*$C18)^2/$K7</f>
        <v>3.467366272634441</v>
      </c>
      <c r="D39" s="280">
        <f t="shared" si="16"/>
        <v>4.340600222507061</v>
      </c>
      <c r="E39" s="280">
        <f t="shared" si="16"/>
        <v>4.0432748465809301</v>
      </c>
      <c r="F39" s="280">
        <f t="shared" si="16"/>
        <v>3.8084219362985499</v>
      </c>
      <c r="G39" s="280">
        <f t="shared" si="16"/>
        <v>3.6174255522355518</v>
      </c>
      <c r="H39" s="280">
        <f t="shared" si="16"/>
        <v>3.4597735449258891</v>
      </c>
      <c r="I39" s="280">
        <f t="shared" si="16"/>
        <v>3.3570663783518371</v>
      </c>
      <c r="J39" s="903">
        <f t="shared" si="16"/>
        <v>3.3073060281822402</v>
      </c>
      <c r="K39" s="903">
        <f t="shared" si="16"/>
        <v>3.3070972388678856</v>
      </c>
      <c r="L39" s="903">
        <f t="shared" si="16"/>
        <v>3.3068942897655367</v>
      </c>
      <c r="M39" s="646">
        <f t="shared" si="16"/>
        <v>3.3040496307961571</v>
      </c>
      <c r="N39" s="281">
        <f t="shared" si="16"/>
        <v>14.196973310748028</v>
      </c>
    </row>
    <row r="40" spans="1:14" x14ac:dyDescent="0.25">
      <c r="A40" s="35" t="s">
        <v>59</v>
      </c>
      <c r="B40" s="48" t="s">
        <v>27</v>
      </c>
      <c r="C40" s="624">
        <f t="shared" ref="C40:N40" si="17">(1.3+0.3*$C19)*C35/(1-$K4)/$C17/(99.6+$C3*9.81*0.65*$C18)/$C18^2+C75</f>
        <v>0.59571085477371266</v>
      </c>
      <c r="D40" s="280">
        <f t="shared" si="17"/>
        <v>0.43970309352078318</v>
      </c>
      <c r="E40" s="280">
        <f t="shared" si="17"/>
        <v>0.47565894883907162</v>
      </c>
      <c r="F40" s="280">
        <f t="shared" si="17"/>
        <v>0.51417329004631007</v>
      </c>
      <c r="G40" s="280">
        <f t="shared" si="17"/>
        <v>0.55514109201593276</v>
      </c>
      <c r="H40" s="280">
        <f t="shared" si="17"/>
        <v>0.59863296496481011</v>
      </c>
      <c r="I40" s="280">
        <f t="shared" si="17"/>
        <v>0.64859541617634853</v>
      </c>
      <c r="J40" s="903">
        <f t="shared" si="17"/>
        <v>0.70665983791611353</v>
      </c>
      <c r="K40" s="903">
        <f t="shared" si="17"/>
        <v>0.7073040325289961</v>
      </c>
      <c r="L40" s="903">
        <f t="shared" si="17"/>
        <v>0.7079494897459917</v>
      </c>
      <c r="M40" s="646">
        <f t="shared" si="17"/>
        <v>0.74188732109638966</v>
      </c>
      <c r="N40" s="281">
        <f t="shared" si="17"/>
        <v>11.721564981254916</v>
      </c>
    </row>
    <row r="41" spans="1:14" ht="13.8" thickBot="1" x14ac:dyDescent="0.3">
      <c r="A41" s="35" t="s">
        <v>60</v>
      </c>
      <c r="B41" s="37" t="s">
        <v>27</v>
      </c>
      <c r="C41" s="625">
        <f t="shared" ref="C41:M41" si="18">(1+$K15/100)*IF($K14=1,MAX(0.69,0.81-0.014*C39),IF(C39&lt;7,-0.000205*C39^4+0.00518*C39^3-0.0462*C39^2+0.177*C39+0.59,0.85))/(1+SQRT(1+C39))*2</f>
        <v>0.4891144174337364</v>
      </c>
      <c r="D41" s="289">
        <f t="shared" si="18"/>
        <v>0.45257475689178722</v>
      </c>
      <c r="E41" s="289">
        <f t="shared" si="18"/>
        <v>0.46423801065222853</v>
      </c>
      <c r="F41" s="289">
        <f t="shared" si="18"/>
        <v>0.47399109604165379</v>
      </c>
      <c r="G41" s="289">
        <f t="shared" si="18"/>
        <v>0.4823115614908749</v>
      </c>
      <c r="H41" s="289">
        <f t="shared" si="18"/>
        <v>0.48946517440639697</v>
      </c>
      <c r="I41" s="289">
        <f t="shared" si="18"/>
        <v>0.49427432489698525</v>
      </c>
      <c r="J41" s="905">
        <f t="shared" si="18"/>
        <v>0.49664854468008934</v>
      </c>
      <c r="K41" s="905">
        <f t="shared" si="18"/>
        <v>0.4966585689716187</v>
      </c>
      <c r="L41" s="905">
        <f t="shared" si="18"/>
        <v>0.49666831336873135</v>
      </c>
      <c r="M41" s="401">
        <f t="shared" si="18"/>
        <v>0.49680494902317046</v>
      </c>
      <c r="N41" s="290">
        <f>IF($K14=1,MAX(0.69,0.81-0.014*N39),IF(N39&lt;7,-0.000205*N39^4+0.00518*N39^3-0.0462*N39^2+0.177*N39+0.59,0.85))/(1+SQRT(1+N39))*2</f>
        <v>0.28172869644989557</v>
      </c>
    </row>
    <row r="42" spans="1:14" ht="13.8" thickTop="1" x14ac:dyDescent="0.25">
      <c r="A42" s="50" t="s">
        <v>61</v>
      </c>
      <c r="B42" s="51" t="s">
        <v>62</v>
      </c>
      <c r="C42" s="1002">
        <f t="shared" ref="C42:N42" si="19">C21*0.5144*(1-$K3)</f>
        <v>4.2431049598488819</v>
      </c>
      <c r="D42" s="907">
        <f t="shared" si="19"/>
        <v>2.9515937263290519</v>
      </c>
      <c r="E42" s="907">
        <f t="shared" si="19"/>
        <v>3.2795485848100578</v>
      </c>
      <c r="F42" s="907">
        <f t="shared" si="19"/>
        <v>3.6075034432910633</v>
      </c>
      <c r="G42" s="907">
        <f t="shared" si="19"/>
        <v>3.9354583017720692</v>
      </c>
      <c r="H42" s="907">
        <f t="shared" si="19"/>
        <v>4.2634131602530756</v>
      </c>
      <c r="I42" s="907">
        <f t="shared" si="19"/>
        <v>4.5913680187340802</v>
      </c>
      <c r="J42" s="907">
        <f t="shared" si="19"/>
        <v>4.9160433286302769</v>
      </c>
      <c r="K42" s="907">
        <f t="shared" si="19"/>
        <v>4.9193228772150865</v>
      </c>
      <c r="L42" s="907">
        <f t="shared" si="19"/>
        <v>4.922602425799897</v>
      </c>
      <c r="M42" s="1003">
        <f t="shared" si="19"/>
        <v>5.0865798550403989</v>
      </c>
      <c r="N42" s="297">
        <f t="shared" si="19"/>
        <v>11.31494655959702</v>
      </c>
    </row>
    <row r="43" spans="1:14" x14ac:dyDescent="0.25">
      <c r="A43" s="35" t="s">
        <v>63</v>
      </c>
      <c r="B43" s="37" t="s">
        <v>62</v>
      </c>
      <c r="C43" s="624">
        <f t="shared" ref="C43:N43" si="20">C42*SQRT(1+C39)</f>
        <v>8.9682881862503976</v>
      </c>
      <c r="D43" s="280">
        <f t="shared" si="20"/>
        <v>6.8210559730077334</v>
      </c>
      <c r="E43" s="280">
        <f t="shared" si="20"/>
        <v>7.3649599163761534</v>
      </c>
      <c r="F43" s="280">
        <f t="shared" si="20"/>
        <v>7.9105747585156818</v>
      </c>
      <c r="G43" s="280">
        <f t="shared" si="20"/>
        <v>8.4565898229282812</v>
      </c>
      <c r="H43" s="280">
        <f t="shared" si="20"/>
        <v>9.003550916860652</v>
      </c>
      <c r="I43" s="280">
        <f t="shared" si="20"/>
        <v>9.5838320182740464</v>
      </c>
      <c r="J43" s="280">
        <f t="shared" si="20"/>
        <v>10.202781039658914</v>
      </c>
      <c r="K43" s="280">
        <f t="shared" si="20"/>
        <v>10.209339982111032</v>
      </c>
      <c r="L43" s="280">
        <f t="shared" si="20"/>
        <v>10.215905515090645</v>
      </c>
      <c r="M43" s="646">
        <f t="shared" si="20"/>
        <v>10.552722121046312</v>
      </c>
      <c r="N43" s="298">
        <f t="shared" si="20"/>
        <v>44.109390573985998</v>
      </c>
    </row>
    <row r="44" spans="1:14" x14ac:dyDescent="0.25">
      <c r="A44" s="35" t="s">
        <v>64</v>
      </c>
      <c r="B44" s="37" t="s">
        <v>62</v>
      </c>
      <c r="C44" s="624">
        <f t="shared" ref="C44:N44" si="21">C43-C42</f>
        <v>4.7251832264015157</v>
      </c>
      <c r="D44" s="280">
        <f t="shared" si="21"/>
        <v>3.8694622466786814</v>
      </c>
      <c r="E44" s="280">
        <f t="shared" si="21"/>
        <v>4.085411331566096</v>
      </c>
      <c r="F44" s="280">
        <f t="shared" si="21"/>
        <v>4.3030713152246189</v>
      </c>
      <c r="G44" s="280">
        <f t="shared" si="21"/>
        <v>4.521131521156212</v>
      </c>
      <c r="H44" s="280">
        <f t="shared" si="21"/>
        <v>4.7401377566075764</v>
      </c>
      <c r="I44" s="280">
        <f t="shared" si="21"/>
        <v>4.9924639995399662</v>
      </c>
      <c r="J44" s="280">
        <f t="shared" si="21"/>
        <v>5.2867377110286373</v>
      </c>
      <c r="K44" s="280">
        <f t="shared" si="21"/>
        <v>5.2900171048959459</v>
      </c>
      <c r="L44" s="280">
        <f t="shared" si="21"/>
        <v>5.293303089290748</v>
      </c>
      <c r="M44" s="646">
        <f t="shared" si="21"/>
        <v>5.4661422660059129</v>
      </c>
      <c r="N44" s="298">
        <f t="shared" si="21"/>
        <v>32.794444014388979</v>
      </c>
    </row>
    <row r="45" spans="1:14" x14ac:dyDescent="0.25">
      <c r="A45" s="35" t="s">
        <v>65</v>
      </c>
      <c r="B45" s="37" t="s">
        <v>27</v>
      </c>
      <c r="C45" s="624">
        <f t="shared" ref="C45:N45" si="22">C43/C42</f>
        <v>2.1136145042638312</v>
      </c>
      <c r="D45" s="280">
        <f t="shared" si="22"/>
        <v>2.3109738688498971</v>
      </c>
      <c r="E45" s="280">
        <f t="shared" si="22"/>
        <v>2.2457236799261233</v>
      </c>
      <c r="F45" s="280">
        <f t="shared" si="22"/>
        <v>2.1928114228767028</v>
      </c>
      <c r="G45" s="280">
        <f t="shared" si="22"/>
        <v>2.1488195718197356</v>
      </c>
      <c r="H45" s="280">
        <f t="shared" si="22"/>
        <v>2.111817592720993</v>
      </c>
      <c r="I45" s="280">
        <f t="shared" si="22"/>
        <v>2.0873587085960659</v>
      </c>
      <c r="J45" s="280">
        <f t="shared" si="22"/>
        <v>2.0754050275024007</v>
      </c>
      <c r="K45" s="280">
        <f t="shared" si="22"/>
        <v>2.0753547260330909</v>
      </c>
      <c r="L45" s="280">
        <f t="shared" si="22"/>
        <v>2.0753058304176606</v>
      </c>
      <c r="M45" s="646">
        <f t="shared" si="22"/>
        <v>2.074620358233322</v>
      </c>
      <c r="N45" s="298">
        <f t="shared" si="22"/>
        <v>3.8983295538920286</v>
      </c>
    </row>
    <row r="46" spans="1:14" x14ac:dyDescent="0.25">
      <c r="A46" s="35" t="s">
        <v>66</v>
      </c>
      <c r="B46" s="37" t="s">
        <v>62</v>
      </c>
      <c r="C46" s="624">
        <f t="shared" ref="C46:N46" si="23">C42+0.5*C44</f>
        <v>6.6056965730496398</v>
      </c>
      <c r="D46" s="280">
        <f t="shared" si="23"/>
        <v>4.8863248496683926</v>
      </c>
      <c r="E46" s="280">
        <f t="shared" si="23"/>
        <v>5.3222542505931063</v>
      </c>
      <c r="F46" s="280">
        <f t="shared" si="23"/>
        <v>5.7590391009033723</v>
      </c>
      <c r="G46" s="280">
        <f t="shared" si="23"/>
        <v>6.1960240623501752</v>
      </c>
      <c r="H46" s="280">
        <f t="shared" si="23"/>
        <v>6.6334820385568634</v>
      </c>
      <c r="I46" s="280">
        <f t="shared" si="23"/>
        <v>7.0876000185040633</v>
      </c>
      <c r="J46" s="280">
        <f t="shared" si="23"/>
        <v>7.5594121841445956</v>
      </c>
      <c r="K46" s="280">
        <f t="shared" si="23"/>
        <v>7.5643314296630599</v>
      </c>
      <c r="L46" s="280">
        <f t="shared" si="23"/>
        <v>7.5692539704452706</v>
      </c>
      <c r="M46" s="646">
        <f t="shared" si="23"/>
        <v>7.8196509880433549</v>
      </c>
      <c r="N46" s="298">
        <f t="shared" si="23"/>
        <v>27.712168566791512</v>
      </c>
    </row>
    <row r="47" spans="1:14" x14ac:dyDescent="0.25">
      <c r="A47" s="35" t="s">
        <v>67</v>
      </c>
      <c r="B47" s="37" t="s">
        <v>68</v>
      </c>
      <c r="C47" s="623">
        <f t="shared" ref="C47:N47" si="24">0.785*$C18^2*C46</f>
        <v>424.6986686014294</v>
      </c>
      <c r="D47" s="284">
        <f t="shared" si="24"/>
        <v>314.1554618894923</v>
      </c>
      <c r="E47" s="284">
        <f t="shared" si="24"/>
        <v>342.18257971568579</v>
      </c>
      <c r="F47" s="284">
        <f t="shared" si="24"/>
        <v>370.26469677036062</v>
      </c>
      <c r="G47" s="284">
        <f t="shared" si="24"/>
        <v>398.35967952849609</v>
      </c>
      <c r="H47" s="284">
        <f t="shared" si="24"/>
        <v>426.4850737256873</v>
      </c>
      <c r="I47" s="284">
        <f t="shared" si="24"/>
        <v>455.68158605996604</v>
      </c>
      <c r="J47" s="284">
        <f t="shared" si="24"/>
        <v>486.01570697539023</v>
      </c>
      <c r="K47" s="284">
        <f t="shared" si="24"/>
        <v>486.33197899895532</v>
      </c>
      <c r="L47" s="284">
        <f t="shared" si="24"/>
        <v>486.64846288422348</v>
      </c>
      <c r="M47" s="645">
        <f t="shared" si="24"/>
        <v>502.74718598173018</v>
      </c>
      <c r="N47" s="278">
        <f t="shared" si="24"/>
        <v>1781.6926593921974</v>
      </c>
    </row>
    <row r="48" spans="1:14" ht="13.8" thickBot="1" x14ac:dyDescent="0.3">
      <c r="A48" s="35" t="s">
        <v>69</v>
      </c>
      <c r="B48" s="37" t="s">
        <v>27</v>
      </c>
      <c r="C48" s="1004">
        <f>C64+C65+C117</f>
        <v>0.77834633860721847</v>
      </c>
      <c r="D48" s="910">
        <f t="shared" ref="D48:N48" si="25">D64+D65+D117</f>
        <v>0.77834633860721847</v>
      </c>
      <c r="E48" s="910">
        <f t="shared" si="25"/>
        <v>0.77834633860721847</v>
      </c>
      <c r="F48" s="910">
        <f t="shared" si="25"/>
        <v>0.77834633860721847</v>
      </c>
      <c r="G48" s="910">
        <f t="shared" si="25"/>
        <v>0.77834633860721847</v>
      </c>
      <c r="H48" s="910">
        <f t="shared" si="25"/>
        <v>0.77946412067616699</v>
      </c>
      <c r="I48" s="910">
        <f t="shared" si="25"/>
        <v>0.80374879738187399</v>
      </c>
      <c r="J48" s="910">
        <f t="shared" si="25"/>
        <v>0.85305894164837992</v>
      </c>
      <c r="K48" s="910">
        <f t="shared" si="25"/>
        <v>0.85371846831362141</v>
      </c>
      <c r="L48" s="910">
        <f t="shared" si="25"/>
        <v>0.85438128761129983</v>
      </c>
      <c r="M48" s="1005">
        <f t="shared" si="25"/>
        <v>0.8916666797197853</v>
      </c>
      <c r="N48" s="300">
        <f t="shared" si="25"/>
        <v>9.7371347857459707</v>
      </c>
    </row>
    <row r="49" spans="1:14" x14ac:dyDescent="0.25">
      <c r="A49" s="50"/>
      <c r="B49" s="55" t="s">
        <v>70</v>
      </c>
      <c r="C49" s="54">
        <f t="shared" ref="C49:N49" si="26">1.35-0.23*$C13+0.012*$C13^2</f>
        <v>0.50176289513176675</v>
      </c>
      <c r="D49" s="54">
        <f t="shared" si="26"/>
        <v>0.50176289513176675</v>
      </c>
      <c r="E49" s="54">
        <f t="shared" si="26"/>
        <v>0.50176289513176675</v>
      </c>
      <c r="F49" s="54">
        <f t="shared" si="26"/>
        <v>0.50176289513176675</v>
      </c>
      <c r="G49" s="54">
        <f t="shared" si="26"/>
        <v>0.50176289513176675</v>
      </c>
      <c r="H49" s="54">
        <f t="shared" si="26"/>
        <v>0.50176289513176675</v>
      </c>
      <c r="I49" s="54">
        <f t="shared" si="26"/>
        <v>0.50176289513176675</v>
      </c>
      <c r="J49" s="54">
        <f t="shared" si="26"/>
        <v>0.50176289513176675</v>
      </c>
      <c r="K49" s="54">
        <f t="shared" si="26"/>
        <v>0.50176289513176675</v>
      </c>
      <c r="L49" s="54">
        <f t="shared" si="26"/>
        <v>0.50176289513176675</v>
      </c>
      <c r="M49" s="54">
        <f t="shared" si="26"/>
        <v>0.50176289513176675</v>
      </c>
      <c r="N49" s="57">
        <f t="shared" si="26"/>
        <v>0.50176289513176675</v>
      </c>
    </row>
    <row r="50" spans="1:14" x14ac:dyDescent="0.25">
      <c r="A50" s="35"/>
      <c r="B50" s="53" t="s">
        <v>71</v>
      </c>
      <c r="C50" s="43">
        <f t="shared" ref="C50:N50" si="27">0.0011*$C13^9.1</f>
        <v>2451.060673677337</v>
      </c>
      <c r="D50" s="43">
        <f t="shared" si="27"/>
        <v>2451.060673677337</v>
      </c>
      <c r="E50" s="43">
        <f t="shared" si="27"/>
        <v>2451.060673677337</v>
      </c>
      <c r="F50" s="43">
        <f t="shared" si="27"/>
        <v>2451.060673677337</v>
      </c>
      <c r="G50" s="43">
        <f t="shared" si="27"/>
        <v>2451.060673677337</v>
      </c>
      <c r="H50" s="43">
        <f t="shared" si="27"/>
        <v>2451.060673677337</v>
      </c>
      <c r="I50" s="43">
        <f t="shared" si="27"/>
        <v>2451.060673677337</v>
      </c>
      <c r="J50" s="43">
        <f t="shared" si="27"/>
        <v>2451.060673677337</v>
      </c>
      <c r="K50" s="43">
        <f t="shared" si="27"/>
        <v>2451.060673677337</v>
      </c>
      <c r="L50" s="43">
        <f t="shared" si="27"/>
        <v>2451.060673677337</v>
      </c>
      <c r="M50" s="43">
        <f t="shared" si="27"/>
        <v>2451.060673677337</v>
      </c>
      <c r="N50" s="46">
        <f t="shared" si="27"/>
        <v>2451.060673677337</v>
      </c>
    </row>
    <row r="51" spans="1:14" x14ac:dyDescent="0.25">
      <c r="A51" s="35"/>
      <c r="B51" s="53" t="s">
        <v>72</v>
      </c>
      <c r="C51" s="42">
        <f t="shared" ref="C51:N51" si="28">2*$C13-3.7</f>
        <v>6.2680032045996539</v>
      </c>
      <c r="D51" s="42">
        <f t="shared" si="28"/>
        <v>6.2680032045996539</v>
      </c>
      <c r="E51" s="42">
        <f t="shared" si="28"/>
        <v>6.2680032045996539</v>
      </c>
      <c r="F51" s="42">
        <f t="shared" si="28"/>
        <v>6.2680032045996539</v>
      </c>
      <c r="G51" s="42">
        <f t="shared" si="28"/>
        <v>6.2680032045996539</v>
      </c>
      <c r="H51" s="42">
        <f t="shared" si="28"/>
        <v>6.2680032045996539</v>
      </c>
      <c r="I51" s="42">
        <f t="shared" si="28"/>
        <v>6.2680032045996539</v>
      </c>
      <c r="J51" s="42">
        <f t="shared" si="28"/>
        <v>6.2680032045996539</v>
      </c>
      <c r="K51" s="42">
        <f t="shared" si="28"/>
        <v>6.2680032045996539</v>
      </c>
      <c r="L51" s="42">
        <f t="shared" si="28"/>
        <v>6.2680032045996539</v>
      </c>
      <c r="M51" s="42">
        <f t="shared" si="28"/>
        <v>6.2680032045996539</v>
      </c>
      <c r="N51" s="56">
        <f t="shared" si="28"/>
        <v>6.2680032045996539</v>
      </c>
    </row>
    <row r="52" spans="1:14" x14ac:dyDescent="0.25">
      <c r="A52" s="35"/>
      <c r="B52" s="53" t="s">
        <v>73</v>
      </c>
      <c r="C52" s="42">
        <f t="shared" ref="C52:N52" si="29">7-0.09*$C13^2</f>
        <v>4.7643755225445483</v>
      </c>
      <c r="D52" s="42">
        <f t="shared" si="29"/>
        <v>4.7643755225445483</v>
      </c>
      <c r="E52" s="42">
        <f t="shared" si="29"/>
        <v>4.7643755225445483</v>
      </c>
      <c r="F52" s="42">
        <f t="shared" si="29"/>
        <v>4.7643755225445483</v>
      </c>
      <c r="G52" s="42">
        <f t="shared" si="29"/>
        <v>4.7643755225445483</v>
      </c>
      <c r="H52" s="42">
        <f t="shared" si="29"/>
        <v>4.7643755225445483</v>
      </c>
      <c r="I52" s="42">
        <f t="shared" si="29"/>
        <v>4.7643755225445483</v>
      </c>
      <c r="J52" s="42">
        <f t="shared" si="29"/>
        <v>4.7643755225445483</v>
      </c>
      <c r="K52" s="42">
        <f t="shared" si="29"/>
        <v>4.7643755225445483</v>
      </c>
      <c r="L52" s="42">
        <f t="shared" si="29"/>
        <v>4.7643755225445483</v>
      </c>
      <c r="M52" s="42">
        <f t="shared" si="29"/>
        <v>4.7643755225445483</v>
      </c>
      <c r="N52" s="56">
        <f t="shared" si="29"/>
        <v>4.7643755225445483</v>
      </c>
    </row>
    <row r="53" spans="1:14" x14ac:dyDescent="0.25">
      <c r="A53" s="35"/>
      <c r="B53" s="53" t="s">
        <v>74</v>
      </c>
      <c r="C53" s="42">
        <f t="shared" ref="C53:N53" si="30">(5*$C12-2.5)^2</f>
        <v>2.6455727031310206</v>
      </c>
      <c r="D53" s="42">
        <f t="shared" si="30"/>
        <v>2.6455727031310206</v>
      </c>
      <c r="E53" s="42">
        <f t="shared" si="30"/>
        <v>2.6455727031310206</v>
      </c>
      <c r="F53" s="42">
        <f t="shared" si="30"/>
        <v>2.6455727031310206</v>
      </c>
      <c r="G53" s="42">
        <f t="shared" si="30"/>
        <v>2.6455727031310206</v>
      </c>
      <c r="H53" s="42">
        <f t="shared" si="30"/>
        <v>2.6455727031310206</v>
      </c>
      <c r="I53" s="42">
        <f t="shared" si="30"/>
        <v>2.6455727031310206</v>
      </c>
      <c r="J53" s="42">
        <f t="shared" si="30"/>
        <v>2.6455727031310206</v>
      </c>
      <c r="K53" s="42">
        <f t="shared" si="30"/>
        <v>2.6455727031310206</v>
      </c>
      <c r="L53" s="42">
        <f t="shared" si="30"/>
        <v>2.6455727031310206</v>
      </c>
      <c r="M53" s="42">
        <f t="shared" si="30"/>
        <v>2.6455727031310206</v>
      </c>
      <c r="N53" s="56">
        <f t="shared" si="30"/>
        <v>2.6455727031310206</v>
      </c>
    </row>
    <row r="54" spans="1:14" x14ac:dyDescent="0.25">
      <c r="A54" s="35"/>
      <c r="B54" s="53" t="s">
        <v>75</v>
      </c>
      <c r="C54" s="42">
        <f t="shared" ref="C54:N54" si="31">(600*(C22-0.315)^2+1)^1.5</f>
        <v>116.21866402766382</v>
      </c>
      <c r="D54" s="42">
        <f t="shared" si="31"/>
        <v>190.97185619574881</v>
      </c>
      <c r="E54" s="42">
        <f t="shared" si="31"/>
        <v>169.57937573256004</v>
      </c>
      <c r="F54" s="42">
        <f t="shared" si="31"/>
        <v>149.87307493208985</v>
      </c>
      <c r="G54" s="42">
        <f t="shared" si="31"/>
        <v>131.78262689543632</v>
      </c>
      <c r="H54" s="42">
        <f t="shared" si="31"/>
        <v>115.23771044380217</v>
      </c>
      <c r="I54" s="42">
        <f t="shared" si="31"/>
        <v>100.16801149155057</v>
      </c>
      <c r="J54" s="42">
        <f t="shared" si="31"/>
        <v>86.633149202789781</v>
      </c>
      <c r="K54" s="42">
        <f t="shared" si="31"/>
        <v>86.503224831035126</v>
      </c>
      <c r="L54" s="42">
        <f t="shared" si="31"/>
        <v>86.373433920993079</v>
      </c>
      <c r="M54" s="42">
        <f t="shared" si="31"/>
        <v>80.052498785048797</v>
      </c>
      <c r="N54" s="56">
        <f t="shared" si="31"/>
        <v>1.0225841652402019</v>
      </c>
    </row>
    <row r="55" spans="1:14" x14ac:dyDescent="0.25">
      <c r="A55" s="35"/>
      <c r="B55" s="53" t="s">
        <v>76</v>
      </c>
      <c r="C55" s="42">
        <f t="shared" ref="C55:N55" si="32">C52*C53/C54</f>
        <v>0.10845505698559026</v>
      </c>
      <c r="D55" s="42">
        <f t="shared" si="32"/>
        <v>6.6001881538972212E-2</v>
      </c>
      <c r="E55" s="42">
        <f t="shared" si="32"/>
        <v>7.4328035325402636E-2</v>
      </c>
      <c r="F55" s="42">
        <f t="shared" si="32"/>
        <v>8.4101175849102802E-2</v>
      </c>
      <c r="G55" s="42">
        <f t="shared" si="32"/>
        <v>9.5646157060676612E-2</v>
      </c>
      <c r="H55" s="42">
        <f t="shared" si="32"/>
        <v>0.10937827366898503</v>
      </c>
      <c r="I55" s="42">
        <f t="shared" si="32"/>
        <v>0.12583360338517521</v>
      </c>
      <c r="J55" s="42">
        <f t="shared" si="32"/>
        <v>0.14549282746728956</v>
      </c>
      <c r="K55" s="42">
        <f t="shared" si="32"/>
        <v>0.14571135185456438</v>
      </c>
      <c r="L55" s="42">
        <f t="shared" si="32"/>
        <v>0.14593030817136382</v>
      </c>
      <c r="M55" s="42">
        <f t="shared" si="32"/>
        <v>0.1574529467687717</v>
      </c>
      <c r="N55" s="56">
        <f t="shared" si="32"/>
        <v>12.326126551107595</v>
      </c>
    </row>
    <row r="56" spans="1:14" x14ac:dyDescent="0.25">
      <c r="A56" s="35"/>
      <c r="B56" s="53"/>
      <c r="C56" s="42">
        <f t="shared" ref="C56:N56" si="33">C22-(0.04+0.59*$C12)-0.015*($C13-5)</f>
        <v>-0.40668957964904134</v>
      </c>
      <c r="D56" s="42">
        <f t="shared" si="33"/>
        <v>-0.44321503671147972</v>
      </c>
      <c r="E56" s="42">
        <f t="shared" si="33"/>
        <v>-0.43394008749619506</v>
      </c>
      <c r="F56" s="42">
        <f t="shared" si="33"/>
        <v>-0.42466513828091046</v>
      </c>
      <c r="G56" s="42">
        <f t="shared" si="33"/>
        <v>-0.4153901890656258</v>
      </c>
      <c r="H56" s="42">
        <f t="shared" si="33"/>
        <v>-0.4061152398503412</v>
      </c>
      <c r="I56" s="42">
        <f t="shared" si="33"/>
        <v>-0.3968402906350566</v>
      </c>
      <c r="J56" s="42">
        <f t="shared" si="33"/>
        <v>-0.38765809091192477</v>
      </c>
      <c r="K56" s="42">
        <f t="shared" si="33"/>
        <v>-0.38756534141977195</v>
      </c>
      <c r="L56" s="42">
        <f t="shared" si="33"/>
        <v>-0.38747259192761913</v>
      </c>
      <c r="M56" s="42">
        <f t="shared" si="33"/>
        <v>-0.38283511731997683</v>
      </c>
      <c r="N56" s="56">
        <f t="shared" si="33"/>
        <v>-0.20668957964904131</v>
      </c>
    </row>
    <row r="57" spans="1:14" x14ac:dyDescent="0.25">
      <c r="A57" s="18"/>
      <c r="B57" s="53" t="s">
        <v>77</v>
      </c>
      <c r="C57" s="42">
        <f t="shared" ref="C57:N57" si="34">EXP(80*C56)</f>
        <v>7.4157789673658429E-15</v>
      </c>
      <c r="D57" s="42">
        <f t="shared" si="34"/>
        <v>3.9914658763439065E-16</v>
      </c>
      <c r="E57" s="42">
        <f t="shared" si="34"/>
        <v>8.3825694815804745E-16</v>
      </c>
      <c r="F57" s="42">
        <f t="shared" si="34"/>
        <v>1.760442736839511E-15</v>
      </c>
      <c r="G57" s="42">
        <f t="shared" si="34"/>
        <v>3.6971463660408132E-15</v>
      </c>
      <c r="H57" s="42">
        <f t="shared" si="34"/>
        <v>7.764462294563634E-15</v>
      </c>
      <c r="I57" s="42">
        <f t="shared" si="34"/>
        <v>1.630632621890498E-14</v>
      </c>
      <c r="J57" s="42">
        <f t="shared" si="34"/>
        <v>3.3992133219810503E-14</v>
      </c>
      <c r="K57" s="42">
        <f t="shared" si="34"/>
        <v>3.4245291517935237E-14</v>
      </c>
      <c r="L57" s="42">
        <f t="shared" si="34"/>
        <v>3.4500335226531129E-14</v>
      </c>
      <c r="M57" s="42">
        <f t="shared" si="34"/>
        <v>4.9997200272607276E-14</v>
      </c>
      <c r="N57" s="56">
        <f t="shared" si="34"/>
        <v>6.5897431499671088E-8</v>
      </c>
    </row>
    <row r="58" spans="1:14" x14ac:dyDescent="0.25">
      <c r="A58" s="18"/>
      <c r="B58" s="53"/>
      <c r="C58" s="42">
        <f t="shared" ref="C58:N58" si="35">20*$C12-16</f>
        <v>0.50608663100149087</v>
      </c>
      <c r="D58" s="42">
        <f t="shared" si="35"/>
        <v>0.50608663100149087</v>
      </c>
      <c r="E58" s="42">
        <f t="shared" si="35"/>
        <v>0.50608663100149087</v>
      </c>
      <c r="F58" s="42">
        <f t="shared" si="35"/>
        <v>0.50608663100149087</v>
      </c>
      <c r="G58" s="42">
        <f t="shared" si="35"/>
        <v>0.50608663100149087</v>
      </c>
      <c r="H58" s="42">
        <f t="shared" si="35"/>
        <v>0.50608663100149087</v>
      </c>
      <c r="I58" s="42">
        <f t="shared" si="35"/>
        <v>0.50608663100149087</v>
      </c>
      <c r="J58" s="42">
        <f t="shared" si="35"/>
        <v>0.50608663100149087</v>
      </c>
      <c r="K58" s="42">
        <f t="shared" si="35"/>
        <v>0.50608663100149087</v>
      </c>
      <c r="L58" s="42">
        <f t="shared" si="35"/>
        <v>0.50608663100149087</v>
      </c>
      <c r="M58" s="42">
        <f t="shared" si="35"/>
        <v>0.50608663100149087</v>
      </c>
      <c r="N58" s="56">
        <f t="shared" si="35"/>
        <v>0.50608663100149087</v>
      </c>
    </row>
    <row r="59" spans="1:14" x14ac:dyDescent="0.25">
      <c r="A59" s="18"/>
      <c r="B59" s="53" t="s">
        <v>78</v>
      </c>
      <c r="C59" s="42">
        <f t="shared" ref="C59:N59" si="36">180*C22^3.7*EXP(C58)</f>
        <v>0.11695902700585777</v>
      </c>
      <c r="D59" s="42">
        <f t="shared" si="36"/>
        <v>3.0536068448956191E-2</v>
      </c>
      <c r="E59" s="42">
        <f t="shared" si="36"/>
        <v>4.5093696292586527E-2</v>
      </c>
      <c r="F59" s="42">
        <f t="shared" si="36"/>
        <v>6.416065229714446E-2</v>
      </c>
      <c r="G59" s="42">
        <f t="shared" si="36"/>
        <v>8.8529180877425187E-2</v>
      </c>
      <c r="H59" s="42">
        <f t="shared" si="36"/>
        <v>0.11904365129868055</v>
      </c>
      <c r="I59" s="42">
        <f t="shared" si="36"/>
        <v>0.15659921025228493</v>
      </c>
      <c r="J59" s="42">
        <f t="shared" si="36"/>
        <v>0.20164240890421242</v>
      </c>
      <c r="K59" s="42">
        <f t="shared" si="36"/>
        <v>0.20214057373686506</v>
      </c>
      <c r="L59" s="42">
        <f t="shared" si="36"/>
        <v>0.20263963607370475</v>
      </c>
      <c r="M59" s="42">
        <f t="shared" si="36"/>
        <v>0.22875968372323391</v>
      </c>
      <c r="N59" s="56">
        <f t="shared" si="36"/>
        <v>4.4067463766695134</v>
      </c>
    </row>
    <row r="60" spans="1:14" x14ac:dyDescent="0.25">
      <c r="A60" s="18"/>
      <c r="B60" s="53"/>
      <c r="C60" s="42">
        <f t="shared" ref="C60:N60" si="37">C49+1.5*C22^1.8+C50*C22^(C51)</f>
        <v>0.53891705036805848</v>
      </c>
      <c r="D60" s="42">
        <f t="shared" si="37"/>
        <v>0.51936380820396932</v>
      </c>
      <c r="E60" s="42">
        <f t="shared" si="37"/>
        <v>0.52334908555011983</v>
      </c>
      <c r="F60" s="42">
        <f t="shared" si="37"/>
        <v>0.52790897054523123</v>
      </c>
      <c r="G60" s="42">
        <f t="shared" si="37"/>
        <v>0.53317531915449135</v>
      </c>
      <c r="H60" s="42">
        <f t="shared" si="37"/>
        <v>0.53932792674572361</v>
      </c>
      <c r="I60" s="42">
        <f t="shared" si="37"/>
        <v>0.54660471895196838</v>
      </c>
      <c r="J60" s="42">
        <f t="shared" si="37"/>
        <v>0.55521773944173747</v>
      </c>
      <c r="K60" s="42">
        <f t="shared" si="37"/>
        <v>0.55531311398486094</v>
      </c>
      <c r="L60" s="42">
        <f t="shared" si="37"/>
        <v>0.55540866983758541</v>
      </c>
      <c r="M60" s="42">
        <f t="shared" si="37"/>
        <v>0.56042749211607701</v>
      </c>
      <c r="N60" s="56">
        <f t="shared" si="37"/>
        <v>2.63392014739282</v>
      </c>
    </row>
    <row r="61" spans="1:14" x14ac:dyDescent="0.25">
      <c r="A61" s="35"/>
      <c r="B61" s="53"/>
      <c r="C61" s="42">
        <f t="shared" ref="C61:N61" si="38">0.98+2.5/($C13-2)^4</f>
        <v>1.011531439695154</v>
      </c>
      <c r="D61" s="42">
        <f t="shared" si="38"/>
        <v>1.011531439695154</v>
      </c>
      <c r="E61" s="42">
        <f t="shared" si="38"/>
        <v>1.011531439695154</v>
      </c>
      <c r="F61" s="42">
        <f t="shared" si="38"/>
        <v>1.011531439695154</v>
      </c>
      <c r="G61" s="42">
        <f t="shared" si="38"/>
        <v>1.011531439695154</v>
      </c>
      <c r="H61" s="42">
        <f t="shared" si="38"/>
        <v>1.011531439695154</v>
      </c>
      <c r="I61" s="42">
        <f t="shared" si="38"/>
        <v>1.011531439695154</v>
      </c>
      <c r="J61" s="42">
        <f t="shared" si="38"/>
        <v>1.011531439695154</v>
      </c>
      <c r="K61" s="42">
        <f t="shared" si="38"/>
        <v>1.011531439695154</v>
      </c>
      <c r="L61" s="42">
        <f t="shared" si="38"/>
        <v>1.011531439695154</v>
      </c>
      <c r="M61" s="42">
        <f t="shared" si="38"/>
        <v>1.011531439695154</v>
      </c>
      <c r="N61" s="56">
        <f t="shared" si="38"/>
        <v>1.011531439695154</v>
      </c>
    </row>
    <row r="62" spans="1:14" x14ac:dyDescent="0.25">
      <c r="A62" s="35"/>
      <c r="B62" s="53"/>
      <c r="C62" s="42">
        <f t="shared" ref="C62:N62" si="39">($C13-5)^4*(C22-0.1)^4</f>
        <v>1.048156029805485E-14</v>
      </c>
      <c r="D62" s="42">
        <f t="shared" si="39"/>
        <v>4.8856221361042194E-15</v>
      </c>
      <c r="E62" s="42">
        <f t="shared" si="39"/>
        <v>1.810421348073751E-16</v>
      </c>
      <c r="F62" s="42">
        <f t="shared" si="39"/>
        <v>1.1003396618281011E-18</v>
      </c>
      <c r="G62" s="42">
        <f t="shared" si="39"/>
        <v>1.067888817194367E-15</v>
      </c>
      <c r="H62" s="42">
        <f t="shared" si="39"/>
        <v>1.1738418453803796E-14</v>
      </c>
      <c r="I62" s="42">
        <f t="shared" si="39"/>
        <v>5.2004618955760795E-14</v>
      </c>
      <c r="J62" s="42">
        <f t="shared" si="39"/>
        <v>1.5204299648833127E-13</v>
      </c>
      <c r="K62" s="42">
        <f t="shared" si="39"/>
        <v>1.5349333884920821E-13</v>
      </c>
      <c r="L62" s="42">
        <f t="shared" si="39"/>
        <v>1.5495403269079781E-13</v>
      </c>
      <c r="M62" s="42">
        <f t="shared" si="39"/>
        <v>2.4230429788275821E-13</v>
      </c>
      <c r="N62" s="56">
        <f t="shared" si="39"/>
        <v>1.5346052432382141E-10</v>
      </c>
    </row>
    <row r="63" spans="1:14" x14ac:dyDescent="0.25">
      <c r="A63" s="35"/>
      <c r="B63" s="53" t="s">
        <v>79</v>
      </c>
      <c r="C63" s="42">
        <f t="shared" ref="C63:N63" si="40">C60*C61+C62</f>
        <v>0.54513153983507845</v>
      </c>
      <c r="D63" s="42">
        <f t="shared" si="40"/>
        <v>0.52535282063812383</v>
      </c>
      <c r="E63" s="42">
        <f t="shared" si="40"/>
        <v>0.52938405396965527</v>
      </c>
      <c r="F63" s="42">
        <f t="shared" si="40"/>
        <v>0.5339965210036044</v>
      </c>
      <c r="G63" s="42">
        <f t="shared" si="40"/>
        <v>0.53932359819426701</v>
      </c>
      <c r="H63" s="42">
        <f t="shared" si="40"/>
        <v>0.54554715420891609</v>
      </c>
      <c r="I63" s="42">
        <f t="shared" si="40"/>
        <v>0.55290785830570155</v>
      </c>
      <c r="J63" s="42">
        <f t="shared" si="40"/>
        <v>0.56162019932194163</v>
      </c>
      <c r="K63" s="42">
        <f t="shared" si="40"/>
        <v>0.56171667367085909</v>
      </c>
      <c r="L63" s="42">
        <f t="shared" si="40"/>
        <v>0.56181333142013823</v>
      </c>
      <c r="M63" s="42">
        <f t="shared" si="40"/>
        <v>0.56689002794516219</v>
      </c>
      <c r="N63" s="56">
        <f t="shared" si="40"/>
        <v>2.6642930388877919</v>
      </c>
    </row>
    <row r="64" spans="1:14" x14ac:dyDescent="0.25">
      <c r="A64" s="35"/>
      <c r="B64" s="53" t="s">
        <v>80</v>
      </c>
      <c r="C64" s="42">
        <f t="shared" ref="C64:N64" si="41">0.16*($C5/$C6-2.5)</f>
        <v>7.7002478261252921E-2</v>
      </c>
      <c r="D64" s="42">
        <f t="shared" si="41"/>
        <v>7.7002478261252921E-2</v>
      </c>
      <c r="E64" s="42">
        <f t="shared" si="41"/>
        <v>7.7002478261252921E-2</v>
      </c>
      <c r="F64" s="42">
        <f t="shared" si="41"/>
        <v>7.7002478261252921E-2</v>
      </c>
      <c r="G64" s="42">
        <f t="shared" si="41"/>
        <v>7.7002478261252921E-2</v>
      </c>
      <c r="H64" s="42">
        <f t="shared" si="41"/>
        <v>7.7002478261252921E-2</v>
      </c>
      <c r="I64" s="42">
        <f t="shared" si="41"/>
        <v>7.7002478261252921E-2</v>
      </c>
      <c r="J64" s="42">
        <f t="shared" si="41"/>
        <v>7.7002478261252921E-2</v>
      </c>
      <c r="K64" s="42">
        <f t="shared" si="41"/>
        <v>7.7002478261252921E-2</v>
      </c>
      <c r="L64" s="42">
        <f t="shared" si="41"/>
        <v>7.7002478261252921E-2</v>
      </c>
      <c r="M64" s="42">
        <f t="shared" si="41"/>
        <v>7.7002478261252921E-2</v>
      </c>
      <c r="N64" s="56">
        <f t="shared" si="41"/>
        <v>7.7002478261252921E-2</v>
      </c>
    </row>
    <row r="65" spans="1:15" x14ac:dyDescent="0.25">
      <c r="A65" s="35"/>
      <c r="B65" s="53" t="s">
        <v>81</v>
      </c>
      <c r="C65" s="42">
        <f t="shared" ref="C65:N65" si="42">($C15-$C14)/3*0.1</f>
        <v>0</v>
      </c>
      <c r="D65" s="42">
        <f t="shared" si="42"/>
        <v>0</v>
      </c>
      <c r="E65" s="42">
        <f t="shared" si="42"/>
        <v>0</v>
      </c>
      <c r="F65" s="42">
        <f t="shared" si="42"/>
        <v>0</v>
      </c>
      <c r="G65" s="42">
        <f t="shared" si="42"/>
        <v>0</v>
      </c>
      <c r="H65" s="42">
        <f t="shared" si="42"/>
        <v>0</v>
      </c>
      <c r="I65" s="42">
        <f t="shared" si="42"/>
        <v>0</v>
      </c>
      <c r="J65" s="42">
        <f t="shared" si="42"/>
        <v>0</v>
      </c>
      <c r="K65" s="42">
        <f t="shared" si="42"/>
        <v>0</v>
      </c>
      <c r="L65" s="42">
        <f t="shared" si="42"/>
        <v>0</v>
      </c>
      <c r="M65" s="42">
        <f t="shared" si="42"/>
        <v>0</v>
      </c>
      <c r="N65" s="56">
        <f t="shared" si="42"/>
        <v>0</v>
      </c>
    </row>
    <row r="66" spans="1:15" x14ac:dyDescent="0.25">
      <c r="A66" s="35"/>
      <c r="B66" s="53" t="s">
        <v>82</v>
      </c>
      <c r="C66" s="53">
        <f>0.1*C5/C4+0.149</f>
        <v>0.16612820085877084</v>
      </c>
      <c r="D66" s="53" t="s">
        <v>83</v>
      </c>
      <c r="E66" s="53">
        <f>0.625*C5/C4+0.08</f>
        <v>0.18705125536731779</v>
      </c>
      <c r="F66" s="53"/>
      <c r="G66" s="53"/>
      <c r="H66" s="53"/>
      <c r="I66" s="53"/>
      <c r="J66" s="53"/>
      <c r="K66" s="53"/>
      <c r="L66" s="53"/>
      <c r="M66" s="53"/>
      <c r="N66" s="58"/>
    </row>
    <row r="67" spans="1:15" x14ac:dyDescent="0.25">
      <c r="A67" s="35"/>
      <c r="B67" s="53" t="s">
        <v>84</v>
      </c>
      <c r="C67" s="53">
        <f>0.05*C5/C4+0.449</f>
        <v>0.45756410042938545</v>
      </c>
      <c r="D67" s="53" t="s">
        <v>85</v>
      </c>
      <c r="E67" s="53">
        <f>0.165-0.25*C5/C4</f>
        <v>0.12217949785307289</v>
      </c>
      <c r="F67" s="53"/>
      <c r="G67" s="53"/>
      <c r="H67" s="53"/>
      <c r="I67" s="53"/>
      <c r="J67" s="53"/>
      <c r="K67" s="53"/>
      <c r="L67" s="53"/>
      <c r="M67" s="53"/>
      <c r="N67" s="58"/>
    </row>
    <row r="68" spans="1:15" x14ac:dyDescent="0.25">
      <c r="A68" s="35"/>
      <c r="B68" s="53" t="s">
        <v>86</v>
      </c>
      <c r="C68" s="53">
        <f>585-5027*C5/C4+11700*(C5/C4)^2</f>
        <v>67.214402479915691</v>
      </c>
      <c r="D68" s="53" t="s">
        <v>87</v>
      </c>
      <c r="E68" s="53">
        <f>825-8060*C5/C4+20300*(C5/C4)^2</f>
        <v>40.018798039618332</v>
      </c>
      <c r="F68" s="53"/>
      <c r="G68" s="53"/>
      <c r="H68" s="53"/>
      <c r="I68" s="53"/>
      <c r="J68" s="53"/>
      <c r="K68" s="53"/>
      <c r="L68" s="53"/>
      <c r="M68" s="53"/>
      <c r="N68" s="58"/>
    </row>
    <row r="69" spans="1:15" x14ac:dyDescent="0.25">
      <c r="A69" s="35"/>
      <c r="B69" s="53" t="s">
        <v>88</v>
      </c>
      <c r="C69" s="42">
        <f>C66+C67/(C68*(0.98-C11)^3+1)</f>
        <v>0.52608893016949876</v>
      </c>
      <c r="D69" s="42" t="s">
        <v>89</v>
      </c>
      <c r="E69" s="42">
        <f>E66+E67/(E68*(0.98-C11)^3+1)</f>
        <v>0.29224781162336355</v>
      </c>
      <c r="F69" s="42"/>
      <c r="G69" s="42"/>
      <c r="H69" s="53"/>
      <c r="I69" s="53"/>
      <c r="J69" s="53"/>
      <c r="K69" s="53"/>
      <c r="L69" s="53"/>
      <c r="M69" s="53"/>
      <c r="N69" s="58"/>
    </row>
    <row r="70" spans="1:15" x14ac:dyDescent="0.25">
      <c r="A70" s="35"/>
      <c r="B70" s="53" t="s">
        <v>90</v>
      </c>
      <c r="C70" s="42">
        <f>0.025*C15/(100*(C11-0.7)^2+1)</f>
        <v>0</v>
      </c>
      <c r="D70" s="42" t="s">
        <v>91</v>
      </c>
      <c r="E70" s="42">
        <f>-0.01*C15</f>
        <v>0</v>
      </c>
      <c r="F70" s="42"/>
      <c r="G70" s="42"/>
      <c r="H70" s="53"/>
      <c r="I70" s="53"/>
      <c r="J70" s="53"/>
      <c r="K70" s="53"/>
      <c r="L70" s="53"/>
      <c r="M70" s="53"/>
      <c r="N70" s="58"/>
    </row>
    <row r="71" spans="1:15" x14ac:dyDescent="0.25">
      <c r="A71" s="35"/>
      <c r="B71" s="53" t="s">
        <v>92</v>
      </c>
      <c r="C71" s="42">
        <f>0.00756/(C18/C4+0.002)-0.18</f>
        <v>6.4956136430011718E-2</v>
      </c>
      <c r="D71" s="42" t="s">
        <v>93</v>
      </c>
      <c r="E71" s="42">
        <f>2*(C18/C4-0.04)</f>
        <v>-2.2274663291319295E-2</v>
      </c>
      <c r="F71" s="42"/>
      <c r="G71" s="42"/>
      <c r="H71" s="53"/>
      <c r="I71" s="53"/>
      <c r="J71" s="53"/>
      <c r="K71" s="53"/>
      <c r="L71" s="53"/>
      <c r="M71" s="53"/>
      <c r="N71" s="58"/>
    </row>
    <row r="72" spans="1:15" x14ac:dyDescent="0.25">
      <c r="A72" s="35"/>
      <c r="B72" s="53" t="s">
        <v>92</v>
      </c>
      <c r="C72" s="42">
        <f>MIN(0.1,C71)</f>
        <v>6.4956136430011718E-2</v>
      </c>
      <c r="D72" s="42"/>
      <c r="E72" s="42"/>
      <c r="F72" s="42"/>
      <c r="G72" s="42"/>
      <c r="H72" s="53"/>
      <c r="I72" s="53"/>
      <c r="J72" s="53"/>
      <c r="K72" s="53"/>
      <c r="L72" s="53"/>
      <c r="M72" s="53"/>
      <c r="N72" s="58"/>
    </row>
    <row r="73" spans="1:15" x14ac:dyDescent="0.25">
      <c r="A73" s="35"/>
      <c r="B73" s="53" t="s">
        <v>94</v>
      </c>
      <c r="C73" s="78">
        <f>C69+C70+C72</f>
        <v>0.5910450665995105</v>
      </c>
      <c r="D73" s="42" t="s">
        <v>95</v>
      </c>
      <c r="E73" s="78">
        <f>E69+E70+E71</f>
        <v>0.26997314833204428</v>
      </c>
      <c r="F73" s="42" t="s">
        <v>96</v>
      </c>
      <c r="G73" s="78">
        <f>0.7*C11-0.2</f>
        <v>0.37456699961433132</v>
      </c>
      <c r="H73" s="53"/>
      <c r="I73" s="53"/>
      <c r="J73" s="53"/>
      <c r="K73" s="53"/>
      <c r="L73" s="53"/>
      <c r="M73" s="53"/>
      <c r="N73" s="58"/>
    </row>
    <row r="74" spans="1:15" x14ac:dyDescent="0.25">
      <c r="A74" s="35"/>
      <c r="B74" s="53" t="s">
        <v>97</v>
      </c>
      <c r="C74" s="78">
        <f>1.133*C11^2-0.797*C11+0.215</f>
        <v>0.3241494499756592</v>
      </c>
      <c r="D74" s="42" t="s">
        <v>98</v>
      </c>
      <c r="E74" s="78">
        <f>0.0665+0.62833*C74</f>
        <v>0.27017282390320596</v>
      </c>
      <c r="F74" s="42" t="s">
        <v>99</v>
      </c>
      <c r="G74" s="78">
        <f>0.2*C11+0.06</f>
        <v>0.22416199988980898</v>
      </c>
      <c r="H74" s="53"/>
      <c r="I74" s="53"/>
      <c r="J74" s="53"/>
      <c r="K74" s="53"/>
      <c r="L74" s="53"/>
      <c r="M74" s="53"/>
      <c r="N74" s="58"/>
    </row>
    <row r="75" spans="1:15" x14ac:dyDescent="0.25">
      <c r="A75" s="22" t="s">
        <v>100</v>
      </c>
      <c r="B75" s="53" t="s">
        <v>101</v>
      </c>
      <c r="C75" s="53">
        <f t="shared" ref="C75:N75" si="43">IF(C22&gt;$J9,0,IF($C17=1,0.2,0.1))</f>
        <v>0.2</v>
      </c>
      <c r="D75" s="53">
        <f t="shared" si="43"/>
        <v>0.2</v>
      </c>
      <c r="E75" s="53">
        <f t="shared" si="43"/>
        <v>0.2</v>
      </c>
      <c r="F75" s="53">
        <f t="shared" si="43"/>
        <v>0.2</v>
      </c>
      <c r="G75" s="53">
        <f t="shared" si="43"/>
        <v>0.2</v>
      </c>
      <c r="H75" s="53">
        <f t="shared" si="43"/>
        <v>0.2</v>
      </c>
      <c r="I75" s="53">
        <f t="shared" si="43"/>
        <v>0.2</v>
      </c>
      <c r="J75" s="53">
        <f t="shared" si="43"/>
        <v>0.2</v>
      </c>
      <c r="K75" s="53">
        <f t="shared" si="43"/>
        <v>0.2</v>
      </c>
      <c r="L75" s="53">
        <f t="shared" si="43"/>
        <v>0.2</v>
      </c>
      <c r="M75" s="53">
        <f t="shared" si="43"/>
        <v>0.2</v>
      </c>
      <c r="N75" s="53">
        <f t="shared" si="43"/>
        <v>0.2</v>
      </c>
    </row>
    <row r="76" spans="1:15" x14ac:dyDescent="0.25">
      <c r="A76" s="22"/>
      <c r="B76" s="599" t="s">
        <v>122</v>
      </c>
      <c r="C76" s="600">
        <f>C22</f>
        <v>0.12</v>
      </c>
      <c r="D76" s="600">
        <f>IF(D22&lt;0.12,0.12,D22)</f>
        <v>0.12</v>
      </c>
      <c r="E76" s="600">
        <f t="shared" ref="E76:M76" si="44">IF(E22&lt;0.12,0.12,E22)</f>
        <v>0.12</v>
      </c>
      <c r="F76" s="600">
        <f t="shared" si="44"/>
        <v>0.12</v>
      </c>
      <c r="G76" s="600">
        <f t="shared" si="44"/>
        <v>0.12</v>
      </c>
      <c r="H76" s="600">
        <f t="shared" si="44"/>
        <v>0.12057433979870015</v>
      </c>
      <c r="I76" s="600">
        <f t="shared" si="44"/>
        <v>0.12984928901398476</v>
      </c>
      <c r="J76" s="600">
        <f t="shared" si="44"/>
        <v>0.13903148873711654</v>
      </c>
      <c r="K76" s="600">
        <f t="shared" si="44"/>
        <v>0.13912423822926939</v>
      </c>
      <c r="L76" s="600">
        <f t="shared" si="44"/>
        <v>0.13921698772142224</v>
      </c>
      <c r="M76" s="600">
        <f t="shared" si="44"/>
        <v>0.14385446232906454</v>
      </c>
      <c r="N76" s="67">
        <f>N22</f>
        <v>0.32</v>
      </c>
      <c r="O76" s="598" t="s">
        <v>484</v>
      </c>
    </row>
    <row r="77" spans="1:15" x14ac:dyDescent="0.25">
      <c r="A77" s="22"/>
      <c r="B77" s="599" t="s">
        <v>102</v>
      </c>
      <c r="C77" s="601">
        <f>C22^2</f>
        <v>1.44E-2</v>
      </c>
      <c r="D77" s="601">
        <f>D76^2</f>
        <v>1.44E-2</v>
      </c>
      <c r="E77" s="601">
        <f t="shared" ref="E77:M77" si="45">E76^2</f>
        <v>1.44E-2</v>
      </c>
      <c r="F77" s="601">
        <f t="shared" si="45"/>
        <v>1.44E-2</v>
      </c>
      <c r="G77" s="601">
        <f t="shared" si="45"/>
        <v>1.44E-2</v>
      </c>
      <c r="H77" s="601">
        <f t="shared" si="45"/>
        <v>1.4538171417892407E-2</v>
      </c>
      <c r="I77" s="601">
        <f t="shared" si="45"/>
        <v>1.6860837857437343E-2</v>
      </c>
      <c r="J77" s="601">
        <f t="shared" si="45"/>
        <v>1.9329754860458966E-2</v>
      </c>
      <c r="K77" s="601">
        <f t="shared" si="45"/>
        <v>1.9355553662874503E-2</v>
      </c>
      <c r="L77" s="601">
        <f t="shared" si="45"/>
        <v>1.938136967022663E-2</v>
      </c>
      <c r="M77" s="601">
        <f t="shared" si="45"/>
        <v>2.0694106331984249E-2</v>
      </c>
      <c r="N77" s="49">
        <f>N22^2</f>
        <v>0.1024</v>
      </c>
    </row>
    <row r="78" spans="1:15" x14ac:dyDescent="0.25">
      <c r="A78" s="22"/>
      <c r="B78" s="599" t="s">
        <v>103</v>
      </c>
      <c r="C78" s="601">
        <f>C22^3</f>
        <v>1.7279999999999999E-3</v>
      </c>
      <c r="D78" s="601">
        <f>D76^3</f>
        <v>1.7279999999999999E-3</v>
      </c>
      <c r="E78" s="601">
        <f t="shared" ref="E78:M78" si="46">E76^3</f>
        <v>1.7279999999999999E-3</v>
      </c>
      <c r="F78" s="601">
        <f t="shared" si="46"/>
        <v>1.7279999999999999E-3</v>
      </c>
      <c r="G78" s="601">
        <f t="shared" si="46"/>
        <v>1.7279999999999999E-3</v>
      </c>
      <c r="H78" s="601">
        <f t="shared" si="46"/>
        <v>1.7529304205927095E-3</v>
      </c>
      <c r="I78" s="601">
        <f t="shared" si="46"/>
        <v>2.189367807968317E-3</v>
      </c>
      <c r="J78" s="601">
        <f t="shared" si="46"/>
        <v>2.6874445951731245E-3</v>
      </c>
      <c r="K78" s="601">
        <f t="shared" si="46"/>
        <v>2.6928266588531601E-3</v>
      </c>
      <c r="L78" s="601">
        <f t="shared" si="46"/>
        <v>2.6982159034042862E-3</v>
      </c>
      <c r="M78" s="601">
        <f t="shared" si="46"/>
        <v>2.976939539768084E-3</v>
      </c>
      <c r="N78" s="49">
        <f>N22^3</f>
        <v>3.2768000000000005E-2</v>
      </c>
    </row>
    <row r="79" spans="1:15" x14ac:dyDescent="0.25">
      <c r="A79" s="22"/>
      <c r="B79" s="599" t="s">
        <v>104</v>
      </c>
      <c r="C79" s="601">
        <f>C22^4</f>
        <v>2.0735999999999999E-4</v>
      </c>
      <c r="D79" s="601">
        <f>D76^4</f>
        <v>2.0735999999999999E-4</v>
      </c>
      <c r="E79" s="601">
        <f t="shared" ref="E79:M79" si="47">E76^4</f>
        <v>2.0735999999999999E-4</v>
      </c>
      <c r="F79" s="601">
        <f t="shared" si="47"/>
        <v>2.0735999999999999E-4</v>
      </c>
      <c r="G79" s="601">
        <f t="shared" si="47"/>
        <v>2.0735999999999999E-4</v>
      </c>
      <c r="H79" s="601">
        <f t="shared" si="47"/>
        <v>2.1135842817602372E-4</v>
      </c>
      <c r="I79" s="601">
        <f t="shared" si="47"/>
        <v>2.8428785325479233E-4</v>
      </c>
      <c r="J79" s="601">
        <f t="shared" si="47"/>
        <v>3.7363942296543703E-4</v>
      </c>
      <c r="K79" s="601">
        <f t="shared" si="47"/>
        <v>3.7463745759641457E-4</v>
      </c>
      <c r="L79" s="601">
        <f t="shared" si="47"/>
        <v>3.7563749029398072E-4</v>
      </c>
      <c r="M79" s="601">
        <f t="shared" si="47"/>
        <v>4.2824603687947058E-4</v>
      </c>
      <c r="N79" s="49">
        <f>N22^4</f>
        <v>1.048576E-2</v>
      </c>
    </row>
    <row r="80" spans="1:15" x14ac:dyDescent="0.25">
      <c r="A80" s="22"/>
      <c r="B80" s="599" t="s">
        <v>105</v>
      </c>
      <c r="C80" s="601">
        <f>C22^5</f>
        <v>2.4883199999999999E-5</v>
      </c>
      <c r="D80" s="601">
        <f>D76^5</f>
        <v>2.4883199999999999E-5</v>
      </c>
      <c r="E80" s="601">
        <f t="shared" ref="E80:M80" si="48">E76^5</f>
        <v>2.4883199999999999E-5</v>
      </c>
      <c r="F80" s="601">
        <f t="shared" si="48"/>
        <v>2.4883199999999999E-5</v>
      </c>
      <c r="G80" s="601">
        <f t="shared" si="48"/>
        <v>2.4883199999999999E-5</v>
      </c>
      <c r="H80" s="601">
        <f t="shared" si="48"/>
        <v>2.5484402938215043E-5</v>
      </c>
      <c r="I80" s="601">
        <f t="shared" si="48"/>
        <v>3.6914575620446815E-5</v>
      </c>
      <c r="J80" s="601">
        <f t="shared" si="48"/>
        <v>5.194764522576188E-5</v>
      </c>
      <c r="K80" s="601">
        <f t="shared" si="48"/>
        <v>5.2121150900251392E-5</v>
      </c>
      <c r="L80" s="601">
        <f t="shared" si="48"/>
        <v>5.2295119873962983E-5</v>
      </c>
      <c r="M80" s="601">
        <f t="shared" si="48"/>
        <v>6.1605103379848983E-5</v>
      </c>
      <c r="N80" s="49">
        <f>N22^5</f>
        <v>3.3554432000000001E-3</v>
      </c>
    </row>
    <row r="81" spans="1:14" x14ac:dyDescent="0.25">
      <c r="A81" s="186"/>
      <c r="B81" s="602" t="s">
        <v>262</v>
      </c>
      <c r="C81" s="603">
        <f>C22^6</f>
        <v>2.9859839999999999E-6</v>
      </c>
      <c r="D81" s="603">
        <f>D76^6</f>
        <v>2.9859839999999999E-6</v>
      </c>
      <c r="E81" s="603">
        <f t="shared" ref="E81:M81" si="49">E76^6</f>
        <v>2.9859839999999999E-6</v>
      </c>
      <c r="F81" s="603">
        <f t="shared" si="49"/>
        <v>2.9859839999999999E-6</v>
      </c>
      <c r="G81" s="603">
        <f t="shared" si="49"/>
        <v>2.9859839999999999E-6</v>
      </c>
      <c r="H81" s="603">
        <f t="shared" si="49"/>
        <v>3.0727650594393331E-6</v>
      </c>
      <c r="I81" s="603">
        <f t="shared" si="49"/>
        <v>4.7933313985679941E-6</v>
      </c>
      <c r="J81" s="603">
        <f t="shared" si="49"/>
        <v>7.2223584521252399E-6</v>
      </c>
      <c r="K81" s="603">
        <f t="shared" si="49"/>
        <v>7.2513154146302736E-6</v>
      </c>
      <c r="L81" s="603">
        <f t="shared" si="49"/>
        <v>7.2803690613838077E-6</v>
      </c>
      <c r="M81" s="603">
        <f t="shared" si="49"/>
        <v>8.862169023434613E-6</v>
      </c>
      <c r="N81" s="197">
        <f>N22^6</f>
        <v>1.073741824E-3</v>
      </c>
    </row>
    <row r="82" spans="1:14" x14ac:dyDescent="0.25">
      <c r="A82" s="77" t="s">
        <v>231</v>
      </c>
      <c r="B82" s="171" t="s">
        <v>212</v>
      </c>
      <c r="C82" s="172">
        <f xml:space="preserve"> 81963.95967*C80 - 69372.12684*C79 + 23700.28578*C78 - 4016.65661*C77 + 339.10948*C76 - 10.91</f>
        <v>0.55189762355814054</v>
      </c>
      <c r="D82" s="172">
        <f xml:space="preserve"> 81963.95967*D80 - 69372.12684*D79 + 23700.28578*D78 - 4016.65661*D77 + 339.10948*D76 - 10.91</f>
        <v>0.55189762355814054</v>
      </c>
      <c r="E82" s="172">
        <f t="shared" ref="E82:N82" si="50" xml:space="preserve"> 81963.95967*E80 - 69372.12684*E79 + 23700.28578*E78 - 4016.65661*E77 + 339.10948*E76 - 10.91</f>
        <v>0.55189762355814054</v>
      </c>
      <c r="F82" s="172">
        <f t="shared" si="50"/>
        <v>0.55189762355814054</v>
      </c>
      <c r="G82" s="172">
        <f t="shared" si="50"/>
        <v>0.55189762355814054</v>
      </c>
      <c r="H82" s="172">
        <f t="shared" si="50"/>
        <v>0.55443015450445543</v>
      </c>
      <c r="I82" s="172">
        <f t="shared" si="50"/>
        <v>0.59158354439612637</v>
      </c>
      <c r="J82" s="172">
        <f t="shared" si="50"/>
        <v>0.62678639869988118</v>
      </c>
      <c r="K82" s="172">
        <f t="shared" si="50"/>
        <v>0.62715557490014717</v>
      </c>
      <c r="L82" s="172">
        <f t="shared" si="50"/>
        <v>0.62752519718503308</v>
      </c>
      <c r="M82" s="172">
        <f t="shared" si="50"/>
        <v>0.64667059172870367</v>
      </c>
      <c r="N82" s="172">
        <f t="shared" si="50"/>
        <v>10.516299561017544</v>
      </c>
    </row>
    <row r="83" spans="1:14" x14ac:dyDescent="0.25">
      <c r="A83" s="77" t="s">
        <v>232</v>
      </c>
      <c r="B83" s="171" t="s">
        <v>106</v>
      </c>
      <c r="C83" s="172">
        <f t="shared" ref="C83:N83" si="51" xml:space="preserve"> 211855.99746*C80 - 178462.85551*C79 + 59866.35075*C78 - 9901.7271*C77 + 808.21686*C76 - 25.47</f>
        <v>0.64580449344308022</v>
      </c>
      <c r="D83" s="172">
        <f t="shared" si="51"/>
        <v>0.64580449344308022</v>
      </c>
      <c r="E83" s="172">
        <f t="shared" si="51"/>
        <v>0.64580449344308022</v>
      </c>
      <c r="F83" s="172">
        <f t="shared" si="51"/>
        <v>0.64580449344308022</v>
      </c>
      <c r="G83" s="172">
        <f t="shared" si="51"/>
        <v>0.64580449344308022</v>
      </c>
      <c r="H83" s="172">
        <f t="shared" si="51"/>
        <v>0.64815077098563734</v>
      </c>
      <c r="I83" s="172">
        <f t="shared" si="51"/>
        <v>0.68018277123617565</v>
      </c>
      <c r="J83" s="172">
        <f t="shared" si="51"/>
        <v>0.71179832738187088</v>
      </c>
      <c r="K83" s="172">
        <f t="shared" si="51"/>
        <v>0.71215794929047149</v>
      </c>
      <c r="L83" s="172">
        <f t="shared" si="51"/>
        <v>0.71251867720945938</v>
      </c>
      <c r="M83" s="172">
        <f t="shared" si="51"/>
        <v>0.73211503500770903</v>
      </c>
      <c r="N83" s="172">
        <f t="shared" si="51"/>
        <v>20.475215799836889</v>
      </c>
    </row>
    <row r="84" spans="1:14" x14ac:dyDescent="0.25">
      <c r="A84" s="77" t="s">
        <v>233</v>
      </c>
      <c r="B84" s="171" t="s">
        <v>107</v>
      </c>
      <c r="C84" s="172">
        <f t="shared" ref="C84:N84" si="52" xml:space="preserve"> 189330.79305*C80 - 133987.07846*C79 + 36767.07838*C78 - 4746.53331*C77 + 281.6148*C76 - 5.18</f>
        <v>0.72480317679617201</v>
      </c>
      <c r="D84" s="172">
        <f t="shared" si="52"/>
        <v>0.72480317679617201</v>
      </c>
      <c r="E84" s="172">
        <f t="shared" si="52"/>
        <v>0.72480317679617201</v>
      </c>
      <c r="F84" s="172">
        <f t="shared" si="52"/>
        <v>0.72480317679617201</v>
      </c>
      <c r="G84" s="172">
        <f t="shared" si="52"/>
        <v>0.72480317679617201</v>
      </c>
      <c r="H84" s="172">
        <f t="shared" si="52"/>
        <v>0.72541777414010511</v>
      </c>
      <c r="I84" s="172">
        <f t="shared" si="52"/>
        <v>0.7517778072486081</v>
      </c>
      <c r="J84" s="172">
        <f t="shared" si="52"/>
        <v>0.80591983479450136</v>
      </c>
      <c r="K84" s="172">
        <f t="shared" si="52"/>
        <v>0.80659356916697789</v>
      </c>
      <c r="L84" s="172">
        <f t="shared" si="52"/>
        <v>0.80726966108942122</v>
      </c>
      <c r="M84" s="172">
        <f t="shared" si="52"/>
        <v>0.84395773891652937</v>
      </c>
      <c r="N84" s="172">
        <f t="shared" si="52"/>
        <v>34.007723669340471</v>
      </c>
    </row>
    <row r="85" spans="1:14" x14ac:dyDescent="0.25">
      <c r="A85" s="77" t="s">
        <v>234</v>
      </c>
      <c r="B85" s="171" t="s">
        <v>108</v>
      </c>
      <c r="C85" s="172">
        <f t="shared" ref="C85:N85" si="53" xml:space="preserve"> -183277.76453*C80 + 217604.57034*C79 - 91711.5592*C78 + 18157.61937*C77 - 1715.03079*C76 + 63.08</f>
        <v>0.83039626574954184</v>
      </c>
      <c r="D85" s="172">
        <f t="shared" si="53"/>
        <v>0.83039626574954184</v>
      </c>
      <c r="E85" s="172">
        <f t="shared" si="53"/>
        <v>0.83039626574954184</v>
      </c>
      <c r="F85" s="172">
        <f t="shared" si="53"/>
        <v>0.83039626574954184</v>
      </c>
      <c r="G85" s="172">
        <f t="shared" si="53"/>
        <v>0.83039626574954184</v>
      </c>
      <c r="H85" s="172">
        <f t="shared" si="53"/>
        <v>0.82773121162476571</v>
      </c>
      <c r="I85" s="172">
        <f t="shared" si="53"/>
        <v>0.84352728708138613</v>
      </c>
      <c r="J85" s="172">
        <f t="shared" si="53"/>
        <v>0.93411102789248446</v>
      </c>
      <c r="K85" s="172">
        <f t="shared" si="53"/>
        <v>0.93526734065149242</v>
      </c>
      <c r="L85" s="172">
        <f t="shared" si="53"/>
        <v>0.93642736119208791</v>
      </c>
      <c r="M85" s="172">
        <f t="shared" si="53"/>
        <v>0.99855619284134889</v>
      </c>
      <c r="N85" s="172">
        <f t="shared" si="53"/>
        <v>35.17716960736864</v>
      </c>
    </row>
    <row r="86" spans="1:14" x14ac:dyDescent="0.25">
      <c r="A86" s="77" t="s">
        <v>235</v>
      </c>
      <c r="B86" s="171" t="s">
        <v>213</v>
      </c>
      <c r="C86" s="172">
        <f xml:space="preserve"> 108656.82305*C80 - 92884.66951*C79 + 31771.52118*C78 - 5373.60627*C77 + 450.34486*C76 - 14.5</f>
        <v>0.50580590076415888</v>
      </c>
      <c r="D86" s="172">
        <f xml:space="preserve"> 108656.82305*D80 - 92884.66951*D79 + 31771.52118*D78 - 5373.60627*D77 + 450.34486*D76 - 14.5</f>
        <v>0.50580590076415888</v>
      </c>
      <c r="E86" s="172">
        <f t="shared" ref="E86:N86" si="54" xml:space="preserve"> 108656.82305*E80 - 92884.66951*E79 + 31771.52118*E78 - 5373.60627*E77 + 450.34486*E76 - 14.5</f>
        <v>0.50580590076415888</v>
      </c>
      <c r="F86" s="172">
        <f t="shared" si="54"/>
        <v>0.50580590076415888</v>
      </c>
      <c r="G86" s="172">
        <f t="shared" si="54"/>
        <v>0.50580590076415888</v>
      </c>
      <c r="H86" s="172">
        <f t="shared" si="54"/>
        <v>0.50798758695367496</v>
      </c>
      <c r="I86" s="172">
        <f t="shared" si="54"/>
        <v>0.5380387514773588</v>
      </c>
      <c r="J86" s="172">
        <f t="shared" si="54"/>
        <v>0.56491906791055158</v>
      </c>
      <c r="K86" s="172">
        <f t="shared" si="54"/>
        <v>0.5652025272662371</v>
      </c>
      <c r="L86" s="172">
        <f t="shared" si="54"/>
        <v>0.56548643213157845</v>
      </c>
      <c r="M86" s="172">
        <f t="shared" si="54"/>
        <v>0.58035901208601359</v>
      </c>
      <c r="N86" s="172">
        <f t="shared" si="54"/>
        <v>11.067725053788109</v>
      </c>
    </row>
    <row r="87" spans="1:14" x14ac:dyDescent="0.25">
      <c r="A87" s="77" t="s">
        <v>236</v>
      </c>
      <c r="B87" s="171" t="s">
        <v>109</v>
      </c>
      <c r="C87" s="172">
        <f t="shared" ref="C87:N87" si="55" xml:space="preserve"> 236068.11145*C80 - 206198.08468*C79 + 71647.62804*C78 - 12274.26804*C77 + 1036.91016*C76 - 34.06</f>
        <v>0.54375586870779102</v>
      </c>
      <c r="D87" s="172">
        <f t="shared" si="55"/>
        <v>0.54375586870779102</v>
      </c>
      <c r="E87" s="172">
        <f t="shared" si="55"/>
        <v>0.54375586870779102</v>
      </c>
      <c r="F87" s="172">
        <f t="shared" si="55"/>
        <v>0.54375586870779102</v>
      </c>
      <c r="G87" s="172">
        <f t="shared" si="55"/>
        <v>0.54375586870779102</v>
      </c>
      <c r="H87" s="172">
        <f t="shared" si="55"/>
        <v>0.54700373469727026</v>
      </c>
      <c r="I87" s="172">
        <f t="shared" si="55"/>
        <v>0.58535746704599489</v>
      </c>
      <c r="J87" s="172">
        <f t="shared" si="55"/>
        <v>0.6130507860546146</v>
      </c>
      <c r="K87" s="172">
        <f t="shared" si="55"/>
        <v>0.61334068502894468</v>
      </c>
      <c r="L87" s="172">
        <f t="shared" si="55"/>
        <v>0.613631271049627</v>
      </c>
      <c r="M87" s="172">
        <f t="shared" si="55"/>
        <v>0.62929026039631708</v>
      </c>
      <c r="N87" s="172">
        <f t="shared" si="55"/>
        <v>18.585190406308016</v>
      </c>
    </row>
    <row r="88" spans="1:14" x14ac:dyDescent="0.25">
      <c r="A88" s="77" t="s">
        <v>237</v>
      </c>
      <c r="B88" s="171" t="s">
        <v>110</v>
      </c>
      <c r="C88" s="172">
        <f t="shared" ref="C88:N88" si="56" xml:space="preserve"> 153905.69184*C80 - 114943.493048*C79 + 33802.921153*C78 - 4780.049092*C77 + 322.837994*C76 - 7.67</f>
        <v>0.64428350034379811</v>
      </c>
      <c r="D88" s="172">
        <f t="shared" si="56"/>
        <v>0.64428350034379811</v>
      </c>
      <c r="E88" s="172">
        <f t="shared" si="56"/>
        <v>0.64428350034379811</v>
      </c>
      <c r="F88" s="172">
        <f t="shared" si="56"/>
        <v>0.64428350034379811</v>
      </c>
      <c r="G88" s="172">
        <f t="shared" si="56"/>
        <v>0.64428350034379811</v>
      </c>
      <c r="H88" s="172">
        <f t="shared" si="56"/>
        <v>0.64489234268859441</v>
      </c>
      <c r="I88" s="172">
        <f t="shared" si="56"/>
        <v>0.66600310008973373</v>
      </c>
      <c r="J88" s="172">
        <f t="shared" si="56"/>
        <v>0.70856537294128152</v>
      </c>
      <c r="K88" s="172">
        <f t="shared" si="56"/>
        <v>0.70910428929106395</v>
      </c>
      <c r="L88" s="172">
        <f t="shared" si="56"/>
        <v>0.70964533925286055</v>
      </c>
      <c r="M88" s="172">
        <f t="shared" si="56"/>
        <v>0.73937509800105694</v>
      </c>
      <c r="N88" s="172">
        <f t="shared" si="56"/>
        <v>24.967176863531179</v>
      </c>
    </row>
    <row r="89" spans="1:14" x14ac:dyDescent="0.25">
      <c r="A89" s="77" t="s">
        <v>238</v>
      </c>
      <c r="B89" s="171" t="s">
        <v>111</v>
      </c>
      <c r="C89" s="172">
        <f t="shared" ref="C89:N89" si="57">-9980220.15991*C81 + 10826099.46985*C80 - 4792166.95182*C79 + 1110018.19846*C78 - 141933.11234*C77 + 9505.46225*C76 - 260.06</f>
        <v>0.75358072768784723</v>
      </c>
      <c r="D89" s="172">
        <f t="shared" si="57"/>
        <v>0.75358072768784723</v>
      </c>
      <c r="E89" s="172">
        <f t="shared" si="57"/>
        <v>0.75358072768784723</v>
      </c>
      <c r="F89" s="172">
        <f t="shared" si="57"/>
        <v>0.75358072768784723</v>
      </c>
      <c r="G89" s="172">
        <f t="shared" si="57"/>
        <v>0.75358072768784723</v>
      </c>
      <c r="H89" s="172">
        <f t="shared" si="57"/>
        <v>0.75652054557480142</v>
      </c>
      <c r="I89" s="172">
        <f t="shared" si="57"/>
        <v>0.79194083857277064</v>
      </c>
      <c r="J89" s="172">
        <f t="shared" si="57"/>
        <v>0.84586001343217276</v>
      </c>
      <c r="K89" s="172">
        <f t="shared" si="57"/>
        <v>0.84661537272739906</v>
      </c>
      <c r="L89" s="172">
        <f t="shared" si="57"/>
        <v>0.84737540412010048</v>
      </c>
      <c r="M89" s="172">
        <f t="shared" si="57"/>
        <v>0.89138113799270968</v>
      </c>
      <c r="N89" s="172">
        <f t="shared" si="57"/>
        <v>-18.516942986341803</v>
      </c>
    </row>
    <row r="90" spans="1:14" x14ac:dyDescent="0.25">
      <c r="A90" s="77" t="s">
        <v>239</v>
      </c>
      <c r="B90" s="171" t="s">
        <v>214</v>
      </c>
      <c r="C90" s="172">
        <f xml:space="preserve"> 12205.28697*C80 - 8294.72385*C79 + 2539.32664*C78 - 405.17899*C77 + 34.1222*C76 - 0.78</f>
        <v>0.45175563711590416</v>
      </c>
      <c r="D90" s="172">
        <f t="shared" ref="D90:N90" si="58" xml:space="preserve"> 12205.28697*D80 - 8294.72385*D79 + 2539.32664*D78 - 405.17899*D77 + 34.1222*D76 - 0.78</f>
        <v>0.45175563711590416</v>
      </c>
      <c r="E90" s="172">
        <f t="shared" si="58"/>
        <v>0.45175563711590416</v>
      </c>
      <c r="F90" s="172">
        <f t="shared" si="58"/>
        <v>0.45175563711590416</v>
      </c>
      <c r="G90" s="172">
        <f t="shared" si="58"/>
        <v>0.45175563711590416</v>
      </c>
      <c r="H90" s="172">
        <f t="shared" si="58"/>
        <v>0.45284769703801531</v>
      </c>
      <c r="I90" s="172">
        <f t="shared" si="58"/>
        <v>0.47106990766060908</v>
      </c>
      <c r="J90" s="172">
        <f t="shared" si="58"/>
        <v>0.4911494521489399</v>
      </c>
      <c r="K90" s="172">
        <f t="shared" si="58"/>
        <v>0.49136721873640377</v>
      </c>
      <c r="L90" s="172">
        <f t="shared" si="58"/>
        <v>0.49158533011166861</v>
      </c>
      <c r="M90" s="172">
        <f t="shared" si="58"/>
        <v>0.50296086073670865</v>
      </c>
      <c r="N90" s="172">
        <f t="shared" si="58"/>
        <v>5.8350943736791239</v>
      </c>
    </row>
    <row r="91" spans="1:14" x14ac:dyDescent="0.25">
      <c r="A91" s="77" t="s">
        <v>240</v>
      </c>
      <c r="B91" s="171" t="s">
        <v>112</v>
      </c>
      <c r="C91" s="172">
        <f t="shared" ref="C91:N91" si="59" xml:space="preserve"> 78193.22061*C80 - 62747.6239*C79 + 20041.29771*C78 - 3113.11297*C77 + 235.21739*C76 - 6.47</f>
        <v>0.49297273005874853</v>
      </c>
      <c r="D91" s="172">
        <f t="shared" si="59"/>
        <v>0.49297273005874853</v>
      </c>
      <c r="E91" s="172">
        <f t="shared" si="59"/>
        <v>0.49297273005874853</v>
      </c>
      <c r="F91" s="172">
        <f t="shared" si="59"/>
        <v>0.49297273005874853</v>
      </c>
      <c r="G91" s="172">
        <f t="shared" si="59"/>
        <v>0.49297273005874853</v>
      </c>
      <c r="H91" s="172">
        <f t="shared" si="59"/>
        <v>0.49368031309091531</v>
      </c>
      <c r="I91" s="172">
        <f t="shared" si="59"/>
        <v>0.50897213219713588</v>
      </c>
      <c r="J91" s="172">
        <f t="shared" si="59"/>
        <v>0.53375825339835981</v>
      </c>
      <c r="K91" s="172">
        <f t="shared" si="59"/>
        <v>0.53406616678056817</v>
      </c>
      <c r="L91" s="172">
        <f t="shared" si="59"/>
        <v>0.53437528615431429</v>
      </c>
      <c r="M91" s="172">
        <f t="shared" si="59"/>
        <v>0.55139210590298315</v>
      </c>
      <c r="N91" s="172">
        <f t="shared" si="59"/>
        <v>11.146425629540445</v>
      </c>
    </row>
    <row r="92" spans="1:14" x14ac:dyDescent="0.25">
      <c r="A92" s="77" t="s">
        <v>241</v>
      </c>
      <c r="B92" s="171" t="s">
        <v>113</v>
      </c>
      <c r="C92" s="172">
        <f t="shared" ref="C92:N92" si="60" xml:space="preserve"> 112229.10217*C80 - 90275.82325*C79 + 29064.78003*C78 - 4576.65461*C77 + 352.54132*C76 - 10.15</f>
        <v>0.54809639383654307</v>
      </c>
      <c r="D92" s="172">
        <f t="shared" si="60"/>
        <v>0.54809639383654307</v>
      </c>
      <c r="E92" s="172">
        <f t="shared" si="60"/>
        <v>0.54809639383654307</v>
      </c>
      <c r="F92" s="172">
        <f t="shared" si="60"/>
        <v>0.54809639383654307</v>
      </c>
      <c r="G92" s="172">
        <f t="shared" si="60"/>
        <v>0.54809639383654307</v>
      </c>
      <c r="H92" s="172">
        <f t="shared" si="60"/>
        <v>0.54932030919510133</v>
      </c>
      <c r="I92" s="172">
        <f t="shared" si="60"/>
        <v>0.5730718710287217</v>
      </c>
      <c r="J92" s="172">
        <f t="shared" si="60"/>
        <v>0.6081499468511975</v>
      </c>
      <c r="K92" s="172">
        <f t="shared" si="60"/>
        <v>0.60857825233007468</v>
      </c>
      <c r="L92" s="172">
        <f t="shared" si="60"/>
        <v>0.60900814574481466</v>
      </c>
      <c r="M92" s="172">
        <f t="shared" si="60"/>
        <v>0.63257968780800233</v>
      </c>
      <c r="N92" s="172">
        <f t="shared" si="60"/>
        <v>16.376263675551918</v>
      </c>
    </row>
    <row r="93" spans="1:14" x14ac:dyDescent="0.25">
      <c r="A93" s="77" t="s">
        <v>242</v>
      </c>
      <c r="B93" s="171" t="s">
        <v>114</v>
      </c>
      <c r="C93" s="172">
        <f t="shared" ref="C93:N93" si="61" xml:space="preserve"> -6333849.33191*C81 + 7003086.05505*C80 - 3170231.50477*C79 + 753388.16765*C78 - 99065.81153*C77 + 6833.52117*C76 - 192.64</f>
        <v>0.65682139961882058</v>
      </c>
      <c r="D93" s="172">
        <f t="shared" si="61"/>
        <v>0.65682139961882058</v>
      </c>
      <c r="E93" s="172">
        <f t="shared" si="61"/>
        <v>0.65682139961882058</v>
      </c>
      <c r="F93" s="172">
        <f t="shared" si="61"/>
        <v>0.65682139961882058</v>
      </c>
      <c r="G93" s="172">
        <f t="shared" si="61"/>
        <v>0.65682139961882058</v>
      </c>
      <c r="H93" s="172">
        <f t="shared" si="61"/>
        <v>0.66047960245919057</v>
      </c>
      <c r="I93" s="172">
        <f t="shared" si="61"/>
        <v>0.6964831883072975</v>
      </c>
      <c r="J93" s="172">
        <f t="shared" si="61"/>
        <v>0.73075838004706384</v>
      </c>
      <c r="K93" s="172">
        <f t="shared" si="61"/>
        <v>0.73123309635707301</v>
      </c>
      <c r="L93" s="172">
        <f t="shared" si="61"/>
        <v>0.73171118218488118</v>
      </c>
      <c r="M93" s="172">
        <f t="shared" si="61"/>
        <v>0.76022027199576314</v>
      </c>
      <c r="N93" s="172">
        <f t="shared" si="61"/>
        <v>-7.9770043277518425</v>
      </c>
    </row>
    <row r="94" spans="1:14" x14ac:dyDescent="0.25">
      <c r="A94" s="77" t="s">
        <v>243</v>
      </c>
      <c r="B94" s="171" t="s">
        <v>215</v>
      </c>
      <c r="C94" s="172">
        <f xml:space="preserve"> 53881.87664*C80 - 47719.69516*C79 + 17198.62503*C78 - 3090.1397*C77 + 275.82793*C76 - 9.37</f>
        <v>0.39616149627084063</v>
      </c>
      <c r="D94" s="172">
        <f t="shared" ref="D94:N94" si="62" xml:space="preserve"> 53881.87664*D80 - 47719.69516*D79 + 17198.62503*D78 - 3090.1397*D77 + 275.82793*D76 - 9.37</f>
        <v>0.39616149627084063</v>
      </c>
      <c r="E94" s="172">
        <f t="shared" si="62"/>
        <v>0.39616149627084063</v>
      </c>
      <c r="F94" s="172">
        <f t="shared" si="62"/>
        <v>0.39616149627084063</v>
      </c>
      <c r="G94" s="172">
        <f t="shared" si="62"/>
        <v>0.39616149627084063</v>
      </c>
      <c r="H94" s="172">
        <f t="shared" si="62"/>
        <v>0.39797059471601237</v>
      </c>
      <c r="I94" s="172">
        <f t="shared" si="62"/>
        <v>0.42072905895856927</v>
      </c>
      <c r="J94" s="172">
        <f t="shared" si="62"/>
        <v>0.43655398701170434</v>
      </c>
      <c r="K94" s="172">
        <f t="shared" si="62"/>
        <v>0.4367019820043847</v>
      </c>
      <c r="L94" s="172">
        <f t="shared" si="62"/>
        <v>0.43684992875177819</v>
      </c>
      <c r="M94" s="172">
        <f t="shared" si="62"/>
        <v>0.4442941617959999</v>
      </c>
      <c r="N94" s="172">
        <f t="shared" si="62"/>
        <v>6.4494831570452842</v>
      </c>
    </row>
    <row r="95" spans="1:14" x14ac:dyDescent="0.25">
      <c r="A95" s="77" t="s">
        <v>244</v>
      </c>
      <c r="B95" s="171" t="s">
        <v>115</v>
      </c>
      <c r="C95" s="172">
        <f t="shared" ref="C95:N95" si="63" xml:space="preserve"> -13296.8167*C80 + 17338.63401*C79 - 7542.52455*C78 + 1552.59022*C77 - 152.78609*C76 + 6.19</f>
        <v>0.4439577446041616</v>
      </c>
      <c r="D95" s="172">
        <f t="shared" si="63"/>
        <v>0.4439577446041616</v>
      </c>
      <c r="E95" s="172">
        <f t="shared" si="63"/>
        <v>0.4439577446041616</v>
      </c>
      <c r="F95" s="172">
        <f t="shared" si="63"/>
        <v>0.4439577446041616</v>
      </c>
      <c r="G95" s="172">
        <f t="shared" si="63"/>
        <v>0.4439577446041616</v>
      </c>
      <c r="H95" s="172">
        <f t="shared" si="63"/>
        <v>0.44402509266072432</v>
      </c>
      <c r="I95" s="172">
        <f t="shared" si="63"/>
        <v>0.4537630556456369</v>
      </c>
      <c r="J95" s="172">
        <f t="shared" si="63"/>
        <v>0.476652854406594</v>
      </c>
      <c r="K95" s="172">
        <f t="shared" si="63"/>
        <v>0.47694012707854494</v>
      </c>
      <c r="L95" s="172">
        <f t="shared" si="63"/>
        <v>0.47722843341076793</v>
      </c>
      <c r="M95" s="172">
        <f t="shared" si="63"/>
        <v>0.49291624406197609</v>
      </c>
      <c r="N95" s="172">
        <f t="shared" si="63"/>
        <v>6.3222870526361516</v>
      </c>
    </row>
    <row r="96" spans="1:14" x14ac:dyDescent="0.25">
      <c r="A96" s="77" t="s">
        <v>245</v>
      </c>
      <c r="B96" s="171" t="s">
        <v>116</v>
      </c>
      <c r="C96" s="172">
        <f t="shared" ref="C96:N96" si="64" xml:space="preserve"> 57255.69581*C80 - 44678.74747*C79 + 14023.41918*C78 - 2111.06396*C77 + 151.68701*C76 - 3.73</f>
        <v>0.46570837364019413</v>
      </c>
      <c r="D96" s="172">
        <f t="shared" si="64"/>
        <v>0.46570837364019413</v>
      </c>
      <c r="E96" s="172">
        <f t="shared" si="64"/>
        <v>0.46570837364019413</v>
      </c>
      <c r="F96" s="172">
        <f t="shared" si="64"/>
        <v>0.46570837364019413</v>
      </c>
      <c r="G96" s="172">
        <f t="shared" si="64"/>
        <v>0.46570837364019413</v>
      </c>
      <c r="H96" s="172">
        <f t="shared" si="64"/>
        <v>0.46652682791654998</v>
      </c>
      <c r="I96" s="172">
        <f t="shared" si="64"/>
        <v>0.486510283575321</v>
      </c>
      <c r="J96" s="172">
        <f t="shared" si="64"/>
        <v>0.52064121155300969</v>
      </c>
      <c r="K96" s="172">
        <f t="shared" si="64"/>
        <v>0.52106536862079667</v>
      </c>
      <c r="L96" s="172">
        <f t="shared" si="64"/>
        <v>0.52149116073919233</v>
      </c>
      <c r="M96" s="172">
        <f t="shared" si="64"/>
        <v>0.54488876637187333</v>
      </c>
      <c r="N96" s="172">
        <f t="shared" si="64"/>
        <v>11.783905482145865</v>
      </c>
    </row>
    <row r="97" spans="1:14" x14ac:dyDescent="0.25">
      <c r="A97" s="77" t="s">
        <v>246</v>
      </c>
      <c r="B97" s="171" t="s">
        <v>117</v>
      </c>
      <c r="C97" s="172">
        <f t="shared" ref="C97:N97" si="65" xml:space="preserve"> 143089.62452*C80 - 117343.50532*C79 + 38649.35375*C78 - 6217.22547*C77 + 488.33352*C76 - 14.52</f>
        <v>0.56623739370087023</v>
      </c>
      <c r="D97" s="172">
        <f t="shared" si="65"/>
        <v>0.56623739370087023</v>
      </c>
      <c r="E97" s="172">
        <f t="shared" si="65"/>
        <v>0.56623739370087023</v>
      </c>
      <c r="F97" s="172">
        <f t="shared" si="65"/>
        <v>0.56623739370087023</v>
      </c>
      <c r="G97" s="172">
        <f t="shared" si="65"/>
        <v>0.56623739370087023</v>
      </c>
      <c r="H97" s="172">
        <f t="shared" si="65"/>
        <v>0.56804488009806775</v>
      </c>
      <c r="I97" s="172">
        <f t="shared" si="65"/>
        <v>0.60254024395615957</v>
      </c>
      <c r="J97" s="172">
        <f t="shared" si="65"/>
        <v>0.65329831445229658</v>
      </c>
      <c r="K97" s="172">
        <f t="shared" si="65"/>
        <v>0.65392129181998015</v>
      </c>
      <c r="L97" s="172">
        <f t="shared" si="65"/>
        <v>0.65454667141906597</v>
      </c>
      <c r="M97" s="172">
        <f t="shared" si="65"/>
        <v>0.68898035992091522</v>
      </c>
      <c r="N97" s="172">
        <f t="shared" si="65"/>
        <v>21.258135193944394</v>
      </c>
    </row>
    <row r="98" spans="1:14" x14ac:dyDescent="0.25">
      <c r="A98" s="77" t="s">
        <v>247</v>
      </c>
      <c r="B98" s="171" t="s">
        <v>216</v>
      </c>
      <c r="C98" s="172">
        <f xml:space="preserve"> 30265.1424899999*C80 - 26816.90085*C79 + 9821.16503*C78 - 1803.67859*C77 + 165.46921*C76 - 5.71</f>
        <v>0.33664770919116993</v>
      </c>
      <c r="D98" s="172">
        <f xml:space="preserve"> 30265.1424899999*D80 - 26816.90085*D79 + 9821.16503*D78 - 1803.67859*D77 + 165.46921*D76 - 5.71</f>
        <v>0.33664770919116993</v>
      </c>
      <c r="E98" s="172">
        <f t="shared" ref="E98:N98" si="66" xml:space="preserve"> 30265.1424899999*E80 - 26816.90085*E79 + 9821.16503*E78 - 1803.67859*E77 + 165.46921*E76 - 5.71</f>
        <v>0.33664770919116993</v>
      </c>
      <c r="F98" s="172">
        <f t="shared" si="66"/>
        <v>0.33664770919116993</v>
      </c>
      <c r="G98" s="172">
        <f t="shared" si="66"/>
        <v>0.33664770919116993</v>
      </c>
      <c r="H98" s="172">
        <f t="shared" si="66"/>
        <v>0.33828224929768158</v>
      </c>
      <c r="I98" s="172">
        <f t="shared" si="66"/>
        <v>0.36017529022830264</v>
      </c>
      <c r="J98" s="172">
        <f t="shared" si="66"/>
        <v>0.37695401833540476</v>
      </c>
      <c r="K98" s="172">
        <f t="shared" si="66"/>
        <v>0.37711356978635013</v>
      </c>
      <c r="L98" s="172">
        <f t="shared" si="66"/>
        <v>0.37727305344493534</v>
      </c>
      <c r="M98" s="172">
        <f t="shared" si="66"/>
        <v>0.38523793227634773</v>
      </c>
      <c r="N98" s="172">
        <f t="shared" si="66"/>
        <v>4.7207755952452795</v>
      </c>
    </row>
    <row r="99" spans="1:14" x14ac:dyDescent="0.25">
      <c r="A99" s="77" t="s">
        <v>248</v>
      </c>
      <c r="B99" s="171" t="s">
        <v>118</v>
      </c>
      <c r="C99" s="172">
        <f t="shared" ref="C99:N99" si="67" xml:space="preserve"> 54477.25649*C80 - 47053.5012*C79 + 16421.96104*C78 - 2825.53995*C77 + 239.64014*C76 - 7.66</f>
        <v>0.38474465697996862</v>
      </c>
      <c r="D99" s="172">
        <f t="shared" si="67"/>
        <v>0.38474465697996862</v>
      </c>
      <c r="E99" s="172">
        <f t="shared" si="67"/>
        <v>0.38474465697996862</v>
      </c>
      <c r="F99" s="172">
        <f t="shared" si="67"/>
        <v>0.38474465697996862</v>
      </c>
      <c r="G99" s="172">
        <f t="shared" si="67"/>
        <v>0.38474465697996862</v>
      </c>
      <c r="H99" s="172">
        <f t="shared" si="67"/>
        <v>0.38598890291823196</v>
      </c>
      <c r="I99" s="172">
        <f t="shared" si="67"/>
        <v>0.40410964626084223</v>
      </c>
      <c r="J99" s="172">
        <f t="shared" si="67"/>
        <v>0.42256343867301993</v>
      </c>
      <c r="K99" s="172">
        <f t="shared" si="67"/>
        <v>0.42276952256384348</v>
      </c>
      <c r="L99" s="172">
        <f t="shared" si="67"/>
        <v>0.42297614044619891</v>
      </c>
      <c r="M99" s="172">
        <f t="shared" si="67"/>
        <v>0.43406606981288931</v>
      </c>
      <c r="N99" s="172">
        <f t="shared" si="67"/>
        <v>7.2079923798344474</v>
      </c>
    </row>
    <row r="100" spans="1:14" x14ac:dyDescent="0.25">
      <c r="A100" s="77" t="s">
        <v>249</v>
      </c>
      <c r="B100" s="171" t="s">
        <v>119</v>
      </c>
      <c r="C100" s="172">
        <f t="shared" ref="C100:N100" si="68" xml:space="preserve"> 76208.6211*C80 - 64528.35091*C79 + 21766.90698*C78 - 3544.03862*C77 + 277.89526*C76 - 8.01</f>
        <v>0.43220584929792061</v>
      </c>
      <c r="D100" s="172">
        <f t="shared" si="68"/>
        <v>0.43220584929792061</v>
      </c>
      <c r="E100" s="172">
        <f t="shared" si="68"/>
        <v>0.43220584929792061</v>
      </c>
      <c r="F100" s="172">
        <f t="shared" si="68"/>
        <v>0.43220584929792061</v>
      </c>
      <c r="G100" s="172">
        <f t="shared" si="68"/>
        <v>0.43220584929792061</v>
      </c>
      <c r="H100" s="172">
        <f t="shared" si="68"/>
        <v>0.43259033230072497</v>
      </c>
      <c r="I100" s="172">
        <f t="shared" si="68"/>
        <v>0.44338937234341635</v>
      </c>
      <c r="J100" s="172">
        <f t="shared" si="68"/>
        <v>0.46667310034963627</v>
      </c>
      <c r="K100" s="172">
        <f t="shared" si="68"/>
        <v>0.46698777127749302</v>
      </c>
      <c r="L100" s="172">
        <f t="shared" si="68"/>
        <v>0.46730414805158027</v>
      </c>
      <c r="M100" s="172">
        <f t="shared" si="68"/>
        <v>0.48535664909873155</v>
      </c>
      <c r="N100" s="172">
        <f t="shared" si="68"/>
        <v>10.349835045970101</v>
      </c>
    </row>
    <row r="101" spans="1:14" x14ac:dyDescent="0.25">
      <c r="A101" s="77" t="s">
        <v>250</v>
      </c>
      <c r="B101" s="171" t="s">
        <v>120</v>
      </c>
      <c r="C101" s="172">
        <f t="shared" ref="C101:N101" si="69" xml:space="preserve"> 73827.1017*C80 - 60714.3115*C79 + 20349.36168*C78 - 3304.30929*C77 + 259.49856*C76 - 7.45</f>
        <v>0.51880531142144104</v>
      </c>
      <c r="D101" s="172">
        <f t="shared" si="69"/>
        <v>0.51880531142144104</v>
      </c>
      <c r="E101" s="172">
        <f t="shared" si="69"/>
        <v>0.51880531142144104</v>
      </c>
      <c r="F101" s="172">
        <f t="shared" si="69"/>
        <v>0.51880531142144104</v>
      </c>
      <c r="G101" s="172">
        <f t="shared" si="69"/>
        <v>0.51880531142144104</v>
      </c>
      <c r="H101" s="172">
        <f t="shared" si="69"/>
        <v>0.52022596452849168</v>
      </c>
      <c r="I101" s="172">
        <f t="shared" si="69"/>
        <v>0.54947257190034815</v>
      </c>
      <c r="J101" s="172">
        <f t="shared" si="69"/>
        <v>0.59464839779388523</v>
      </c>
      <c r="K101" s="172">
        <f t="shared" si="69"/>
        <v>0.59520553096869389</v>
      </c>
      <c r="L101" s="172">
        <f t="shared" si="69"/>
        <v>0.5957648326562035</v>
      </c>
      <c r="M101" s="172">
        <f t="shared" si="69"/>
        <v>0.62658036789906202</v>
      </c>
      <c r="N101" s="172">
        <f t="shared" si="69"/>
        <v>15.123098854973495</v>
      </c>
    </row>
    <row r="102" spans="1:14" x14ac:dyDescent="0.25">
      <c r="A102" s="77" t="s">
        <v>251</v>
      </c>
      <c r="B102" s="171" t="s">
        <v>221</v>
      </c>
      <c r="C102" s="172">
        <f xml:space="preserve"> 40733.9049*C80 - 36751.17452*C79 + 13395.20097*C78 - 2415.4317*C77 + 215.01129*C76 - 7.26</f>
        <v>0.29891195010047689</v>
      </c>
      <c r="D102" s="172">
        <f t="shared" ref="D102:N102" si="70" xml:space="preserve"> 40733.9049*D80 - 36751.17452*D79 + 13395.20097*D78 - 2415.4317*D77 + 215.01129*D76 - 7.26</f>
        <v>0.29891195010047689</v>
      </c>
      <c r="E102" s="172">
        <f t="shared" si="70"/>
        <v>0.29891195010047689</v>
      </c>
      <c r="F102" s="172">
        <f t="shared" si="70"/>
        <v>0.29891195010047689</v>
      </c>
      <c r="G102" s="172">
        <f t="shared" si="70"/>
        <v>0.29891195010047689</v>
      </c>
      <c r="H102" s="172">
        <f t="shared" si="70"/>
        <v>0.30014827402015776</v>
      </c>
      <c r="I102" s="172">
        <f t="shared" si="70"/>
        <v>0.3156449759135409</v>
      </c>
      <c r="J102" s="172">
        <f t="shared" si="70"/>
        <v>0.32684034834078268</v>
      </c>
      <c r="K102" s="172">
        <f t="shared" si="70"/>
        <v>0.32694973449050657</v>
      </c>
      <c r="L102" s="172">
        <f t="shared" si="70"/>
        <v>0.32705919319494647</v>
      </c>
      <c r="M102" s="172">
        <f t="shared" si="70"/>
        <v>0.3327080744895401</v>
      </c>
      <c r="N102" s="172">
        <f t="shared" si="70"/>
        <v>4.4536605762765102</v>
      </c>
    </row>
    <row r="103" spans="1:14" x14ac:dyDescent="0.25">
      <c r="A103" s="77" t="s">
        <v>252</v>
      </c>
      <c r="B103" s="171" t="s">
        <v>140</v>
      </c>
      <c r="C103" s="172">
        <f t="shared" ref="C103:N103" si="71" xml:space="preserve"> 58644.91546*C80 - 51277.08978*C79+ 18140.63323*C78 - 3175.6924*C77 + 274.28544*C76 - 9.02</f>
        <v>0.33775228503347066</v>
      </c>
      <c r="D103" s="172">
        <f t="shared" si="71"/>
        <v>0.33775228503347066</v>
      </c>
      <c r="E103" s="172">
        <f t="shared" si="71"/>
        <v>0.33775228503347066</v>
      </c>
      <c r="F103" s="172">
        <f t="shared" si="71"/>
        <v>0.33775228503347066</v>
      </c>
      <c r="G103" s="172">
        <f t="shared" si="71"/>
        <v>0.33775228503347066</v>
      </c>
      <c r="H103" s="172">
        <f t="shared" si="71"/>
        <v>0.33897875889836726</v>
      </c>
      <c r="I103" s="172">
        <f t="shared" si="71"/>
        <v>0.35485153110765921</v>
      </c>
      <c r="J103" s="172">
        <f t="shared" si="71"/>
        <v>0.36822721073870568</v>
      </c>
      <c r="K103" s="172">
        <f t="shared" si="71"/>
        <v>0.36837094271961135</v>
      </c>
      <c r="L103" s="172">
        <f t="shared" si="71"/>
        <v>0.36851501776674311</v>
      </c>
      <c r="M103" s="172">
        <f t="shared" si="71"/>
        <v>0.37625223005244735</v>
      </c>
      <c r="N103" s="172">
        <f t="shared" si="71"/>
        <v>7.0931345839390723</v>
      </c>
    </row>
    <row r="104" spans="1:14" x14ac:dyDescent="0.25">
      <c r="A104" s="77" t="s">
        <v>253</v>
      </c>
      <c r="B104" s="171" t="s">
        <v>141</v>
      </c>
      <c r="C104" s="175">
        <f xml:space="preserve"> 29372.07272*C80 - 22669.98997*C79 + 6956.69784*C78 - 960.8162*C77 + 55.83313*C76 - 0.51</f>
        <v>0.40541822724710452</v>
      </c>
      <c r="D104" s="175">
        <f t="shared" ref="D104:N104" si="72" xml:space="preserve"> 29372.07272*D80 - 22669.98997*D79 + 6956.69784*D78 - 960.8162*D77 + 55.83313*D76 - 0.51</f>
        <v>0.40541822724710452</v>
      </c>
      <c r="E104" s="175">
        <f t="shared" si="72"/>
        <v>0.40541822724710452</v>
      </c>
      <c r="F104" s="175">
        <f t="shared" si="72"/>
        <v>0.40541822724710452</v>
      </c>
      <c r="G104" s="175">
        <f t="shared" si="72"/>
        <v>0.40541822724710452</v>
      </c>
      <c r="H104" s="175">
        <f t="shared" si="72"/>
        <v>0.40517573206620727</v>
      </c>
      <c r="I104" s="175">
        <f t="shared" si="72"/>
        <v>0.40995119325775042</v>
      </c>
      <c r="J104" s="175">
        <f t="shared" si="72"/>
        <v>0.43136962533659129</v>
      </c>
      <c r="K104" s="175">
        <f t="shared" si="72"/>
        <v>0.43167238948006204</v>
      </c>
      <c r="L104" s="175">
        <f t="shared" si="72"/>
        <v>0.43197688990105809</v>
      </c>
      <c r="M104" s="175">
        <f t="shared" si="72"/>
        <v>0.44941736976713442</v>
      </c>
      <c r="N104" s="175">
        <f t="shared" si="72"/>
        <v>7.7703451915223756</v>
      </c>
    </row>
    <row r="105" spans="1:14" x14ac:dyDescent="0.25">
      <c r="A105" s="77" t="s">
        <v>254</v>
      </c>
      <c r="B105" s="171" t="s">
        <v>142</v>
      </c>
      <c r="C105" s="172">
        <f xml:space="preserve"> 4564.57887*C80 - 4085.11767*C79 + 2049.36962*C78 - 391.39311*C77 + 30.6636*C76 - 0.38</f>
        <v>0.47137324824678373</v>
      </c>
      <c r="D105" s="172">
        <f t="shared" ref="D105:N105" si="73" xml:space="preserve"> 4564.57887*D80 - 4085.11767*D79 + 2049.36962*D78 - 391.39311*D77 + 30.6636*D76 - 0.38</f>
        <v>0.47137324824678373</v>
      </c>
      <c r="E105" s="172">
        <f t="shared" si="73"/>
        <v>0.47137324824678373</v>
      </c>
      <c r="F105" s="172">
        <f t="shared" si="73"/>
        <v>0.47137324824678373</v>
      </c>
      <c r="G105" s="172">
        <f t="shared" si="73"/>
        <v>0.47137324824678373</v>
      </c>
      <c r="H105" s="172">
        <f t="shared" si="73"/>
        <v>0.47240706834696577</v>
      </c>
      <c r="I105" s="172">
        <f t="shared" si="73"/>
        <v>0.4964049242119376</v>
      </c>
      <c r="J105" s="172">
        <f t="shared" si="73"/>
        <v>0.53599851122685471</v>
      </c>
      <c r="K105" s="172">
        <f t="shared" si="73"/>
        <v>0.53648980027083215</v>
      </c>
      <c r="L105" s="172">
        <f t="shared" si="73"/>
        <v>0.53698302410894161</v>
      </c>
      <c r="M105" s="172">
        <f t="shared" si="73"/>
        <v>0.56418040931301749</v>
      </c>
      <c r="N105" s="172">
        <f t="shared" si="73"/>
        <v>8.9880629149859868</v>
      </c>
    </row>
    <row r="106" spans="1:14" x14ac:dyDescent="0.25">
      <c r="A106" s="189"/>
      <c r="B106" s="174" t="s">
        <v>223</v>
      </c>
      <c r="C106" s="67">
        <f>($C12-0.75)*($C12-0.8)/0.005</f>
        <v>0.38110515453996435</v>
      </c>
      <c r="D106" s="67">
        <f t="shared" ref="D106:N106" si="74">($C12-0.75)*($C12-0.8)/0.005</f>
        <v>0.38110515453996435</v>
      </c>
      <c r="E106" s="67">
        <f t="shared" si="74"/>
        <v>0.38110515453996435</v>
      </c>
      <c r="F106" s="67">
        <f t="shared" si="74"/>
        <v>0.38110515453996435</v>
      </c>
      <c r="G106" s="67">
        <f t="shared" si="74"/>
        <v>0.38110515453996435</v>
      </c>
      <c r="H106" s="67">
        <f t="shared" si="74"/>
        <v>0.38110515453996435</v>
      </c>
      <c r="I106" s="67">
        <f t="shared" si="74"/>
        <v>0.38110515453996435</v>
      </c>
      <c r="J106" s="67">
        <f t="shared" si="74"/>
        <v>0.38110515453996435</v>
      </c>
      <c r="K106" s="67">
        <f t="shared" si="74"/>
        <v>0.38110515453996435</v>
      </c>
      <c r="L106" s="67">
        <f t="shared" si="74"/>
        <v>0.38110515453996435</v>
      </c>
      <c r="M106" s="67">
        <f t="shared" si="74"/>
        <v>0.38110515453996435</v>
      </c>
      <c r="N106" s="67">
        <f t="shared" si="74"/>
        <v>0.38110515453996435</v>
      </c>
    </row>
    <row r="107" spans="1:14" x14ac:dyDescent="0.25">
      <c r="A107" s="189"/>
      <c r="B107" s="174" t="s">
        <v>143</v>
      </c>
      <c r="C107" s="67">
        <f>($C12-0.7)*($C12-0.8)/0.0025</f>
        <v>1.268296940081419</v>
      </c>
      <c r="D107" s="67">
        <f t="shared" ref="D107:N107" si="75">($C12-0.7)*($C12-0.8)/0.0025</f>
        <v>1.268296940081419</v>
      </c>
      <c r="E107" s="67">
        <f t="shared" si="75"/>
        <v>1.268296940081419</v>
      </c>
      <c r="F107" s="67">
        <f t="shared" si="75"/>
        <v>1.268296940081419</v>
      </c>
      <c r="G107" s="67">
        <f t="shared" si="75"/>
        <v>1.268296940081419</v>
      </c>
      <c r="H107" s="67">
        <f t="shared" si="75"/>
        <v>1.268296940081419</v>
      </c>
      <c r="I107" s="67">
        <f t="shared" si="75"/>
        <v>1.268296940081419</v>
      </c>
      <c r="J107" s="67">
        <f t="shared" si="75"/>
        <v>1.268296940081419</v>
      </c>
      <c r="K107" s="67">
        <f t="shared" si="75"/>
        <v>1.268296940081419</v>
      </c>
      <c r="L107" s="67">
        <f t="shared" si="75"/>
        <v>1.268296940081419</v>
      </c>
      <c r="M107" s="67">
        <f t="shared" si="75"/>
        <v>1.268296940081419</v>
      </c>
      <c r="N107" s="67">
        <f t="shared" si="75"/>
        <v>1.268296940081419</v>
      </c>
    </row>
    <row r="108" spans="1:14" x14ac:dyDescent="0.25">
      <c r="A108" s="178"/>
      <c r="B108" s="198" t="s">
        <v>144</v>
      </c>
      <c r="C108" s="177">
        <f>($C12-0.7)*($C12-0.75)/0.005</f>
        <v>1.8871917855414564</v>
      </c>
      <c r="D108" s="177">
        <f t="shared" ref="D108:N108" si="76">($C12-0.7)*($C12-0.75)/0.005</f>
        <v>1.8871917855414564</v>
      </c>
      <c r="E108" s="177">
        <f t="shared" si="76"/>
        <v>1.8871917855414564</v>
      </c>
      <c r="F108" s="177">
        <f t="shared" si="76"/>
        <v>1.8871917855414564</v>
      </c>
      <c r="G108" s="177">
        <f t="shared" si="76"/>
        <v>1.8871917855414564</v>
      </c>
      <c r="H108" s="177">
        <f t="shared" si="76"/>
        <v>1.8871917855414564</v>
      </c>
      <c r="I108" s="177">
        <f t="shared" si="76"/>
        <v>1.8871917855414564</v>
      </c>
      <c r="J108" s="177">
        <f t="shared" si="76"/>
        <v>1.8871917855414564</v>
      </c>
      <c r="K108" s="177">
        <f t="shared" si="76"/>
        <v>1.8871917855414564</v>
      </c>
      <c r="L108" s="177">
        <f t="shared" si="76"/>
        <v>1.8871917855414564</v>
      </c>
      <c r="M108" s="177">
        <f t="shared" si="76"/>
        <v>1.8871917855414564</v>
      </c>
      <c r="N108" s="177">
        <f t="shared" si="76"/>
        <v>1.8871917855414564</v>
      </c>
    </row>
    <row r="109" spans="1:14" x14ac:dyDescent="0.25">
      <c r="A109" s="178"/>
      <c r="B109" s="198" t="s">
        <v>145</v>
      </c>
      <c r="C109" s="177">
        <f>($C12-0.8)*($C12-0.85)/0.005</f>
        <v>-0.12498147646152551</v>
      </c>
      <c r="D109" s="177">
        <f t="shared" ref="D109:N109" si="77">($C12-0.8)*($C12-0.85)/0.005</f>
        <v>-0.12498147646152551</v>
      </c>
      <c r="E109" s="177">
        <f t="shared" si="77"/>
        <v>-0.12498147646152551</v>
      </c>
      <c r="F109" s="177">
        <f t="shared" si="77"/>
        <v>-0.12498147646152551</v>
      </c>
      <c r="G109" s="177">
        <f t="shared" si="77"/>
        <v>-0.12498147646152551</v>
      </c>
      <c r="H109" s="177">
        <f t="shared" si="77"/>
        <v>-0.12498147646152551</v>
      </c>
      <c r="I109" s="177">
        <f t="shared" si="77"/>
        <v>-0.12498147646152551</v>
      </c>
      <c r="J109" s="177">
        <f t="shared" si="77"/>
        <v>-0.12498147646152551</v>
      </c>
      <c r="K109" s="177">
        <f t="shared" si="77"/>
        <v>-0.12498147646152551</v>
      </c>
      <c r="L109" s="177">
        <f t="shared" si="77"/>
        <v>-0.12498147646152551</v>
      </c>
      <c r="M109" s="177">
        <f t="shared" si="77"/>
        <v>-0.12498147646152551</v>
      </c>
      <c r="N109" s="177">
        <f t="shared" si="77"/>
        <v>-0.12498147646152551</v>
      </c>
    </row>
    <row r="110" spans="1:14" x14ac:dyDescent="0.25">
      <c r="A110" s="178"/>
      <c r="B110" s="198" t="s">
        <v>146</v>
      </c>
      <c r="C110" s="177">
        <f>($C12-0.75)*($C12-0.85)/0.0025</f>
        <v>-0.74387632192156017</v>
      </c>
      <c r="D110" s="177">
        <f t="shared" ref="D110:N110" si="78">($C12-0.75)*($C12-0.85)/0.0025</f>
        <v>-0.74387632192156017</v>
      </c>
      <c r="E110" s="177">
        <f t="shared" si="78"/>
        <v>-0.74387632192156017</v>
      </c>
      <c r="F110" s="177">
        <f t="shared" si="78"/>
        <v>-0.74387632192156017</v>
      </c>
      <c r="G110" s="177">
        <f t="shared" si="78"/>
        <v>-0.74387632192156017</v>
      </c>
      <c r="H110" s="177">
        <f t="shared" si="78"/>
        <v>-0.74387632192156017</v>
      </c>
      <c r="I110" s="177">
        <f t="shared" si="78"/>
        <v>-0.74387632192156017</v>
      </c>
      <c r="J110" s="177">
        <f t="shared" si="78"/>
        <v>-0.74387632192156017</v>
      </c>
      <c r="K110" s="177">
        <f t="shared" si="78"/>
        <v>-0.74387632192156017</v>
      </c>
      <c r="L110" s="177">
        <f t="shared" si="78"/>
        <v>-0.74387632192156017</v>
      </c>
      <c r="M110" s="177">
        <f t="shared" si="78"/>
        <v>-0.74387632192156017</v>
      </c>
      <c r="N110" s="177">
        <f t="shared" si="78"/>
        <v>-0.74387632192156017</v>
      </c>
    </row>
    <row r="111" spans="1:14" x14ac:dyDescent="0.25">
      <c r="A111" s="190" t="s">
        <v>255</v>
      </c>
      <c r="B111" s="199" t="s">
        <v>224</v>
      </c>
      <c r="C111" s="191">
        <f t="shared" ref="C111:N111" si="79">IF($C12&lt;0.775,C106*C82-C107*C83+C108*C84,C109*C83-C110*C84+C106*C85)</f>
        <v>0.77491861936408335</v>
      </c>
      <c r="D111" s="191">
        <f t="shared" si="79"/>
        <v>0.77491861936408335</v>
      </c>
      <c r="E111" s="191">
        <f t="shared" si="79"/>
        <v>0.77491861936408335</v>
      </c>
      <c r="F111" s="191">
        <f t="shared" si="79"/>
        <v>0.77491861936408335</v>
      </c>
      <c r="G111" s="191">
        <f t="shared" si="79"/>
        <v>0.77491861936408335</v>
      </c>
      <c r="H111" s="191">
        <f t="shared" si="79"/>
        <v>0.77406689668021378</v>
      </c>
      <c r="I111" s="191">
        <f t="shared" si="79"/>
        <v>0.79569206024738948</v>
      </c>
      <c r="J111" s="191">
        <f t="shared" si="79"/>
        <v>0.86653760421398496</v>
      </c>
      <c r="K111" s="191">
        <f t="shared" si="79"/>
        <v>0.86743450993654814</v>
      </c>
      <c r="L111" s="191">
        <f t="shared" si="79"/>
        <v>0.86833444420857342</v>
      </c>
      <c r="M111" s="191">
        <f t="shared" si="79"/>
        <v>0.91685427285716004</v>
      </c>
      <c r="N111" s="191">
        <f t="shared" si="79"/>
        <v>36.14471835803657</v>
      </c>
    </row>
    <row r="112" spans="1:14" x14ac:dyDescent="0.25">
      <c r="A112" s="190" t="s">
        <v>256</v>
      </c>
      <c r="B112" s="199" t="s">
        <v>226</v>
      </c>
      <c r="C112" s="191">
        <f t="shared" ref="C112:N112" si="80">IF($C12&lt;0.775,C106*C86-C107*C87+C108*C88,C109*C87-C110*C88+C106*C89)</f>
        <v>0.69850132888858951</v>
      </c>
      <c r="D112" s="191">
        <f t="shared" si="80"/>
        <v>0.69850132888858951</v>
      </c>
      <c r="E112" s="191">
        <f t="shared" si="80"/>
        <v>0.69850132888858951</v>
      </c>
      <c r="F112" s="191">
        <f t="shared" si="80"/>
        <v>0.69850132888858951</v>
      </c>
      <c r="G112" s="191">
        <f t="shared" si="80"/>
        <v>0.69850132888858951</v>
      </c>
      <c r="H112" s="191">
        <f t="shared" si="80"/>
        <v>0.69966868895607937</v>
      </c>
      <c r="I112" s="191">
        <f t="shared" si="80"/>
        <v>0.72407783166470541</v>
      </c>
      <c r="J112" s="191">
        <f t="shared" si="80"/>
        <v>0.77282662221577914</v>
      </c>
      <c r="K112" s="191">
        <f t="shared" si="80"/>
        <v>0.77347914864698253</v>
      </c>
      <c r="L112" s="191">
        <f t="shared" si="80"/>
        <v>0.77413495691400636</v>
      </c>
      <c r="M112" s="191">
        <f t="shared" si="80"/>
        <v>0.81106394890295075</v>
      </c>
      <c r="N112" s="191">
        <f t="shared" si="80"/>
        <v>9.1927847382921932</v>
      </c>
    </row>
    <row r="113" spans="1:14" x14ac:dyDescent="0.25">
      <c r="A113" s="190" t="s">
        <v>257</v>
      </c>
      <c r="B113" s="199" t="s">
        <v>225</v>
      </c>
      <c r="C113" s="191">
        <f t="shared" ref="C113:N113" si="81">IF($C12&lt;0.775,C106*C90-C107*C91+C108*C92,C109*C91-C110*C92+C106*C93)</f>
        <v>0.59642149085447338</v>
      </c>
      <c r="D113" s="191">
        <f t="shared" si="81"/>
        <v>0.59642149085447338</v>
      </c>
      <c r="E113" s="191">
        <f t="shared" si="81"/>
        <v>0.59642149085447338</v>
      </c>
      <c r="F113" s="191">
        <f t="shared" si="81"/>
        <v>0.59642149085447338</v>
      </c>
      <c r="G113" s="191">
        <f t="shared" si="81"/>
        <v>0.59642149085447338</v>
      </c>
      <c r="H113" s="191">
        <f t="shared" si="81"/>
        <v>0.59863765769647936</v>
      </c>
      <c r="I113" s="191">
        <f t="shared" si="81"/>
        <v>0.62811584017212307</v>
      </c>
      <c r="J113" s="191">
        <f t="shared" si="81"/>
        <v>0.66417423641641926</v>
      </c>
      <c r="K113" s="191">
        <f t="shared" si="81"/>
        <v>0.66463527608426332</v>
      </c>
      <c r="L113" s="191">
        <f t="shared" si="81"/>
        <v>0.66509863039399497</v>
      </c>
      <c r="M113" s="191">
        <f t="shared" si="81"/>
        <v>0.69137111622727998</v>
      </c>
      <c r="N113" s="191">
        <f t="shared" si="81"/>
        <v>7.748740590244827</v>
      </c>
    </row>
    <row r="114" spans="1:14" x14ac:dyDescent="0.25">
      <c r="A114" s="190" t="s">
        <v>258</v>
      </c>
      <c r="B114" s="199" t="s">
        <v>228</v>
      </c>
      <c r="C114" s="191">
        <f t="shared" ref="C114:N114" si="82">IF($C12&lt;0.775,C106*C94-C107*C95+C108*C96,C109*C95-C110*C96+C106*C97)</f>
        <v>0.50673892709705903</v>
      </c>
      <c r="D114" s="191">
        <f t="shared" si="82"/>
        <v>0.50673892709705903</v>
      </c>
      <c r="E114" s="191">
        <f t="shared" si="82"/>
        <v>0.50673892709705903</v>
      </c>
      <c r="F114" s="191">
        <f t="shared" si="82"/>
        <v>0.50673892709705903</v>
      </c>
      <c r="G114" s="191">
        <f t="shared" si="82"/>
        <v>0.50673892709705903</v>
      </c>
      <c r="H114" s="191">
        <f t="shared" si="82"/>
        <v>0.50802818097700242</v>
      </c>
      <c r="I114" s="191">
        <f t="shared" si="82"/>
        <v>0.5348226964542</v>
      </c>
      <c r="J114" s="191">
        <f t="shared" si="82"/>
        <v>0.57669524707754172</v>
      </c>
      <c r="K114" s="191">
        <f t="shared" si="82"/>
        <v>0.57721228360034271</v>
      </c>
      <c r="L114" s="191">
        <f t="shared" si="82"/>
        <v>0.57773132271295924</v>
      </c>
      <c r="M114" s="191">
        <f t="shared" si="82"/>
        <v>0.60629841797301065</v>
      </c>
      <c r="N114" s="191">
        <f t="shared" si="82"/>
        <v>16.077184395797556</v>
      </c>
    </row>
    <row r="115" spans="1:14" x14ac:dyDescent="0.25">
      <c r="A115" s="190" t="s">
        <v>259</v>
      </c>
      <c r="B115" s="199" t="s">
        <v>229</v>
      </c>
      <c r="C115" s="191">
        <f t="shared" ref="C115:N115" si="83">IF($C12&lt;0.775,C106*C98-C107*C99+C108*C100,C109*C99-C110*C100+C106*C101)</f>
        <v>0.47114112058410429</v>
      </c>
      <c r="D115" s="191">
        <f t="shared" si="83"/>
        <v>0.47114112058410429</v>
      </c>
      <c r="E115" s="191">
        <f t="shared" si="83"/>
        <v>0.47114112058410429</v>
      </c>
      <c r="F115" s="191">
        <f t="shared" si="83"/>
        <v>0.47114112058410429</v>
      </c>
      <c r="G115" s="191">
        <f t="shared" si="83"/>
        <v>0.47114112058410429</v>
      </c>
      <c r="H115" s="191">
        <f t="shared" si="83"/>
        <v>0.47181303891353654</v>
      </c>
      <c r="I115" s="191">
        <f t="shared" si="83"/>
        <v>0.48872746466545869</v>
      </c>
      <c r="J115" s="191">
        <f t="shared" si="83"/>
        <v>0.52095803650198613</v>
      </c>
      <c r="K115" s="191">
        <f t="shared" si="83"/>
        <v>0.52137868241015051</v>
      </c>
      <c r="L115" s="191">
        <f t="shared" si="83"/>
        <v>0.52180135694925267</v>
      </c>
      <c r="M115" s="191">
        <f t="shared" si="83"/>
        <v>0.54558810860455098</v>
      </c>
      <c r="N115" s="191">
        <f t="shared" si="83"/>
        <v>12.561622622783798</v>
      </c>
    </row>
    <row r="116" spans="1:14" x14ac:dyDescent="0.25">
      <c r="A116" s="190" t="s">
        <v>260</v>
      </c>
      <c r="B116" s="199" t="s">
        <v>230</v>
      </c>
      <c r="C116" s="191">
        <f t="shared" ref="C116:N116" si="84">IF($C12&lt;0.775,C106*C102-C107*C103+C108*C104,C109*C103-C110*C104+C106*C105)</f>
        <v>0.43901101508189372</v>
      </c>
      <c r="D116" s="191">
        <f t="shared" si="84"/>
        <v>0.43901101508189372</v>
      </c>
      <c r="E116" s="191">
        <f t="shared" si="84"/>
        <v>0.43901101508189372</v>
      </c>
      <c r="F116" s="191">
        <f t="shared" si="84"/>
        <v>0.43901101508189372</v>
      </c>
      <c r="G116" s="191">
        <f t="shared" si="84"/>
        <v>0.43901101508189372</v>
      </c>
      <c r="H116" s="191">
        <f t="shared" si="84"/>
        <v>0.43907133631321427</v>
      </c>
      <c r="I116" s="191">
        <f t="shared" si="84"/>
        <v>0.44978559288165165</v>
      </c>
      <c r="J116" s="191">
        <f t="shared" si="84"/>
        <v>0.47913586526693352</v>
      </c>
      <c r="K116" s="191">
        <f t="shared" si="84"/>
        <v>0.47953035329622878</v>
      </c>
      <c r="L116" s="191">
        <f t="shared" si="84"/>
        <v>0.47992682738435655</v>
      </c>
      <c r="M116" s="191">
        <f t="shared" si="84"/>
        <v>0.50229844287579917</v>
      </c>
      <c r="N116" s="191">
        <f t="shared" si="84"/>
        <v>8.3190624743201891</v>
      </c>
    </row>
    <row r="117" spans="1:14" x14ac:dyDescent="0.25">
      <c r="A117" s="200" t="s">
        <v>130</v>
      </c>
      <c r="B117" s="200" t="s">
        <v>121</v>
      </c>
      <c r="C117" s="201">
        <f t="shared" ref="C117:N117" si="85">IF($C13&gt;5.25,IF($C13&lt;5.75,C112*($C13-5.5)*($C13-6)/0.5-C113*($C13-5)*($C13-6)/0.25+C114*($C13-5)*($C13-5.5)/0.5,IF($C13&lt;6.25,C113*($C13-6)*($C13-6.5)/0.5-C114*($C13-5.5)*($C13-6.5)/0.25+C115*($C13-5.5)*($C13-6)/0.5,C114*($C13-6.5)*($C13-7)/0.5-C115*($C13-6)*($C13-7)/0.25+C116*($C13-6)*($C13-6.5)/0.5)),C111*($C13-5)*($C13-5.5)/0.5-C112*($C13-4.5)*($C13-5.5)/0.25+C113*($C13-4.5)*($C13-5)/0.5)</f>
        <v>0.70134386034596552</v>
      </c>
      <c r="D117" s="201">
        <f t="shared" si="85"/>
        <v>0.70134386034596552</v>
      </c>
      <c r="E117" s="201">
        <f t="shared" si="85"/>
        <v>0.70134386034596552</v>
      </c>
      <c r="F117" s="201">
        <f t="shared" si="85"/>
        <v>0.70134386034596552</v>
      </c>
      <c r="G117" s="201">
        <f t="shared" si="85"/>
        <v>0.70134386034596552</v>
      </c>
      <c r="H117" s="201">
        <f t="shared" si="85"/>
        <v>0.70246164241491404</v>
      </c>
      <c r="I117" s="201">
        <f t="shared" si="85"/>
        <v>0.72674631912062104</v>
      </c>
      <c r="J117" s="201">
        <f t="shared" si="85"/>
        <v>0.77605646338712697</v>
      </c>
      <c r="K117" s="201">
        <f t="shared" si="85"/>
        <v>0.77671599005236847</v>
      </c>
      <c r="L117" s="201">
        <f t="shared" si="85"/>
        <v>0.77737880935004688</v>
      </c>
      <c r="M117" s="201">
        <f t="shared" si="85"/>
        <v>0.81466420145853236</v>
      </c>
      <c r="N117" s="201">
        <f t="shared" si="85"/>
        <v>9.6601323074847176</v>
      </c>
    </row>
    <row r="118" spans="1:14" x14ac:dyDescent="0.25">
      <c r="A118" s="178"/>
      <c r="B118" s="198" t="s">
        <v>122</v>
      </c>
      <c r="C118" s="177">
        <f t="shared" ref="C118:N118" si="86">C22</f>
        <v>0.12</v>
      </c>
      <c r="D118" s="177">
        <f t="shared" si="86"/>
        <v>8.3474542937561638E-2</v>
      </c>
      <c r="E118" s="177">
        <f t="shared" si="86"/>
        <v>9.2749492152846266E-2</v>
      </c>
      <c r="F118" s="177">
        <f t="shared" si="86"/>
        <v>0.10202444136813088</v>
      </c>
      <c r="G118" s="177">
        <f t="shared" si="86"/>
        <v>0.11129939058341551</v>
      </c>
      <c r="H118" s="177">
        <f t="shared" si="86"/>
        <v>0.12057433979870015</v>
      </c>
      <c r="I118" s="177">
        <f t="shared" si="86"/>
        <v>0.12984928901398476</v>
      </c>
      <c r="J118" s="177">
        <f t="shared" si="86"/>
        <v>0.13903148873711654</v>
      </c>
      <c r="K118" s="177">
        <f t="shared" si="86"/>
        <v>0.13912423822926939</v>
      </c>
      <c r="L118" s="177">
        <f t="shared" si="86"/>
        <v>0.13921698772142224</v>
      </c>
      <c r="M118" s="177">
        <f t="shared" si="86"/>
        <v>0.14385446232906454</v>
      </c>
      <c r="N118" s="177">
        <f t="shared" si="86"/>
        <v>0.32</v>
      </c>
    </row>
    <row r="119" spans="1:14" x14ac:dyDescent="0.25">
      <c r="A119" s="178"/>
      <c r="B119" s="198" t="s">
        <v>164</v>
      </c>
      <c r="C119" s="177">
        <f t="shared" ref="C119:N119" si="87">C55+C57+C59+C63</f>
        <v>0.77054562382653391</v>
      </c>
      <c r="D119" s="177">
        <f t="shared" si="87"/>
        <v>0.62189077062605258</v>
      </c>
      <c r="E119" s="177">
        <f t="shared" si="87"/>
        <v>0.64880578558764523</v>
      </c>
      <c r="F119" s="177">
        <f t="shared" si="87"/>
        <v>0.68225834914985339</v>
      </c>
      <c r="G119" s="177">
        <f t="shared" si="87"/>
        <v>0.72349893613237248</v>
      </c>
      <c r="H119" s="177">
        <f t="shared" si="87"/>
        <v>0.77396907917658941</v>
      </c>
      <c r="I119" s="177">
        <f t="shared" si="87"/>
        <v>0.83534067194317796</v>
      </c>
      <c r="J119" s="177">
        <f t="shared" si="87"/>
        <v>0.90875543569347761</v>
      </c>
      <c r="K119" s="177">
        <f t="shared" si="87"/>
        <v>0.90956859926232281</v>
      </c>
      <c r="L119" s="177">
        <f t="shared" si="87"/>
        <v>0.91038327566524124</v>
      </c>
      <c r="M119" s="177">
        <f t="shared" si="87"/>
        <v>0.95310265843721775</v>
      </c>
      <c r="N119" s="177">
        <f t="shared" si="87"/>
        <v>19.397166032562332</v>
      </c>
    </row>
    <row r="120" spans="1:14" x14ac:dyDescent="0.25">
      <c r="A120" s="178"/>
      <c r="B120" s="198" t="s">
        <v>165</v>
      </c>
      <c r="C120" s="177">
        <f t="shared" ref="C120:N120" si="88">C119-C117</f>
        <v>6.920176348056839E-2</v>
      </c>
      <c r="D120" s="177">
        <f t="shared" si="88"/>
        <v>-7.9453089719912939E-2</v>
      </c>
      <c r="E120" s="177">
        <f t="shared" si="88"/>
        <v>-5.2538074758320286E-2</v>
      </c>
      <c r="F120" s="177">
        <f t="shared" si="88"/>
        <v>-1.9085511196112126E-2</v>
      </c>
      <c r="G120" s="177">
        <f t="shared" si="88"/>
        <v>2.2155075786406964E-2</v>
      </c>
      <c r="H120" s="177">
        <f t="shared" si="88"/>
        <v>7.1507436761675369E-2</v>
      </c>
      <c r="I120" s="177">
        <f t="shared" si="88"/>
        <v>0.10859435282255692</v>
      </c>
      <c r="J120" s="177">
        <f t="shared" si="88"/>
        <v>0.13269897230635064</v>
      </c>
      <c r="K120" s="177">
        <f t="shared" si="88"/>
        <v>0.13285260920995434</v>
      </c>
      <c r="L120" s="177">
        <f t="shared" si="88"/>
        <v>0.13300446631519436</v>
      </c>
      <c r="M120" s="177">
        <f t="shared" si="88"/>
        <v>0.1384384569786854</v>
      </c>
      <c r="N120" s="177">
        <f t="shared" si="88"/>
        <v>9.7370337250776142</v>
      </c>
    </row>
  </sheetData>
  <sheetProtection password="CC7C" sheet="1" objects="1" scenarios="1"/>
  <customSheetViews>
    <customSheetView guid="{97C2E6FB-91A5-4965-BD15-E1E1C526F5B8}" topLeftCell="A4">
      <selection activeCell="H33" sqref="H33"/>
      <pageMargins left="0.75" right="0.75" top="1" bottom="1" header="0" footer="0"/>
      <pageSetup paperSize="9" orientation="landscape" r:id="rId1"/>
      <headerFooter alignWithMargins="0"/>
    </customSheetView>
  </customSheetViews>
  <phoneticPr fontId="4" type="noConversion"/>
  <dataValidations count="1">
    <dataValidation type="whole" allowBlank="1" showInputMessage="1" showErrorMessage="1" error="Value to be either 1 or 2" sqref="K14" xr:uid="{00000000-0002-0000-1000-000000000000}">
      <formula1>1</formula1>
      <formula2>3</formula2>
    </dataValidation>
  </dataValidations>
  <pageMargins left="0.75" right="0.75" top="1" bottom="1" header="0" footer="0"/>
  <pageSetup paperSize="9" orientation="landscape" r:id="rId2"/>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LICENSE AGREEMENT</vt:lpstr>
      <vt:lpstr>Low load SFOC</vt:lpstr>
      <vt:lpstr>Normal SFOC</vt:lpstr>
      <vt:lpstr>PLOTS</vt:lpstr>
      <vt:lpstr>Ship data</vt:lpstr>
      <vt:lpstr>Emissions in harbor</vt:lpstr>
      <vt:lpstr>Emissions at sea</vt:lpstr>
      <vt:lpstr>Emission factors</vt:lpstr>
      <vt:lpstr>PS1</vt:lpstr>
      <vt:lpstr>PT1</vt:lpstr>
      <vt:lpstr>PAS1</vt:lpstr>
      <vt:lpstr>PS2</vt:lpstr>
      <vt:lpstr>PT2</vt:lpstr>
      <vt:lpstr>PAS2</vt:lpstr>
      <vt:lpstr>PS3</vt:lpstr>
      <vt:lpstr>PT3</vt:lpstr>
      <vt:lpstr>PAS3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Hans Otto Kristensen</dc:creator>
  <cp:lastModifiedBy>dinda</cp:lastModifiedBy>
  <cp:lastPrinted>2020-01-05T18:51:57Z</cp:lastPrinted>
  <dcterms:created xsi:type="dcterms:W3CDTF">2008-09-19T11:03:53Z</dcterms:created>
  <dcterms:modified xsi:type="dcterms:W3CDTF">2023-02-08T23:18:36Z</dcterms:modified>
</cp:coreProperties>
</file>